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45-26-Ф-Ст_ВЛИ_д. Петрищево_аб. Балацун М.А. (15 кВт) - с увеличением\ССР для расчета\"/>
    </mc:Choice>
  </mc:AlternateContent>
  <xr:revisionPtr revIDLastSave="0" documentId="13_ncr:1_{39C8D97B-7250-4265-9215-FAD6EB4A82B1}" xr6:coauthVersionLast="37" xr6:coauthVersionMax="37" xr10:uidLastSave="{00000000-0000-0000-0000-000000000000}"/>
  <bookViews>
    <workbookView xWindow="0" yWindow="0" windowWidth="24420" windowHeight="15000" xr2:uid="{00000000-000D-0000-FFFF-FFFF00000000}"/>
  </bookViews>
  <sheets>
    <sheet name="02-01-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'02-01-01'!$51:$51</definedName>
    <definedName name="_xlnm.Print_Area" localSheetId="0">'02-01-01'!$A$1:$L$317</definedName>
  </definedNames>
  <calcPr calcId="179021" iterate="1"/>
</workbook>
</file>

<file path=xl/calcChain.xml><?xml version="1.0" encoding="utf-8"?>
<calcChain xmlns="http://schemas.openxmlformats.org/spreadsheetml/2006/main">
  <c r="C42" i="7" l="1"/>
  <c r="C41" i="7"/>
  <c r="H315" i="7"/>
  <c r="H312" i="7"/>
  <c r="C315" i="7"/>
  <c r="C312" i="7"/>
  <c r="K42" i="7"/>
  <c r="K41" i="7"/>
  <c r="C44" i="7"/>
  <c r="C43" i="7"/>
  <c r="C38" i="7"/>
  <c r="G308" i="7"/>
  <c r="G307" i="7"/>
  <c r="L306" i="7"/>
  <c r="L302" i="7"/>
  <c r="L301" i="7"/>
  <c r="L299" i="7" s="1"/>
  <c r="L295" i="7"/>
  <c r="L294" i="7"/>
  <c r="L290" i="7"/>
  <c r="L278" i="7"/>
  <c r="L277" i="7"/>
  <c r="L276" i="7"/>
  <c r="L275" i="7"/>
  <c r="L274" i="7"/>
  <c r="L273" i="7"/>
  <c r="L271" i="7" s="1"/>
  <c r="L270" i="7"/>
  <c r="L265" i="7" s="1"/>
  <c r="L269" i="7"/>
  <c r="L267" i="7"/>
  <c r="L264" i="7"/>
  <c r="L259" i="7"/>
  <c r="L258" i="7"/>
  <c r="L257" i="7"/>
  <c r="L252" i="7"/>
  <c r="L251" i="7"/>
  <c r="L249" i="7" s="1"/>
  <c r="L247" i="7"/>
  <c r="L244" i="7"/>
  <c r="L243" i="7"/>
  <c r="L239" i="7"/>
  <c r="L224" i="7"/>
  <c r="L223" i="7"/>
  <c r="L219" i="7"/>
  <c r="G204" i="7"/>
  <c r="G203" i="7"/>
  <c r="L202" i="7"/>
  <c r="L198" i="7"/>
  <c r="L197" i="7"/>
  <c r="L195" i="7"/>
  <c r="L194" i="7"/>
  <c r="L192" i="7" s="1"/>
  <c r="L188" i="7"/>
  <c r="L187" i="7"/>
  <c r="L183" i="7"/>
  <c r="L182" i="7"/>
  <c r="L177" i="7"/>
  <c r="AT173" i="7"/>
  <c r="AR173" i="7"/>
  <c r="AO173" i="7"/>
  <c r="AN173" i="7"/>
  <c r="BA173" i="7"/>
  <c r="AZ173" i="7"/>
  <c r="AE173" i="7"/>
  <c r="AD173" i="7"/>
  <c r="K173" i="7"/>
  <c r="I173" i="7"/>
  <c r="L172" i="7"/>
  <c r="AX173" i="7" s="1"/>
  <c r="J172" i="7"/>
  <c r="E172" i="7"/>
  <c r="G172" i="7"/>
  <c r="D172" i="7"/>
  <c r="B172" i="7"/>
  <c r="AX171" i="7"/>
  <c r="AT171" i="7"/>
  <c r="AR171" i="7"/>
  <c r="AO171" i="7"/>
  <c r="AN171" i="7"/>
  <c r="BA171" i="7"/>
  <c r="AZ171" i="7"/>
  <c r="AE171" i="7"/>
  <c r="AD171" i="7"/>
  <c r="L170" i="7"/>
  <c r="K171" i="7" s="1"/>
  <c r="J170" i="7"/>
  <c r="E170" i="7"/>
  <c r="I171" i="7" s="1"/>
  <c r="G170" i="7"/>
  <c r="D170" i="7"/>
  <c r="B170" i="7"/>
  <c r="AT169" i="7"/>
  <c r="AR169" i="7"/>
  <c r="AO169" i="7"/>
  <c r="AN169" i="7"/>
  <c r="BA169" i="7"/>
  <c r="AZ169" i="7"/>
  <c r="AE169" i="7"/>
  <c r="AD169" i="7"/>
  <c r="K169" i="7"/>
  <c r="I169" i="7"/>
  <c r="L168" i="7"/>
  <c r="AX169" i="7" s="1"/>
  <c r="J168" i="7"/>
  <c r="E168" i="7"/>
  <c r="G168" i="7"/>
  <c r="D168" i="7"/>
  <c r="B168" i="7"/>
  <c r="AW167" i="7"/>
  <c r="AX167" i="7"/>
  <c r="AT167" i="7"/>
  <c r="AR167" i="7"/>
  <c r="L189" i="7" s="1"/>
  <c r="AO167" i="7"/>
  <c r="L180" i="7" s="1"/>
  <c r="L178" i="7" s="1"/>
  <c r="AN167" i="7"/>
  <c r="BA167" i="7"/>
  <c r="L191" i="7" s="1"/>
  <c r="AZ167" i="7"/>
  <c r="L190" i="7" s="1"/>
  <c r="AE167" i="7"/>
  <c r="AD167" i="7"/>
  <c r="L166" i="7"/>
  <c r="K167" i="7" s="1"/>
  <c r="J166" i="7"/>
  <c r="E166" i="7"/>
  <c r="I167" i="7" s="1"/>
  <c r="G166" i="7"/>
  <c r="D166" i="7"/>
  <c r="B166" i="7"/>
  <c r="G162" i="7"/>
  <c r="G161" i="7"/>
  <c r="L160" i="7"/>
  <c r="L159" i="7"/>
  <c r="L156" i="7"/>
  <c r="L155" i="7"/>
  <c r="L153" i="7"/>
  <c r="L152" i="7"/>
  <c r="L150" i="7" s="1"/>
  <c r="L149" i="7"/>
  <c r="L146" i="7"/>
  <c r="L145" i="7"/>
  <c r="L141" i="7"/>
  <c r="L130" i="7"/>
  <c r="BA131" i="7"/>
  <c r="AZ131" i="7"/>
  <c r="L129" i="7" s="1"/>
  <c r="AE131" i="7"/>
  <c r="AD131" i="7"/>
  <c r="G130" i="7"/>
  <c r="E130" i="7"/>
  <c r="G129" i="7"/>
  <c r="E129" i="7"/>
  <c r="G126" i="7"/>
  <c r="E126" i="7"/>
  <c r="D126" i="7"/>
  <c r="C126" i="7"/>
  <c r="B126" i="7"/>
  <c r="G125" i="7"/>
  <c r="E125" i="7"/>
  <c r="D125" i="7"/>
  <c r="C125" i="7"/>
  <c r="B125" i="7"/>
  <c r="L124" i="7"/>
  <c r="I124" i="7"/>
  <c r="H124" i="7"/>
  <c r="J124" i="7" s="1"/>
  <c r="G124" i="7"/>
  <c r="L123" i="7"/>
  <c r="L122" i="7" s="1"/>
  <c r="AW131" i="7" s="1"/>
  <c r="J123" i="7"/>
  <c r="I123" i="7"/>
  <c r="H123" i="7"/>
  <c r="G123" i="7"/>
  <c r="G118" i="7"/>
  <c r="L121" i="7"/>
  <c r="L118" i="7" s="1"/>
  <c r="J121" i="7"/>
  <c r="F121" i="7"/>
  <c r="E121" i="7"/>
  <c r="G121" i="7" s="1"/>
  <c r="L120" i="7"/>
  <c r="J120" i="7"/>
  <c r="G120" i="7"/>
  <c r="F120" i="7"/>
  <c r="L119" i="7"/>
  <c r="I119" i="7"/>
  <c r="H119" i="7"/>
  <c r="J119" i="7" s="1"/>
  <c r="G119" i="7"/>
  <c r="F119" i="7"/>
  <c r="L116" i="7"/>
  <c r="L115" i="7" s="1"/>
  <c r="J116" i="7"/>
  <c r="G116" i="7"/>
  <c r="F116" i="7"/>
  <c r="G115" i="7"/>
  <c r="E113" i="7"/>
  <c r="G113" i="7"/>
  <c r="D113" i="7"/>
  <c r="C113" i="7"/>
  <c r="L111" i="7"/>
  <c r="L110" i="7"/>
  <c r="AW112" i="7"/>
  <c r="BA112" i="7"/>
  <c r="AZ112" i="7"/>
  <c r="AE112" i="7"/>
  <c r="AD112" i="7"/>
  <c r="G111" i="7"/>
  <c r="E111" i="7"/>
  <c r="G110" i="7"/>
  <c r="E110" i="7"/>
  <c r="BA108" i="7"/>
  <c r="AZ108" i="7"/>
  <c r="L246" i="7" s="1"/>
  <c r="AE108" i="7"/>
  <c r="AD108" i="7"/>
  <c r="L108" i="7"/>
  <c r="AW108" i="7" s="1"/>
  <c r="L242" i="7" s="1"/>
  <c r="L240" i="7" s="1"/>
  <c r="E108" i="7"/>
  <c r="G108" i="7"/>
  <c r="D108" i="7"/>
  <c r="C108" i="7"/>
  <c r="B108" i="7"/>
  <c r="G102" i="7"/>
  <c r="L106" i="7"/>
  <c r="J106" i="7"/>
  <c r="F106" i="7"/>
  <c r="E106" i="7"/>
  <c r="G106" i="7" s="1"/>
  <c r="L105" i="7"/>
  <c r="J105" i="7"/>
  <c r="G105" i="7"/>
  <c r="F105" i="7"/>
  <c r="L104" i="7"/>
  <c r="L102" i="7" s="1"/>
  <c r="J104" i="7"/>
  <c r="F104" i="7"/>
  <c r="E104" i="7"/>
  <c r="G104" i="7" s="1"/>
  <c r="L103" i="7"/>
  <c r="J103" i="7"/>
  <c r="G103" i="7"/>
  <c r="F103" i="7"/>
  <c r="L99" i="7"/>
  <c r="L100" i="7"/>
  <c r="J100" i="7"/>
  <c r="G100" i="7"/>
  <c r="F100" i="7"/>
  <c r="G99" i="7"/>
  <c r="E97" i="7"/>
  <c r="G97" i="7"/>
  <c r="D97" i="7"/>
  <c r="C97" i="7"/>
  <c r="L95" i="7"/>
  <c r="L94" i="7"/>
  <c r="BA96" i="7"/>
  <c r="AZ96" i="7"/>
  <c r="AE96" i="7"/>
  <c r="AD96" i="7"/>
  <c r="G95" i="7"/>
  <c r="E95" i="7"/>
  <c r="G94" i="7"/>
  <c r="E94" i="7"/>
  <c r="G91" i="7"/>
  <c r="E91" i="7"/>
  <c r="D91" i="7"/>
  <c r="C91" i="7"/>
  <c r="B91" i="7"/>
  <c r="G90" i="7"/>
  <c r="E90" i="7"/>
  <c r="D90" i="7"/>
  <c r="C90" i="7"/>
  <c r="B90" i="7"/>
  <c r="G89" i="7"/>
  <c r="E89" i="7"/>
  <c r="D89" i="7"/>
  <c r="C89" i="7"/>
  <c r="B89" i="7"/>
  <c r="G88" i="7"/>
  <c r="E88" i="7"/>
  <c r="D88" i="7"/>
  <c r="C88" i="7"/>
  <c r="B88" i="7"/>
  <c r="G87" i="7"/>
  <c r="E87" i="7"/>
  <c r="D87" i="7"/>
  <c r="C87" i="7"/>
  <c r="B87" i="7"/>
  <c r="G86" i="7"/>
  <c r="E86" i="7"/>
  <c r="D86" i="7"/>
  <c r="C86" i="7"/>
  <c r="B86" i="7"/>
  <c r="G85" i="7"/>
  <c r="E85" i="7"/>
  <c r="D85" i="7"/>
  <c r="C85" i="7"/>
  <c r="B85" i="7"/>
  <c r="G84" i="7"/>
  <c r="E84" i="7"/>
  <c r="D84" i="7"/>
  <c r="C84" i="7"/>
  <c r="B84" i="7"/>
  <c r="L83" i="7"/>
  <c r="L80" i="7" s="1"/>
  <c r="AW96" i="7" s="1"/>
  <c r="I83" i="7"/>
  <c r="J83" i="7" s="1"/>
  <c r="H83" i="7"/>
  <c r="G83" i="7"/>
  <c r="L82" i="7"/>
  <c r="I82" i="7"/>
  <c r="H82" i="7"/>
  <c r="J82" i="7" s="1"/>
  <c r="G82" i="7"/>
  <c r="L81" i="7"/>
  <c r="I81" i="7"/>
  <c r="H81" i="7"/>
  <c r="J81" i="7" s="1"/>
  <c r="G81" i="7"/>
  <c r="G75" i="7"/>
  <c r="L79" i="7"/>
  <c r="J79" i="7"/>
  <c r="F79" i="7"/>
  <c r="E79" i="7"/>
  <c r="G79" i="7" s="1"/>
  <c r="L78" i="7"/>
  <c r="J78" i="7"/>
  <c r="G78" i="7"/>
  <c r="F78" i="7"/>
  <c r="L77" i="7"/>
  <c r="L75" i="7" s="1"/>
  <c r="J77" i="7"/>
  <c r="F77" i="7"/>
  <c r="E77" i="7"/>
  <c r="G77" i="7" s="1"/>
  <c r="L76" i="7"/>
  <c r="I76" i="7"/>
  <c r="H76" i="7"/>
  <c r="J76" i="7" s="1"/>
  <c r="G76" i="7"/>
  <c r="F76" i="7"/>
  <c r="L72" i="7"/>
  <c r="L73" i="7"/>
  <c r="J73" i="7"/>
  <c r="G73" i="7"/>
  <c r="F73" i="7"/>
  <c r="G72" i="7"/>
  <c r="E70" i="7"/>
  <c r="G70" i="7"/>
  <c r="D70" i="7"/>
  <c r="C70" i="7"/>
  <c r="L68" i="7"/>
  <c r="L67" i="7"/>
  <c r="AW69" i="7"/>
  <c r="BA69" i="7"/>
  <c r="L227" i="7" s="1"/>
  <c r="AZ69" i="7"/>
  <c r="L297" i="7" s="1"/>
  <c r="AE69" i="7"/>
  <c r="AD69" i="7"/>
  <c r="G68" i="7"/>
  <c r="E68" i="7"/>
  <c r="G67" i="7"/>
  <c r="E67" i="7"/>
  <c r="G59" i="7"/>
  <c r="L64" i="7"/>
  <c r="J64" i="7"/>
  <c r="F64" i="7"/>
  <c r="E64" i="7"/>
  <c r="G64" i="7" s="1"/>
  <c r="L63" i="7"/>
  <c r="I63" i="7"/>
  <c r="H63" i="7"/>
  <c r="J63" i="7" s="1"/>
  <c r="G63" i="7"/>
  <c r="F63" i="7"/>
  <c r="L62" i="7"/>
  <c r="J62" i="7"/>
  <c r="G62" i="7"/>
  <c r="F62" i="7"/>
  <c r="L61" i="7"/>
  <c r="L59" i="7" s="1"/>
  <c r="J61" i="7"/>
  <c r="G61" i="7"/>
  <c r="F61" i="7"/>
  <c r="E61" i="7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R522" i="1"/>
  <c r="P533" i="1" s="1"/>
  <c r="EH522" i="1"/>
  <c r="EG522" i="1"/>
  <c r="BD522" i="1"/>
  <c r="BC522" i="1"/>
  <c r="BB522" i="1"/>
  <c r="BA522" i="1"/>
  <c r="AT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2" i="1"/>
  <c r="P501" i="1"/>
  <c r="F501" i="1"/>
  <c r="P496" i="1"/>
  <c r="F496" i="1"/>
  <c r="GE492" i="1"/>
  <c r="GD492" i="1"/>
  <c r="GC492" i="1"/>
  <c r="GB492" i="1"/>
  <c r="FY492" i="1"/>
  <c r="FR492" i="1"/>
  <c r="GA492" i="1" s="1"/>
  <c r="GA477" i="1" s="1"/>
  <c r="FQ492" i="1"/>
  <c r="FP492" i="1"/>
  <c r="EV492" i="1"/>
  <c r="EU492" i="1"/>
  <c r="ET492" i="1"/>
  <c r="ES492" i="1"/>
  <c r="ER492" i="1"/>
  <c r="EI492" i="1"/>
  <c r="EI477" i="1" s="1"/>
  <c r="EH492" i="1"/>
  <c r="EG492" i="1"/>
  <c r="EA492" i="1"/>
  <c r="EA477" i="1" s="1"/>
  <c r="CM492" i="1"/>
  <c r="CL492" i="1"/>
  <c r="CK492" i="1"/>
  <c r="CJ492" i="1"/>
  <c r="CF492" i="1"/>
  <c r="CB492" i="1"/>
  <c r="BY492" i="1"/>
  <c r="BX492" i="1"/>
  <c r="BD492" i="1"/>
  <c r="BC492" i="1"/>
  <c r="BB492" i="1"/>
  <c r="BA492" i="1"/>
  <c r="AT492" i="1"/>
  <c r="F510" i="1" s="1"/>
  <c r="AS492" i="1"/>
  <c r="AP492" i="1"/>
  <c r="AO492" i="1"/>
  <c r="AH492" i="1"/>
  <c r="AC492" i="1"/>
  <c r="Q492" i="1"/>
  <c r="P492" i="1"/>
  <c r="G492" i="1"/>
  <c r="F492" i="1"/>
  <c r="D492" i="1"/>
  <c r="C492" i="1"/>
  <c r="B492" i="1"/>
  <c r="HC490" i="1"/>
  <c r="GX490" i="1"/>
  <c r="GV490" i="1"/>
  <c r="GO490" i="1"/>
  <c r="GN490" i="1"/>
  <c r="GL490" i="1"/>
  <c r="CZ490" i="1"/>
  <c r="CX490" i="1"/>
  <c r="CW490" i="1"/>
  <c r="CV490" i="1"/>
  <c r="CU490" i="1"/>
  <c r="T490" i="1" s="1"/>
  <c r="CT490" i="1"/>
  <c r="CS490" i="1"/>
  <c r="CR490" i="1"/>
  <c r="CQ490" i="1"/>
  <c r="CP490" i="1"/>
  <c r="O490" i="1" s="1"/>
  <c r="AJ490" i="1"/>
  <c r="AI490" i="1"/>
  <c r="AH490" i="1"/>
  <c r="AG490" i="1"/>
  <c r="AF490" i="1"/>
  <c r="AE490" i="1"/>
  <c r="AD490" i="1"/>
  <c r="AC490" i="1"/>
  <c r="AB490" i="1"/>
  <c r="Y490" i="1"/>
  <c r="X490" i="1"/>
  <c r="W490" i="1"/>
  <c r="V490" i="1"/>
  <c r="U490" i="1"/>
  <c r="S490" i="1"/>
  <c r="CY490" i="1" s="1"/>
  <c r="R490" i="1"/>
  <c r="Q490" i="1"/>
  <c r="P490" i="1"/>
  <c r="N490" i="1"/>
  <c r="D490" i="1"/>
  <c r="C490" i="1"/>
  <c r="HC489" i="1"/>
  <c r="GX489" i="1"/>
  <c r="GV489" i="1"/>
  <c r="GO489" i="1"/>
  <c r="GN489" i="1"/>
  <c r="GL489" i="1"/>
  <c r="CX489" i="1"/>
  <c r="CW489" i="1"/>
  <c r="CV489" i="1"/>
  <c r="CT489" i="1"/>
  <c r="CS489" i="1"/>
  <c r="CR489" i="1"/>
  <c r="CQ489" i="1"/>
  <c r="AJ489" i="1"/>
  <c r="AI489" i="1"/>
  <c r="AH489" i="1"/>
  <c r="AG489" i="1"/>
  <c r="CU489" i="1" s="1"/>
  <c r="T489" i="1" s="1"/>
  <c r="AF489" i="1"/>
  <c r="AB489" i="1" s="1"/>
  <c r="AE489" i="1"/>
  <c r="AD489" i="1"/>
  <c r="AC489" i="1"/>
  <c r="W489" i="1"/>
  <c r="V489" i="1"/>
  <c r="U489" i="1"/>
  <c r="S489" i="1"/>
  <c r="CY489" i="1" s="1"/>
  <c r="X489" i="1" s="1"/>
  <c r="R489" i="1"/>
  <c r="Q489" i="1"/>
  <c r="CP489" i="1" s="1"/>
  <c r="O489" i="1" s="1"/>
  <c r="P489" i="1"/>
  <c r="N489" i="1"/>
  <c r="D489" i="1"/>
  <c r="C489" i="1"/>
  <c r="HC488" i="1"/>
  <c r="GX488" i="1"/>
  <c r="GV488" i="1"/>
  <c r="GO488" i="1"/>
  <c r="GN488" i="1"/>
  <c r="GL488" i="1"/>
  <c r="CZ488" i="1"/>
  <c r="Y488" i="1" s="1"/>
  <c r="ED492" i="1" s="1"/>
  <c r="CX488" i="1"/>
  <c r="CW488" i="1"/>
  <c r="CV488" i="1"/>
  <c r="CU488" i="1"/>
  <c r="T488" i="1" s="1"/>
  <c r="CT488" i="1"/>
  <c r="CS488" i="1"/>
  <c r="CR488" i="1"/>
  <c r="CQ488" i="1"/>
  <c r="AJ488" i="1"/>
  <c r="AI488" i="1"/>
  <c r="AH488" i="1"/>
  <c r="AG488" i="1"/>
  <c r="AF488" i="1"/>
  <c r="AE488" i="1"/>
  <c r="AD488" i="1"/>
  <c r="AC488" i="1"/>
  <c r="AB488" i="1"/>
  <c r="X488" i="1"/>
  <c r="W488" i="1"/>
  <c r="V488" i="1"/>
  <c r="U488" i="1"/>
  <c r="S488" i="1"/>
  <c r="CY488" i="1" s="1"/>
  <c r="R488" i="1"/>
  <c r="Q488" i="1"/>
  <c r="P488" i="1"/>
  <c r="CP488" i="1" s="1"/>
  <c r="O488" i="1" s="1"/>
  <c r="GM488" i="1" s="1"/>
  <c r="GP488" i="1" s="1"/>
  <c r="N488" i="1"/>
  <c r="D488" i="1"/>
  <c r="C488" i="1"/>
  <c r="HC487" i="1"/>
  <c r="GX487" i="1"/>
  <c r="GV487" i="1"/>
  <c r="GO487" i="1"/>
  <c r="GN487" i="1"/>
  <c r="GL487" i="1"/>
  <c r="CZ487" i="1"/>
  <c r="Y487" i="1" s="1"/>
  <c r="CX487" i="1"/>
  <c r="CW487" i="1"/>
  <c r="CV487" i="1"/>
  <c r="CT487" i="1"/>
  <c r="CS487" i="1"/>
  <c r="CR487" i="1"/>
  <c r="CQ487" i="1"/>
  <c r="AJ487" i="1"/>
  <c r="AI487" i="1"/>
  <c r="AH487" i="1"/>
  <c r="AG487" i="1"/>
  <c r="CU487" i="1" s="1"/>
  <c r="AF487" i="1"/>
  <c r="AB487" i="1" s="1"/>
  <c r="AE487" i="1"/>
  <c r="AD487" i="1"/>
  <c r="AC487" i="1"/>
  <c r="W487" i="1"/>
  <c r="V487" i="1"/>
  <c r="U487" i="1"/>
  <c r="T487" i="1"/>
  <c r="S487" i="1"/>
  <c r="R487" i="1"/>
  <c r="Q487" i="1"/>
  <c r="P487" i="1"/>
  <c r="N487" i="1"/>
  <c r="D487" i="1"/>
  <c r="C487" i="1"/>
  <c r="HC486" i="1"/>
  <c r="GX486" i="1"/>
  <c r="GV486" i="1"/>
  <c r="GO486" i="1"/>
  <c r="GN486" i="1"/>
  <c r="GM486" i="1"/>
  <c r="GP486" i="1" s="1"/>
  <c r="GL486" i="1"/>
  <c r="CZ486" i="1"/>
  <c r="CX486" i="1"/>
  <c r="CW486" i="1"/>
  <c r="CV486" i="1"/>
  <c r="CU486" i="1"/>
  <c r="T486" i="1" s="1"/>
  <c r="CT486" i="1"/>
  <c r="CS486" i="1"/>
  <c r="CR486" i="1"/>
  <c r="CQ486" i="1"/>
  <c r="CP486" i="1"/>
  <c r="O486" i="1" s="1"/>
  <c r="AJ486" i="1"/>
  <c r="AI486" i="1"/>
  <c r="AH486" i="1"/>
  <c r="AG486" i="1"/>
  <c r="AF486" i="1"/>
  <c r="AE486" i="1"/>
  <c r="AD486" i="1"/>
  <c r="AC486" i="1"/>
  <c r="AB486" i="1"/>
  <c r="Y486" i="1"/>
  <c r="X486" i="1"/>
  <c r="W486" i="1"/>
  <c r="EB492" i="1" s="1"/>
  <c r="DO492" i="1" s="1"/>
  <c r="V486" i="1"/>
  <c r="U486" i="1"/>
  <c r="S486" i="1"/>
  <c r="CY486" i="1" s="1"/>
  <c r="R486" i="1"/>
  <c r="Q486" i="1"/>
  <c r="P486" i="1"/>
  <c r="N486" i="1"/>
  <c r="D486" i="1"/>
  <c r="C486" i="1"/>
  <c r="HC485" i="1"/>
  <c r="GX485" i="1"/>
  <c r="GV485" i="1"/>
  <c r="GO485" i="1"/>
  <c r="GN485" i="1"/>
  <c r="GL485" i="1"/>
  <c r="CZ485" i="1"/>
  <c r="Y485" i="1" s="1"/>
  <c r="CY485" i="1"/>
  <c r="X485" i="1" s="1"/>
  <c r="CX485" i="1"/>
  <c r="CW485" i="1"/>
  <c r="CV485" i="1"/>
  <c r="CT485" i="1"/>
  <c r="CS485" i="1"/>
  <c r="CR485" i="1"/>
  <c r="CQ485" i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W485" i="1"/>
  <c r="V485" i="1"/>
  <c r="U485" i="1"/>
  <c r="S485" i="1"/>
  <c r="R485" i="1"/>
  <c r="Q485" i="1"/>
  <c r="CP485" i="1" s="1"/>
  <c r="O485" i="1" s="1"/>
  <c r="GM485" i="1" s="1"/>
  <c r="GP485" i="1" s="1"/>
  <c r="P485" i="1"/>
  <c r="N485" i="1"/>
  <c r="D485" i="1"/>
  <c r="C485" i="1"/>
  <c r="HC484" i="1"/>
  <c r="GX484" i="1"/>
  <c r="GV484" i="1"/>
  <c r="GO484" i="1"/>
  <c r="GN484" i="1"/>
  <c r="GL484" i="1"/>
  <c r="CZ484" i="1"/>
  <c r="Y484" i="1" s="1"/>
  <c r="CX484" i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E484" i="1"/>
  <c r="AD484" i="1"/>
  <c r="AC484" i="1"/>
  <c r="AB484" i="1"/>
  <c r="W484" i="1"/>
  <c r="V484" i="1"/>
  <c r="U484" i="1"/>
  <c r="S484" i="1"/>
  <c r="CY484" i="1" s="1"/>
  <c r="X484" i="1" s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X483" i="1"/>
  <c r="W483" i="1" s="1"/>
  <c r="CW483" i="1"/>
  <c r="CV483" i="1"/>
  <c r="CT483" i="1"/>
  <c r="CS483" i="1"/>
  <c r="CR483" i="1"/>
  <c r="CQ483" i="1"/>
  <c r="AJ483" i="1"/>
  <c r="AI483" i="1"/>
  <c r="AH483" i="1"/>
  <c r="AG483" i="1"/>
  <c r="CU483" i="1" s="1"/>
  <c r="AF483" i="1"/>
  <c r="AB483" i="1" s="1"/>
  <c r="AE483" i="1"/>
  <c r="AD483" i="1"/>
  <c r="AC483" i="1"/>
  <c r="V483" i="1"/>
  <c r="AI492" i="1" s="1"/>
  <c r="U483" i="1"/>
  <c r="T483" i="1"/>
  <c r="S483" i="1"/>
  <c r="R483" i="1"/>
  <c r="Q483" i="1"/>
  <c r="CP483" i="1" s="1"/>
  <c r="O483" i="1" s="1"/>
  <c r="P483" i="1"/>
  <c r="N483" i="1"/>
  <c r="D483" i="1"/>
  <c r="C483" i="1"/>
  <c r="HC482" i="1"/>
  <c r="GX482" i="1"/>
  <c r="GV482" i="1"/>
  <c r="GO482" i="1"/>
  <c r="GN482" i="1"/>
  <c r="GM482" i="1"/>
  <c r="GP482" i="1" s="1"/>
  <c r="GL482" i="1"/>
  <c r="CZ482" i="1"/>
  <c r="CX482" i="1"/>
  <c r="CW482" i="1"/>
  <c r="CV482" i="1"/>
  <c r="CU482" i="1"/>
  <c r="T482" i="1" s="1"/>
  <c r="CT482" i="1"/>
  <c r="CS482" i="1"/>
  <c r="CR482" i="1"/>
  <c r="CQ482" i="1"/>
  <c r="CP482" i="1"/>
  <c r="O482" i="1" s="1"/>
  <c r="AJ482" i="1"/>
  <c r="AI482" i="1"/>
  <c r="AH482" i="1"/>
  <c r="AG482" i="1"/>
  <c r="AF482" i="1"/>
  <c r="AE482" i="1"/>
  <c r="AD482" i="1"/>
  <c r="AC482" i="1"/>
  <c r="AB482" i="1"/>
  <c r="Y482" i="1"/>
  <c r="X482" i="1"/>
  <c r="W482" i="1"/>
  <c r="V482" i="1"/>
  <c r="U482" i="1"/>
  <c r="S482" i="1"/>
  <c r="CY482" i="1" s="1"/>
  <c r="R482" i="1"/>
  <c r="Q482" i="1"/>
  <c r="P482" i="1"/>
  <c r="N482" i="1"/>
  <c r="D482" i="1"/>
  <c r="C482" i="1"/>
  <c r="HC481" i="1"/>
  <c r="GX481" i="1"/>
  <c r="GV481" i="1"/>
  <c r="GO481" i="1"/>
  <c r="GN481" i="1"/>
  <c r="GL481" i="1"/>
  <c r="CX481" i="1"/>
  <c r="W481" i="1" s="1"/>
  <c r="CW481" i="1"/>
  <c r="CV481" i="1"/>
  <c r="CT481" i="1"/>
  <c r="CS481" i="1"/>
  <c r="CR481" i="1"/>
  <c r="CQ481" i="1"/>
  <c r="AJ481" i="1"/>
  <c r="AI481" i="1"/>
  <c r="AH481" i="1"/>
  <c r="AG481" i="1"/>
  <c r="CU481" i="1" s="1"/>
  <c r="AF481" i="1"/>
  <c r="AB481" i="1" s="1"/>
  <c r="AE481" i="1"/>
  <c r="AD481" i="1"/>
  <c r="AC481" i="1"/>
  <c r="V481" i="1"/>
  <c r="U481" i="1"/>
  <c r="T481" i="1"/>
  <c r="S481" i="1"/>
  <c r="R481" i="1"/>
  <c r="Q481" i="1"/>
  <c r="P481" i="1"/>
  <c r="N481" i="1"/>
  <c r="D481" i="1"/>
  <c r="C481" i="1"/>
  <c r="HC480" i="1"/>
  <c r="GX480" i="1"/>
  <c r="GV480" i="1"/>
  <c r="GO480" i="1"/>
  <c r="GN480" i="1"/>
  <c r="GL480" i="1"/>
  <c r="CZ480" i="1"/>
  <c r="CX480" i="1"/>
  <c r="CW480" i="1"/>
  <c r="CV480" i="1"/>
  <c r="CU480" i="1"/>
  <c r="T480" i="1" s="1"/>
  <c r="DY492" i="1" s="1"/>
  <c r="CT480" i="1"/>
  <c r="CS480" i="1"/>
  <c r="CR480" i="1"/>
  <c r="CQ480" i="1"/>
  <c r="AJ480" i="1"/>
  <c r="AI480" i="1"/>
  <c r="AH480" i="1"/>
  <c r="AG480" i="1"/>
  <c r="AF480" i="1"/>
  <c r="AE480" i="1"/>
  <c r="AD480" i="1"/>
  <c r="AC480" i="1"/>
  <c r="AB480" i="1"/>
  <c r="Y480" i="1"/>
  <c r="W480" i="1"/>
  <c r="V480" i="1"/>
  <c r="U480" i="1"/>
  <c r="S480" i="1"/>
  <c r="DX492" i="1" s="1"/>
  <c r="DX477" i="1" s="1"/>
  <c r="R480" i="1"/>
  <c r="DW492" i="1" s="1"/>
  <c r="Q480" i="1"/>
  <c r="DV492" i="1" s="1"/>
  <c r="P480" i="1"/>
  <c r="N480" i="1"/>
  <c r="D480" i="1"/>
  <c r="C480" i="1"/>
  <c r="HC479" i="1"/>
  <c r="GX479" i="1"/>
  <c r="GV479" i="1"/>
  <c r="GO479" i="1"/>
  <c r="CC492" i="1" s="1"/>
  <c r="GN479" i="1"/>
  <c r="GL479" i="1"/>
  <c r="CZ479" i="1"/>
  <c r="Y479" i="1" s="1"/>
  <c r="CY479" i="1"/>
  <c r="X479" i="1" s="1"/>
  <c r="CX479" i="1"/>
  <c r="W479" i="1" s="1"/>
  <c r="AJ492" i="1" s="1"/>
  <c r="CW479" i="1"/>
  <c r="CV479" i="1"/>
  <c r="CT479" i="1"/>
  <c r="CS479" i="1"/>
  <c r="CR479" i="1"/>
  <c r="CQ479" i="1"/>
  <c r="AJ479" i="1"/>
  <c r="AI479" i="1"/>
  <c r="AH479" i="1"/>
  <c r="AG479" i="1"/>
  <c r="CU479" i="1" s="1"/>
  <c r="AF479" i="1"/>
  <c r="AB479" i="1" s="1"/>
  <c r="AE479" i="1"/>
  <c r="AD479" i="1"/>
  <c r="AC479" i="1"/>
  <c r="V479" i="1"/>
  <c r="U479" i="1"/>
  <c r="T479" i="1"/>
  <c r="AG492" i="1" s="1"/>
  <c r="S479" i="1"/>
  <c r="R479" i="1"/>
  <c r="Q479" i="1"/>
  <c r="AD492" i="1" s="1"/>
  <c r="AD477" i="1" s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R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EB477" i="1"/>
  <c r="DS477" i="1"/>
  <c r="DR477" i="1"/>
  <c r="DO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CC477" i="1"/>
  <c r="CB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A477" i="1"/>
  <c r="Z477" i="1"/>
  <c r="G477" i="1"/>
  <c r="F477" i="1"/>
  <c r="E477" i="1"/>
  <c r="D477" i="1"/>
  <c r="C477" i="1"/>
  <c r="B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R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ES249" i="1" s="1"/>
  <c r="FQ249" i="1"/>
  <c r="FP249" i="1"/>
  <c r="EV249" i="1"/>
  <c r="EU249" i="1"/>
  <c r="ET249" i="1"/>
  <c r="EH249" i="1"/>
  <c r="EG249" i="1"/>
  <c r="CM249" i="1"/>
  <c r="CL249" i="1"/>
  <c r="CK249" i="1"/>
  <c r="BY249" i="1"/>
  <c r="BX249" i="1"/>
  <c r="BD249" i="1"/>
  <c r="BC249" i="1"/>
  <c r="BB249" i="1"/>
  <c r="AP249" i="1"/>
  <c r="AO249" i="1"/>
  <c r="G249" i="1"/>
  <c r="F249" i="1"/>
  <c r="D249" i="1"/>
  <c r="C249" i="1"/>
  <c r="B249" i="1"/>
  <c r="HC247" i="1"/>
  <c r="GX247" i="1"/>
  <c r="GV247" i="1"/>
  <c r="GP247" i="1"/>
  <c r="GO247" i="1"/>
  <c r="GN247" i="1"/>
  <c r="GL247" i="1"/>
  <c r="CZ247" i="1"/>
  <c r="CX247" i="1"/>
  <c r="CW247" i="1"/>
  <c r="CV247" i="1"/>
  <c r="CT247" i="1"/>
  <c r="CS247" i="1"/>
  <c r="CR247" i="1"/>
  <c r="CQ247" i="1"/>
  <c r="CP247" i="1"/>
  <c r="O247" i="1" s="1"/>
  <c r="GM247" i="1" s="1"/>
  <c r="AJ247" i="1"/>
  <c r="AI247" i="1"/>
  <c r="AH247" i="1"/>
  <c r="AG247" i="1"/>
  <c r="CU247" i="1" s="1"/>
  <c r="T247" i="1" s="1"/>
  <c r="AF247" i="1"/>
  <c r="AE247" i="1"/>
  <c r="AD247" i="1" s="1"/>
  <c r="AC247" i="1"/>
  <c r="AB247" i="1"/>
  <c r="Y247" i="1"/>
  <c r="X247" i="1"/>
  <c r="W247" i="1"/>
  <c r="V247" i="1"/>
  <c r="U247" i="1"/>
  <c r="S247" i="1"/>
  <c r="CY247" i="1" s="1"/>
  <c r="R247" i="1"/>
  <c r="Q247" i="1"/>
  <c r="P247" i="1"/>
  <c r="N247" i="1"/>
  <c r="D247" i="1"/>
  <c r="C247" i="1"/>
  <c r="HC246" i="1"/>
  <c r="GX246" i="1"/>
  <c r="GV246" i="1"/>
  <c r="GP246" i="1"/>
  <c r="GO246" i="1"/>
  <c r="GL246" i="1"/>
  <c r="CX246" i="1"/>
  <c r="W246" i="1" s="1"/>
  <c r="CW246" i="1"/>
  <c r="CV246" i="1"/>
  <c r="CU246" i="1"/>
  <c r="T246" i="1" s="1"/>
  <c r="CT246" i="1"/>
  <c r="CS246" i="1"/>
  <c r="CR246" i="1"/>
  <c r="CQ246" i="1"/>
  <c r="AJ246" i="1"/>
  <c r="AI246" i="1"/>
  <c r="AH246" i="1"/>
  <c r="AG246" i="1"/>
  <c r="AF246" i="1"/>
  <c r="AE246" i="1"/>
  <c r="AD246" i="1"/>
  <c r="AC246" i="1"/>
  <c r="AB246" i="1" s="1"/>
  <c r="V246" i="1"/>
  <c r="U246" i="1"/>
  <c r="S246" i="1"/>
  <c r="R246" i="1"/>
  <c r="Q246" i="1"/>
  <c r="P246" i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T244" i="1"/>
  <c r="CS244" i="1"/>
  <c r="CR244" i="1"/>
  <c r="CQ244" i="1"/>
  <c r="CP244" i="1"/>
  <c r="AJ244" i="1"/>
  <c r="AI244" i="1"/>
  <c r="AH244" i="1"/>
  <c r="AG244" i="1"/>
  <c r="CU244" i="1" s="1"/>
  <c r="AF244" i="1"/>
  <c r="AE244" i="1"/>
  <c r="AD244" i="1"/>
  <c r="AC244" i="1"/>
  <c r="AB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/>
  <c r="GM243" i="1" s="1"/>
  <c r="GO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CX241" i="1"/>
  <c r="W241" i="1" s="1"/>
  <c r="CW241" i="1"/>
  <c r="CV241" i="1"/>
  <c r="CT241" i="1"/>
  <c r="CS241" i="1"/>
  <c r="CR241" i="1"/>
  <c r="CQ241" i="1"/>
  <c r="CP241" i="1"/>
  <c r="O241" i="1" s="1"/>
  <c r="AJ241" i="1"/>
  <c r="AI241" i="1"/>
  <c r="AH241" i="1"/>
  <c r="AG241" i="1"/>
  <c r="CU241" i="1" s="1"/>
  <c r="T241" i="1" s="1"/>
  <c r="AF241" i="1"/>
  <c r="AB241" i="1" s="1"/>
  <c r="AE241" i="1"/>
  <c r="AD241" i="1"/>
  <c r="AC241" i="1"/>
  <c r="V241" i="1"/>
  <c r="U241" i="1"/>
  <c r="S241" i="1"/>
  <c r="CZ241" i="1" s="1"/>
  <c r="Y241" i="1" s="1"/>
  <c r="R241" i="1"/>
  <c r="Q241" i="1"/>
  <c r="P241" i="1"/>
  <c r="N241" i="1"/>
  <c r="D241" i="1"/>
  <c r="C241" i="1"/>
  <c r="HC240" i="1"/>
  <c r="GX240" i="1"/>
  <c r="GV240" i="1"/>
  <c r="GP240" i="1"/>
  <c r="GN240" i="1"/>
  <c r="GL240" i="1"/>
  <c r="CY240" i="1"/>
  <c r="X240" i="1" s="1"/>
  <c r="CX240" i="1"/>
  <c r="W240" i="1" s="1"/>
  <c r="CW240" i="1"/>
  <c r="CV240" i="1"/>
  <c r="CT240" i="1"/>
  <c r="CS240" i="1"/>
  <c r="CR240" i="1"/>
  <c r="CQ240" i="1"/>
  <c r="AJ240" i="1"/>
  <c r="AI240" i="1"/>
  <c r="AH240" i="1"/>
  <c r="AG240" i="1"/>
  <c r="CU240" i="1" s="1"/>
  <c r="T240" i="1" s="1"/>
  <c r="AF240" i="1"/>
  <c r="AE240" i="1"/>
  <c r="AD240" i="1"/>
  <c r="AC240" i="1"/>
  <c r="AB240" i="1" s="1"/>
  <c r="V240" i="1"/>
  <c r="U240" i="1"/>
  <c r="S240" i="1"/>
  <c r="R240" i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T239" i="1"/>
  <c r="CS239" i="1"/>
  <c r="CR239" i="1"/>
  <c r="CQ239" i="1"/>
  <c r="CP239" i="1"/>
  <c r="AJ239" i="1"/>
  <c r="AI239" i="1"/>
  <c r="AH239" i="1"/>
  <c r="AG239" i="1"/>
  <c r="CU239" i="1" s="1"/>
  <c r="T239" i="1" s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T238" i="1"/>
  <c r="CS238" i="1"/>
  <c r="CR238" i="1"/>
  <c r="CQ238" i="1"/>
  <c r="CP238" i="1"/>
  <c r="AJ238" i="1"/>
  <c r="AI238" i="1"/>
  <c r="AH238" i="1"/>
  <c r="AG238" i="1"/>
  <c r="CU238" i="1" s="1"/>
  <c r="AF238" i="1"/>
  <c r="AE238" i="1"/>
  <c r="AD238" i="1"/>
  <c r="AC238" i="1"/>
  <c r="AB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GO237" i="1" s="1"/>
  <c r="N237" i="1"/>
  <c r="I237" i="1"/>
  <c r="HC236" i="1"/>
  <c r="GX236" i="1"/>
  <c r="GV236" i="1"/>
  <c r="GP236" i="1"/>
  <c r="GN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 s="1"/>
  <c r="GM236" i="1" s="1"/>
  <c r="GO236" i="1" s="1"/>
  <c r="N236" i="1"/>
  <c r="I236" i="1"/>
  <c r="HC235" i="1"/>
  <c r="GX235" i="1"/>
  <c r="GV235" i="1"/>
  <c r="GP235" i="1"/>
  <c r="GN235" i="1"/>
  <c r="GL235" i="1"/>
  <c r="CX235" i="1"/>
  <c r="CW235" i="1"/>
  <c r="CV235" i="1"/>
  <c r="CT235" i="1"/>
  <c r="CS235" i="1"/>
  <c r="CR235" i="1"/>
  <c r="CQ235" i="1"/>
  <c r="AJ235" i="1"/>
  <c r="AI235" i="1"/>
  <c r="AH235" i="1"/>
  <c r="AG235" i="1"/>
  <c r="CU235" i="1" s="1"/>
  <c r="T235" i="1" s="1"/>
  <c r="AF235" i="1"/>
  <c r="AE235" i="1"/>
  <c r="AD235" i="1"/>
  <c r="AB235" i="1" s="1"/>
  <c r="AC235" i="1"/>
  <c r="W235" i="1"/>
  <c r="V235" i="1"/>
  <c r="U235" i="1"/>
  <c r="S235" i="1"/>
  <c r="R235" i="1"/>
  <c r="Q235" i="1"/>
  <c r="CP235" i="1" s="1"/>
  <c r="O235" i="1" s="1"/>
  <c r="P235" i="1"/>
  <c r="N235" i="1"/>
  <c r="D235" i="1"/>
  <c r="C235" i="1"/>
  <c r="HC234" i="1"/>
  <c r="GX234" i="1"/>
  <c r="GV234" i="1"/>
  <c r="GP234" i="1"/>
  <c r="GN234" i="1"/>
  <c r="GL234" i="1"/>
  <c r="CX234" i="1"/>
  <c r="CW234" i="1"/>
  <c r="CV234" i="1"/>
  <c r="CU234" i="1"/>
  <c r="T234" i="1" s="1"/>
  <c r="CT234" i="1"/>
  <c r="CS234" i="1"/>
  <c r="CR234" i="1"/>
  <c r="CQ234" i="1"/>
  <c r="CP234" i="1"/>
  <c r="AJ234" i="1"/>
  <c r="AI234" i="1"/>
  <c r="AH234" i="1"/>
  <c r="AG234" i="1"/>
  <c r="AF234" i="1"/>
  <c r="AE234" i="1"/>
  <c r="AD234" i="1"/>
  <c r="AB234" i="1" s="1"/>
  <c r="AC234" i="1"/>
  <c r="W234" i="1"/>
  <c r="V234" i="1"/>
  <c r="U234" i="1"/>
  <c r="S234" i="1"/>
  <c r="CZ234" i="1" s="1"/>
  <c r="Y234" i="1" s="1"/>
  <c r="R234" i="1"/>
  <c r="Q234" i="1"/>
  <c r="P234" i="1"/>
  <c r="O234" i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T233" i="1"/>
  <c r="CS233" i="1"/>
  <c r="CR233" i="1"/>
  <c r="CQ233" i="1"/>
  <c r="CP233" i="1"/>
  <c r="AJ233" i="1"/>
  <c r="AI233" i="1"/>
  <c r="AH233" i="1"/>
  <c r="AG233" i="1"/>
  <c r="CU233" i="1" s="1"/>
  <c r="T233" i="1" s="1"/>
  <c r="AF233" i="1"/>
  <c r="AE233" i="1"/>
  <c r="AD233" i="1"/>
  <c r="AC233" i="1"/>
  <c r="AB233" i="1"/>
  <c r="Y233" i="1"/>
  <c r="X233" i="1"/>
  <c r="W233" i="1"/>
  <c r="V233" i="1"/>
  <c r="U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T232" i="1"/>
  <c r="CS232" i="1"/>
  <c r="CR232" i="1"/>
  <c r="CQ232" i="1"/>
  <c r="CP232" i="1"/>
  <c r="AJ232" i="1"/>
  <c r="AI232" i="1"/>
  <c r="AH232" i="1"/>
  <c r="AG232" i="1"/>
  <c r="CU232" i="1" s="1"/>
  <c r="T232" i="1" s="1"/>
  <c r="AF232" i="1"/>
  <c r="AE232" i="1"/>
  <c r="AD232" i="1"/>
  <c r="AC232" i="1"/>
  <c r="AB232" i="1"/>
  <c r="Y232" i="1"/>
  <c r="X232" i="1"/>
  <c r="W232" i="1"/>
  <c r="V232" i="1"/>
  <c r="U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M231" i="1"/>
  <c r="GO231" i="1" s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 s="1"/>
  <c r="N231" i="1"/>
  <c r="I231" i="1"/>
  <c r="HC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N230" i="1"/>
  <c r="I230" i="1"/>
  <c r="HC229" i="1"/>
  <c r="GX229" i="1"/>
  <c r="GV229" i="1"/>
  <c r="GP229" i="1"/>
  <c r="GN229" i="1"/>
  <c r="GL229" i="1"/>
  <c r="CX229" i="1"/>
  <c r="W229" i="1" s="1"/>
  <c r="CW229" i="1"/>
  <c r="CV229" i="1"/>
  <c r="CU229" i="1"/>
  <c r="T229" i="1" s="1"/>
  <c r="CT229" i="1"/>
  <c r="CS229" i="1"/>
  <c r="CR229" i="1"/>
  <c r="CQ229" i="1"/>
  <c r="AJ229" i="1"/>
  <c r="AI229" i="1"/>
  <c r="AH229" i="1"/>
  <c r="AG229" i="1"/>
  <c r="AF229" i="1"/>
  <c r="AE229" i="1"/>
  <c r="AD229" i="1" s="1"/>
  <c r="AC229" i="1"/>
  <c r="V229" i="1"/>
  <c r="U229" i="1"/>
  <c r="S229" i="1"/>
  <c r="R229" i="1"/>
  <c r="Q229" i="1"/>
  <c r="P229" i="1"/>
  <c r="N229" i="1"/>
  <c r="D229" i="1"/>
  <c r="C229" i="1"/>
  <c r="HC228" i="1"/>
  <c r="GX228" i="1"/>
  <c r="GV228" i="1"/>
  <c r="GP228" i="1"/>
  <c r="GN228" i="1"/>
  <c r="GL228" i="1"/>
  <c r="CZ228" i="1"/>
  <c r="Y228" i="1" s="1"/>
  <c r="CY228" i="1"/>
  <c r="CX228" i="1"/>
  <c r="CW228" i="1"/>
  <c r="CV228" i="1"/>
  <c r="CU228" i="1"/>
  <c r="CT228" i="1"/>
  <c r="CS228" i="1"/>
  <c r="CR228" i="1"/>
  <c r="CQ228" i="1"/>
  <c r="CP228" i="1"/>
  <c r="O228" i="1" s="1"/>
  <c r="GM228" i="1" s="1"/>
  <c r="GO228" i="1" s="1"/>
  <c r="AJ228" i="1"/>
  <c r="AI228" i="1"/>
  <c r="AH228" i="1"/>
  <c r="AG228" i="1"/>
  <c r="AF228" i="1"/>
  <c r="AE228" i="1"/>
  <c r="AD228" i="1"/>
  <c r="AC228" i="1"/>
  <c r="X228" i="1"/>
  <c r="W228" i="1"/>
  <c r="V228" i="1"/>
  <c r="U228" i="1"/>
  <c r="T228" i="1"/>
  <c r="S228" i="1"/>
  <c r="R228" i="1"/>
  <c r="Q228" i="1"/>
  <c r="P228" i="1"/>
  <c r="N228" i="1"/>
  <c r="D228" i="1"/>
  <c r="C228" i="1"/>
  <c r="HC227" i="1"/>
  <c r="GX227" i="1"/>
  <c r="GV227" i="1"/>
  <c r="GP227" i="1"/>
  <c r="FV249" i="1" s="1"/>
  <c r="GO227" i="1"/>
  <c r="GL227" i="1"/>
  <c r="CX227" i="1"/>
  <c r="W227" i="1" s="1"/>
  <c r="CW227" i="1"/>
  <c r="CV227" i="1"/>
  <c r="CU227" i="1"/>
  <c r="CT227" i="1"/>
  <c r="CS227" i="1"/>
  <c r="CR227" i="1"/>
  <c r="CQ227" i="1"/>
  <c r="AJ227" i="1"/>
  <c r="AI227" i="1"/>
  <c r="AH227" i="1"/>
  <c r="AG227" i="1"/>
  <c r="AF227" i="1"/>
  <c r="AE227" i="1"/>
  <c r="AD227" i="1"/>
  <c r="AC227" i="1"/>
  <c r="AB227" i="1"/>
  <c r="V227" i="1"/>
  <c r="U227" i="1"/>
  <c r="T227" i="1"/>
  <c r="S227" i="1"/>
  <c r="R227" i="1"/>
  <c r="Q227" i="1"/>
  <c r="P227" i="1"/>
  <c r="N227" i="1"/>
  <c r="D227" i="1"/>
  <c r="C227" i="1"/>
  <c r="HC226" i="1"/>
  <c r="GX226" i="1"/>
  <c r="GV226" i="1"/>
  <c r="GP226" i="1"/>
  <c r="GO226" i="1"/>
  <c r="GL226" i="1"/>
  <c r="CZ226" i="1"/>
  <c r="CY226" i="1"/>
  <c r="CX226" i="1"/>
  <c r="CW226" i="1"/>
  <c r="CV226" i="1"/>
  <c r="CU226" i="1"/>
  <c r="T226" i="1" s="1"/>
  <c r="CT226" i="1"/>
  <c r="CS226" i="1"/>
  <c r="CR226" i="1"/>
  <c r="CQ226" i="1"/>
  <c r="AJ226" i="1"/>
  <c r="AI226" i="1"/>
  <c r="AH226" i="1"/>
  <c r="AG226" i="1"/>
  <c r="AF226" i="1"/>
  <c r="AE226" i="1"/>
  <c r="AD226" i="1"/>
  <c r="AC226" i="1"/>
  <c r="AB226" i="1"/>
  <c r="Y226" i="1"/>
  <c r="X226" i="1"/>
  <c r="W226" i="1"/>
  <c r="V226" i="1"/>
  <c r="U226" i="1"/>
  <c r="S226" i="1"/>
  <c r="R226" i="1"/>
  <c r="Q226" i="1"/>
  <c r="P226" i="1"/>
  <c r="CP226" i="1" s="1"/>
  <c r="O226" i="1"/>
  <c r="N226" i="1"/>
  <c r="D226" i="1"/>
  <c r="C226" i="1"/>
  <c r="HC225" i="1"/>
  <c r="GX225" i="1"/>
  <c r="GV225" i="1"/>
  <c r="GP225" i="1"/>
  <c r="GO225" i="1"/>
  <c r="GL225" i="1"/>
  <c r="CX225" i="1"/>
  <c r="W225" i="1" s="1"/>
  <c r="CW225" i="1"/>
  <c r="CV225" i="1"/>
  <c r="CU225" i="1"/>
  <c r="T225" i="1" s="1"/>
  <c r="CT225" i="1"/>
  <c r="CS225" i="1"/>
  <c r="CR225" i="1"/>
  <c r="CQ225" i="1"/>
  <c r="AJ225" i="1"/>
  <c r="AI225" i="1"/>
  <c r="AH225" i="1"/>
  <c r="AG225" i="1"/>
  <c r="AF225" i="1"/>
  <c r="AE225" i="1"/>
  <c r="AD225" i="1"/>
  <c r="AC225" i="1"/>
  <c r="AB225" i="1" s="1"/>
  <c r="V225" i="1"/>
  <c r="U225" i="1"/>
  <c r="S225" i="1"/>
  <c r="R225" i="1"/>
  <c r="Q225" i="1"/>
  <c r="P225" i="1"/>
  <c r="N225" i="1"/>
  <c r="D225" i="1"/>
  <c r="C225" i="1"/>
  <c r="HC224" i="1"/>
  <c r="GX224" i="1"/>
  <c r="GV224" i="1"/>
  <c r="GP224" i="1"/>
  <c r="GO224" i="1"/>
  <c r="GL224" i="1"/>
  <c r="CZ224" i="1"/>
  <c r="Y224" i="1" s="1"/>
  <c r="CY224" i="1"/>
  <c r="X224" i="1" s="1"/>
  <c r="CX224" i="1"/>
  <c r="CW224" i="1"/>
  <c r="CV224" i="1"/>
  <c r="CU224" i="1"/>
  <c r="CT224" i="1"/>
  <c r="CS224" i="1"/>
  <c r="CR224" i="1"/>
  <c r="CQ224" i="1"/>
  <c r="AJ224" i="1"/>
  <c r="AI224" i="1"/>
  <c r="AH224" i="1"/>
  <c r="AG224" i="1"/>
  <c r="AF224" i="1"/>
  <c r="AE224" i="1"/>
  <c r="AD224" i="1"/>
  <c r="AC224" i="1"/>
  <c r="AB224" i="1"/>
  <c r="W224" i="1"/>
  <c r="V224" i="1"/>
  <c r="U224" i="1"/>
  <c r="T224" i="1"/>
  <c r="S224" i="1"/>
  <c r="R224" i="1"/>
  <c r="Q224" i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H222" i="1"/>
  <c r="EG222" i="1"/>
  <c r="EF222" i="1"/>
  <c r="EE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FQ190" i="1"/>
  <c r="FP190" i="1"/>
  <c r="EV190" i="1"/>
  <c r="EU190" i="1"/>
  <c r="ET190" i="1"/>
  <c r="ES190" i="1"/>
  <c r="P210" i="1" s="1"/>
  <c r="EH190" i="1"/>
  <c r="EG190" i="1"/>
  <c r="DM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CW188" i="1"/>
  <c r="CV188" i="1"/>
  <c r="CT188" i="1"/>
  <c r="CS188" i="1"/>
  <c r="CR188" i="1"/>
  <c r="CQ188" i="1"/>
  <c r="CP188" i="1"/>
  <c r="O188" i="1" s="1"/>
  <c r="AJ188" i="1"/>
  <c r="AI188" i="1"/>
  <c r="AH188" i="1"/>
  <c r="AG188" i="1"/>
  <c r="CU188" i="1" s="1"/>
  <c r="T188" i="1" s="1"/>
  <c r="AF188" i="1"/>
  <c r="AE188" i="1"/>
  <c r="AD188" i="1"/>
  <c r="AC188" i="1"/>
  <c r="AB188" i="1" s="1"/>
  <c r="W188" i="1"/>
  <c r="V188" i="1"/>
  <c r="U188" i="1"/>
  <c r="S188" i="1"/>
  <c r="R188" i="1"/>
  <c r="Q188" i="1"/>
  <c r="P188" i="1"/>
  <c r="N188" i="1"/>
  <c r="D188" i="1"/>
  <c r="C188" i="1"/>
  <c r="HC187" i="1"/>
  <c r="GX187" i="1"/>
  <c r="GV187" i="1"/>
  <c r="GP187" i="1"/>
  <c r="GO187" i="1"/>
  <c r="GL187" i="1"/>
  <c r="CY187" i="1"/>
  <c r="X187" i="1" s="1"/>
  <c r="CX187" i="1"/>
  <c r="W187" i="1" s="1"/>
  <c r="CW187" i="1"/>
  <c r="CV187" i="1"/>
  <c r="CU187" i="1"/>
  <c r="CT187" i="1"/>
  <c r="CS187" i="1"/>
  <c r="CR187" i="1"/>
  <c r="CQ187" i="1"/>
  <c r="AJ187" i="1"/>
  <c r="AI187" i="1"/>
  <c r="AH187" i="1"/>
  <c r="AG187" i="1"/>
  <c r="AF187" i="1"/>
  <c r="AE187" i="1"/>
  <c r="AD187" i="1"/>
  <c r="AC187" i="1"/>
  <c r="AB187" i="1"/>
  <c r="V187" i="1"/>
  <c r="U187" i="1"/>
  <c r="T187" i="1"/>
  <c r="S187" i="1"/>
  <c r="R187" i="1"/>
  <c r="CZ187" i="1" s="1"/>
  <c r="Y187" i="1" s="1"/>
  <c r="Q187" i="1"/>
  <c r="P187" i="1"/>
  <c r="CP187" i="1" s="1"/>
  <c r="O187" i="1" s="1"/>
  <c r="N187" i="1"/>
  <c r="D187" i="1"/>
  <c r="C187" i="1"/>
  <c r="HC186" i="1"/>
  <c r="GX186" i="1"/>
  <c r="GV186" i="1"/>
  <c r="GP186" i="1"/>
  <c r="GO186" i="1"/>
  <c r="GL186" i="1"/>
  <c r="CW186" i="1"/>
  <c r="CV186" i="1"/>
  <c r="CT186" i="1"/>
  <c r="CS186" i="1"/>
  <c r="CR186" i="1"/>
  <c r="CQ186" i="1"/>
  <c r="AJ186" i="1"/>
  <c r="CX186" i="1" s="1"/>
  <c r="AI186" i="1"/>
  <c r="AH186" i="1"/>
  <c r="AG186" i="1"/>
  <c r="CU186" i="1" s="1"/>
  <c r="T186" i="1" s="1"/>
  <c r="AF186" i="1"/>
  <c r="AE186" i="1"/>
  <c r="AD186" i="1"/>
  <c r="AC186" i="1"/>
  <c r="AB186" i="1" s="1"/>
  <c r="W186" i="1"/>
  <c r="V186" i="1"/>
  <c r="U186" i="1"/>
  <c r="S186" i="1"/>
  <c r="R186" i="1"/>
  <c r="Q186" i="1"/>
  <c r="P186" i="1"/>
  <c r="N186" i="1"/>
  <c r="D186" i="1"/>
  <c r="C186" i="1"/>
  <c r="HC185" i="1"/>
  <c r="GX185" i="1"/>
  <c r="GV185" i="1"/>
  <c r="GP185" i="1"/>
  <c r="GO185" i="1"/>
  <c r="GL185" i="1"/>
  <c r="CX185" i="1"/>
  <c r="W185" i="1" s="1"/>
  <c r="CW185" i="1"/>
  <c r="CV185" i="1"/>
  <c r="CU185" i="1"/>
  <c r="CT185" i="1"/>
  <c r="CS185" i="1"/>
  <c r="CR185" i="1"/>
  <c r="CQ185" i="1"/>
  <c r="AJ185" i="1"/>
  <c r="AI185" i="1"/>
  <c r="AH185" i="1"/>
  <c r="AG185" i="1"/>
  <c r="AF185" i="1"/>
  <c r="AE185" i="1"/>
  <c r="AD185" i="1"/>
  <c r="AC185" i="1"/>
  <c r="AB185" i="1"/>
  <c r="V185" i="1"/>
  <c r="U185" i="1"/>
  <c r="T185" i="1"/>
  <c r="S185" i="1"/>
  <c r="R185" i="1"/>
  <c r="Q185" i="1"/>
  <c r="P185" i="1"/>
  <c r="N185" i="1"/>
  <c r="D185" i="1"/>
  <c r="C185" i="1"/>
  <c r="HC184" i="1"/>
  <c r="GX184" i="1"/>
  <c r="GV184" i="1"/>
  <c r="GP184" i="1"/>
  <c r="GN184" i="1"/>
  <c r="GL184" i="1"/>
  <c r="CX184" i="1"/>
  <c r="CW184" i="1"/>
  <c r="CV184" i="1"/>
  <c r="CT184" i="1"/>
  <c r="CS184" i="1"/>
  <c r="CR184" i="1"/>
  <c r="CQ184" i="1"/>
  <c r="AJ184" i="1"/>
  <c r="AI184" i="1"/>
  <c r="AH184" i="1"/>
  <c r="AG184" i="1"/>
  <c r="CU184" i="1" s="1"/>
  <c r="T184" i="1" s="1"/>
  <c r="AF184" i="1"/>
  <c r="AE184" i="1"/>
  <c r="AD184" i="1"/>
  <c r="AC184" i="1"/>
  <c r="AB184" i="1" s="1"/>
  <c r="W184" i="1"/>
  <c r="V184" i="1"/>
  <c r="U184" i="1"/>
  <c r="S184" i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W183" i="1" s="1"/>
  <c r="CW183" i="1"/>
  <c r="CV183" i="1"/>
  <c r="CU183" i="1"/>
  <c r="T183" i="1" s="1"/>
  <c r="CT183" i="1"/>
  <c r="CS183" i="1"/>
  <c r="CR183" i="1"/>
  <c r="CQ183" i="1"/>
  <c r="AJ183" i="1"/>
  <c r="AI183" i="1"/>
  <c r="AH183" i="1"/>
  <c r="AG183" i="1"/>
  <c r="AF183" i="1"/>
  <c r="AE183" i="1"/>
  <c r="AD183" i="1" s="1"/>
  <c r="AC183" i="1"/>
  <c r="V183" i="1"/>
  <c r="U183" i="1"/>
  <c r="S183" i="1"/>
  <c r="R183" i="1"/>
  <c r="Q183" i="1"/>
  <c r="P183" i="1"/>
  <c r="N183" i="1"/>
  <c r="D183" i="1"/>
  <c r="C183" i="1"/>
  <c r="HC182" i="1"/>
  <c r="GX182" i="1"/>
  <c r="GV182" i="1"/>
  <c r="GP182" i="1"/>
  <c r="GO182" i="1"/>
  <c r="GL182" i="1"/>
  <c r="CY182" i="1"/>
  <c r="CW182" i="1"/>
  <c r="CV182" i="1"/>
  <c r="CT182" i="1"/>
  <c r="CS182" i="1"/>
  <c r="CR182" i="1"/>
  <c r="CQ182" i="1"/>
  <c r="CP182" i="1"/>
  <c r="O182" i="1" s="1"/>
  <c r="AJ182" i="1"/>
  <c r="CX182" i="1" s="1"/>
  <c r="AI182" i="1"/>
  <c r="AH182" i="1"/>
  <c r="AG182" i="1"/>
  <c r="CU182" i="1" s="1"/>
  <c r="T182" i="1" s="1"/>
  <c r="AF182" i="1"/>
  <c r="AE182" i="1"/>
  <c r="AD182" i="1"/>
  <c r="AC182" i="1"/>
  <c r="AB182" i="1"/>
  <c r="X182" i="1"/>
  <c r="GM182" i="1" s="1"/>
  <c r="GN182" i="1" s="1"/>
  <c r="W182" i="1"/>
  <c r="V182" i="1"/>
  <c r="U182" i="1"/>
  <c r="S182" i="1"/>
  <c r="CZ182" i="1" s="1"/>
  <c r="Y182" i="1" s="1"/>
  <c r="R182" i="1"/>
  <c r="Q182" i="1"/>
  <c r="P182" i="1"/>
  <c r="N182" i="1"/>
  <c r="D182" i="1"/>
  <c r="C182" i="1"/>
  <c r="HC181" i="1"/>
  <c r="GX181" i="1"/>
  <c r="GV181" i="1"/>
  <c r="GP181" i="1"/>
  <c r="GO181" i="1"/>
  <c r="GL181" i="1"/>
  <c r="CX181" i="1"/>
  <c r="W181" i="1" s="1"/>
  <c r="CW181" i="1"/>
  <c r="CV181" i="1"/>
  <c r="CU181" i="1"/>
  <c r="CT181" i="1"/>
  <c r="CS181" i="1"/>
  <c r="CR181" i="1"/>
  <c r="CQ181" i="1"/>
  <c r="AJ181" i="1"/>
  <c r="AI181" i="1"/>
  <c r="AH181" i="1"/>
  <c r="AG181" i="1"/>
  <c r="AF181" i="1"/>
  <c r="AE181" i="1"/>
  <c r="AD181" i="1" s="1"/>
  <c r="AC181" i="1"/>
  <c r="AB181" i="1" s="1"/>
  <c r="V181" i="1"/>
  <c r="U181" i="1"/>
  <c r="T181" i="1"/>
  <c r="S181" i="1"/>
  <c r="R181" i="1"/>
  <c r="Q181" i="1"/>
  <c r="P181" i="1"/>
  <c r="N181" i="1"/>
  <c r="D181" i="1"/>
  <c r="C181" i="1"/>
  <c r="HC180" i="1"/>
  <c r="GX180" i="1"/>
  <c r="GV180" i="1"/>
  <c r="GP180" i="1"/>
  <c r="GO180" i="1"/>
  <c r="GL180" i="1"/>
  <c r="CZ180" i="1"/>
  <c r="CX180" i="1"/>
  <c r="W180" i="1" s="1"/>
  <c r="CW180" i="1"/>
  <c r="CV180" i="1"/>
  <c r="CT180" i="1"/>
  <c r="CS180" i="1"/>
  <c r="CR180" i="1"/>
  <c r="CQ180" i="1"/>
  <c r="AJ180" i="1"/>
  <c r="AI180" i="1"/>
  <c r="AH180" i="1"/>
  <c r="AG180" i="1"/>
  <c r="CU180" i="1" s="1"/>
  <c r="AF180" i="1"/>
  <c r="AE180" i="1"/>
  <c r="AD180" i="1"/>
  <c r="AC180" i="1"/>
  <c r="AB180" i="1"/>
  <c r="Y180" i="1"/>
  <c r="V180" i="1"/>
  <c r="U180" i="1"/>
  <c r="T180" i="1"/>
  <c r="S180" i="1"/>
  <c r="CP180" i="1" s="1"/>
  <c r="O180" i="1" s="1"/>
  <c r="R180" i="1"/>
  <c r="Q180" i="1"/>
  <c r="P180" i="1"/>
  <c r="N180" i="1"/>
  <c r="D180" i="1"/>
  <c r="C180" i="1"/>
  <c r="HC179" i="1"/>
  <c r="GX179" i="1"/>
  <c r="GV179" i="1"/>
  <c r="GP179" i="1"/>
  <c r="GO179" i="1"/>
  <c r="GL179" i="1"/>
  <c r="CX179" i="1"/>
  <c r="W179" i="1" s="1"/>
  <c r="CW179" i="1"/>
  <c r="CV179" i="1"/>
  <c r="CU179" i="1"/>
  <c r="T179" i="1" s="1"/>
  <c r="CT179" i="1"/>
  <c r="CS179" i="1"/>
  <c r="CR179" i="1"/>
  <c r="CQ179" i="1"/>
  <c r="AJ179" i="1"/>
  <c r="AI179" i="1"/>
  <c r="AH179" i="1"/>
  <c r="AG179" i="1"/>
  <c r="AF179" i="1"/>
  <c r="AE179" i="1"/>
  <c r="AD179" i="1"/>
  <c r="AC179" i="1"/>
  <c r="AB179" i="1" s="1"/>
  <c r="V179" i="1"/>
  <c r="U179" i="1"/>
  <c r="S179" i="1"/>
  <c r="R179" i="1"/>
  <c r="CZ179" i="1" s="1"/>
  <c r="Y179" i="1" s="1"/>
  <c r="Q179" i="1"/>
  <c r="P179" i="1"/>
  <c r="N179" i="1"/>
  <c r="D179" i="1"/>
  <c r="C179" i="1"/>
  <c r="HC178" i="1"/>
  <c r="GX178" i="1"/>
  <c r="GV178" i="1"/>
  <c r="GP178" i="1"/>
  <c r="GN178" i="1"/>
  <c r="GM178" i="1"/>
  <c r="GO178" i="1" s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I178" i="1"/>
  <c r="HC177" i="1"/>
  <c r="GX177" i="1"/>
  <c r="GV177" i="1"/>
  <c r="GP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GO177" i="1" s="1"/>
  <c r="N177" i="1"/>
  <c r="I177" i="1"/>
  <c r="HC176" i="1"/>
  <c r="GX176" i="1"/>
  <c r="GV176" i="1"/>
  <c r="GP176" i="1"/>
  <c r="GN176" i="1"/>
  <c r="GL176" i="1"/>
  <c r="CZ176" i="1"/>
  <c r="CY176" i="1"/>
  <c r="X176" i="1" s="1"/>
  <c r="CX176" i="1"/>
  <c r="W176" i="1" s="1"/>
  <c r="CW176" i="1"/>
  <c r="CV176" i="1"/>
  <c r="CT176" i="1"/>
  <c r="CS176" i="1"/>
  <c r="CR176" i="1"/>
  <c r="CQ176" i="1"/>
  <c r="AJ176" i="1"/>
  <c r="AI176" i="1"/>
  <c r="AH176" i="1"/>
  <c r="AG176" i="1"/>
  <c r="CU176" i="1" s="1"/>
  <c r="T176" i="1" s="1"/>
  <c r="AF176" i="1"/>
  <c r="AE176" i="1"/>
  <c r="AD176" i="1" s="1"/>
  <c r="AB176" i="1" s="1"/>
  <c r="AC176" i="1"/>
  <c r="Y176" i="1"/>
  <c r="V176" i="1"/>
  <c r="U176" i="1"/>
  <c r="S176" i="1"/>
  <c r="R176" i="1"/>
  <c r="Q176" i="1"/>
  <c r="CP176" i="1" s="1"/>
  <c r="O176" i="1" s="1"/>
  <c r="GM176" i="1" s="1"/>
  <c r="GO176" i="1" s="1"/>
  <c r="P176" i="1"/>
  <c r="N176" i="1"/>
  <c r="D176" i="1"/>
  <c r="C176" i="1"/>
  <c r="HC175" i="1"/>
  <c r="GX175" i="1"/>
  <c r="GV175" i="1"/>
  <c r="GP175" i="1"/>
  <c r="GN175" i="1"/>
  <c r="GL175" i="1"/>
  <c r="CX175" i="1"/>
  <c r="W175" i="1" s="1"/>
  <c r="CW175" i="1"/>
  <c r="CV175" i="1"/>
  <c r="CU175" i="1"/>
  <c r="T175" i="1" s="1"/>
  <c r="CT175" i="1"/>
  <c r="CS175" i="1"/>
  <c r="CR175" i="1"/>
  <c r="CQ175" i="1"/>
  <c r="AJ175" i="1"/>
  <c r="AI175" i="1"/>
  <c r="AH175" i="1"/>
  <c r="AG175" i="1"/>
  <c r="AF175" i="1"/>
  <c r="AE175" i="1"/>
  <c r="AD175" i="1" s="1"/>
  <c r="AC175" i="1"/>
  <c r="V175" i="1"/>
  <c r="U175" i="1"/>
  <c r="S175" i="1"/>
  <c r="R175" i="1"/>
  <c r="Q175" i="1"/>
  <c r="P175" i="1"/>
  <c r="N175" i="1"/>
  <c r="D175" i="1"/>
  <c r="C175" i="1"/>
  <c r="HC174" i="1"/>
  <c r="GX174" i="1"/>
  <c r="GV174" i="1"/>
  <c r="GP174" i="1"/>
  <c r="GO174" i="1"/>
  <c r="GN174" i="1"/>
  <c r="GM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 s="1"/>
  <c r="N174" i="1"/>
  <c r="I174" i="1"/>
  <c r="HC173" i="1"/>
  <c r="GX173" i="1"/>
  <c r="GV173" i="1"/>
  <c r="GP173" i="1"/>
  <c r="GO173" i="1"/>
  <c r="GN173" i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GM173" i="1" s="1"/>
  <c r="N173" i="1"/>
  <c r="I173" i="1"/>
  <c r="HC172" i="1"/>
  <c r="GX172" i="1"/>
  <c r="GV172" i="1"/>
  <c r="GP172" i="1"/>
  <c r="GN172" i="1"/>
  <c r="GL172" i="1"/>
  <c r="CZ172" i="1"/>
  <c r="Y172" i="1" s="1"/>
  <c r="CW172" i="1"/>
  <c r="CV172" i="1"/>
  <c r="CT172" i="1"/>
  <c r="CS172" i="1"/>
  <c r="CR172" i="1"/>
  <c r="CQ172" i="1"/>
  <c r="AJ172" i="1"/>
  <c r="CX172" i="1" s="1"/>
  <c r="W172" i="1" s="1"/>
  <c r="AI172" i="1"/>
  <c r="AH172" i="1"/>
  <c r="AG172" i="1"/>
  <c r="CU172" i="1" s="1"/>
  <c r="AF172" i="1"/>
  <c r="AE172" i="1"/>
  <c r="AD172" i="1" s="1"/>
  <c r="AC172" i="1"/>
  <c r="V172" i="1"/>
  <c r="U172" i="1"/>
  <c r="T172" i="1"/>
  <c r="S172" i="1"/>
  <c r="CY172" i="1" s="1"/>
  <c r="X172" i="1" s="1"/>
  <c r="R172" i="1"/>
  <c r="Q172" i="1"/>
  <c r="P172" i="1"/>
  <c r="CP172" i="1" s="1"/>
  <c r="O172" i="1"/>
  <c r="GM172" i="1" s="1"/>
  <c r="GO172" i="1" s="1"/>
  <c r="N172" i="1"/>
  <c r="D172" i="1"/>
  <c r="C172" i="1"/>
  <c r="HC171" i="1"/>
  <c r="GX171" i="1"/>
  <c r="GV171" i="1"/>
  <c r="GP171" i="1"/>
  <c r="GN171" i="1"/>
  <c r="GL171" i="1"/>
  <c r="CZ171" i="1"/>
  <c r="Y171" i="1" s="1"/>
  <c r="CY171" i="1"/>
  <c r="CW171" i="1"/>
  <c r="CV171" i="1"/>
  <c r="CU171" i="1"/>
  <c r="T171" i="1" s="1"/>
  <c r="CT171" i="1"/>
  <c r="CS171" i="1"/>
  <c r="CR171" i="1"/>
  <c r="CQ171" i="1"/>
  <c r="CP171" i="1"/>
  <c r="O171" i="1" s="1"/>
  <c r="AJ171" i="1"/>
  <c r="CX171" i="1" s="1"/>
  <c r="AI171" i="1"/>
  <c r="AH171" i="1"/>
  <c r="AG171" i="1"/>
  <c r="AF171" i="1"/>
  <c r="AE171" i="1"/>
  <c r="AD171" i="1" s="1"/>
  <c r="AC171" i="1"/>
  <c r="X171" i="1"/>
  <c r="W171" i="1"/>
  <c r="V171" i="1"/>
  <c r="U171" i="1"/>
  <c r="S171" i="1"/>
  <c r="R171" i="1"/>
  <c r="Q171" i="1"/>
  <c r="P171" i="1"/>
  <c r="N171" i="1"/>
  <c r="D171" i="1"/>
  <c r="C171" i="1"/>
  <c r="HC170" i="1"/>
  <c r="GX170" i="1"/>
  <c r="GV170" i="1"/>
  <c r="GP170" i="1"/>
  <c r="GN170" i="1"/>
  <c r="GM170" i="1"/>
  <c r="GO170" i="1" s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I170" i="1"/>
  <c r="HC169" i="1"/>
  <c r="GX169" i="1"/>
  <c r="GV169" i="1"/>
  <c r="GP169" i="1"/>
  <c r="GN169" i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 s="1"/>
  <c r="GM169" i="1" s="1"/>
  <c r="GO169" i="1" s="1"/>
  <c r="N169" i="1"/>
  <c r="I169" i="1"/>
  <c r="HC168" i="1"/>
  <c r="GX168" i="1"/>
  <c r="GV168" i="1"/>
  <c r="GP168" i="1"/>
  <c r="GN168" i="1"/>
  <c r="GL168" i="1"/>
  <c r="CZ168" i="1"/>
  <c r="CY168" i="1"/>
  <c r="CX168" i="1"/>
  <c r="W168" i="1" s="1"/>
  <c r="CW168" i="1"/>
  <c r="CV168" i="1"/>
  <c r="CU168" i="1"/>
  <c r="CT168" i="1"/>
  <c r="CS168" i="1"/>
  <c r="CR168" i="1"/>
  <c r="CQ168" i="1"/>
  <c r="AJ168" i="1"/>
  <c r="AI168" i="1"/>
  <c r="AH168" i="1"/>
  <c r="AG168" i="1"/>
  <c r="AF168" i="1"/>
  <c r="AE168" i="1"/>
  <c r="AD168" i="1" s="1"/>
  <c r="AC168" i="1"/>
  <c r="Y168" i="1"/>
  <c r="X168" i="1"/>
  <c r="V168" i="1"/>
  <c r="U168" i="1"/>
  <c r="T168" i="1"/>
  <c r="S168" i="1"/>
  <c r="R168" i="1"/>
  <c r="Q168" i="1"/>
  <c r="P168" i="1"/>
  <c r="N168" i="1"/>
  <c r="D168" i="1"/>
  <c r="C168" i="1"/>
  <c r="HC167" i="1"/>
  <c r="GX167" i="1"/>
  <c r="GV167" i="1"/>
  <c r="GP167" i="1"/>
  <c r="GO167" i="1"/>
  <c r="GN167" i="1"/>
  <c r="GL167" i="1"/>
  <c r="CY167" i="1"/>
  <c r="CX167" i="1"/>
  <c r="CW167" i="1"/>
  <c r="CV167" i="1"/>
  <c r="CT167" i="1"/>
  <c r="CS167" i="1"/>
  <c r="CR167" i="1"/>
  <c r="CQ167" i="1"/>
  <c r="CP167" i="1"/>
  <c r="O167" i="1" s="1"/>
  <c r="GM167" i="1" s="1"/>
  <c r="AJ167" i="1"/>
  <c r="AI167" i="1"/>
  <c r="AH167" i="1"/>
  <c r="AG167" i="1"/>
  <c r="CU167" i="1" s="1"/>
  <c r="T167" i="1" s="1"/>
  <c r="AF167" i="1"/>
  <c r="AE167" i="1"/>
  <c r="AD167" i="1"/>
  <c r="AC167" i="1"/>
  <c r="AB167" i="1" s="1"/>
  <c r="Y167" i="1"/>
  <c r="X167" i="1"/>
  <c r="W167" i="1"/>
  <c r="V167" i="1"/>
  <c r="U167" i="1"/>
  <c r="S167" i="1"/>
  <c r="CZ167" i="1" s="1"/>
  <c r="R167" i="1"/>
  <c r="Q167" i="1"/>
  <c r="P167" i="1"/>
  <c r="N167" i="1"/>
  <c r="D167" i="1"/>
  <c r="C167" i="1"/>
  <c r="HC166" i="1"/>
  <c r="GX166" i="1"/>
  <c r="GV166" i="1"/>
  <c r="GP166" i="1"/>
  <c r="GN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GM166" i="1" s="1"/>
  <c r="GO166" i="1" s="1"/>
  <c r="N166" i="1"/>
  <c r="I166" i="1"/>
  <c r="HC165" i="1"/>
  <c r="GX165" i="1"/>
  <c r="GV165" i="1"/>
  <c r="GP165" i="1"/>
  <c r="GN165" i="1"/>
  <c r="GM165" i="1"/>
  <c r="GO165" i="1" s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I165" i="1"/>
  <c r="HC164" i="1"/>
  <c r="GX164" i="1"/>
  <c r="GV164" i="1"/>
  <c r="GP164" i="1"/>
  <c r="GN164" i="1"/>
  <c r="GL164" i="1"/>
  <c r="CX164" i="1"/>
  <c r="W164" i="1" s="1"/>
  <c r="CW164" i="1"/>
  <c r="CV164" i="1"/>
  <c r="CU164" i="1"/>
  <c r="T164" i="1" s="1"/>
  <c r="CT164" i="1"/>
  <c r="CS164" i="1"/>
  <c r="CR164" i="1"/>
  <c r="CQ164" i="1"/>
  <c r="AJ164" i="1"/>
  <c r="AI164" i="1"/>
  <c r="AH164" i="1"/>
  <c r="AG164" i="1"/>
  <c r="AF164" i="1"/>
  <c r="AE164" i="1"/>
  <c r="AD164" i="1" s="1"/>
  <c r="AB164" i="1" s="1"/>
  <c r="AC164" i="1"/>
  <c r="V164" i="1"/>
  <c r="U164" i="1"/>
  <c r="S164" i="1"/>
  <c r="R164" i="1"/>
  <c r="Q164" i="1"/>
  <c r="P164" i="1"/>
  <c r="CP164" i="1" s="1"/>
  <c r="O164" i="1" s="1"/>
  <c r="N164" i="1"/>
  <c r="D164" i="1"/>
  <c r="C164" i="1"/>
  <c r="HC163" i="1"/>
  <c r="GX163" i="1"/>
  <c r="GV163" i="1"/>
  <c r="GP163" i="1"/>
  <c r="GN163" i="1"/>
  <c r="GL163" i="1"/>
  <c r="CZ163" i="1"/>
  <c r="Y163" i="1" s="1"/>
  <c r="CW163" i="1"/>
  <c r="CV163" i="1"/>
  <c r="CT163" i="1"/>
  <c r="CS163" i="1"/>
  <c r="CR163" i="1"/>
  <c r="CQ163" i="1"/>
  <c r="AJ163" i="1"/>
  <c r="CX163" i="1" s="1"/>
  <c r="AI163" i="1"/>
  <c r="AH163" i="1"/>
  <c r="AG163" i="1"/>
  <c r="CU163" i="1" s="1"/>
  <c r="T163" i="1" s="1"/>
  <c r="AF163" i="1"/>
  <c r="AE163" i="1"/>
  <c r="AD163" i="1" s="1"/>
  <c r="AB163" i="1" s="1"/>
  <c r="AC163" i="1"/>
  <c r="W163" i="1"/>
  <c r="V163" i="1"/>
  <c r="U163" i="1"/>
  <c r="S163" i="1"/>
  <c r="R163" i="1"/>
  <c r="CP163" i="1" s="1"/>
  <c r="O163" i="1" s="1"/>
  <c r="Q163" i="1"/>
  <c r="P163" i="1"/>
  <c r="N163" i="1"/>
  <c r="D163" i="1"/>
  <c r="C163" i="1"/>
  <c r="HC162" i="1"/>
  <c r="GX162" i="1"/>
  <c r="GV162" i="1"/>
  <c r="GP162" i="1"/>
  <c r="GN162" i="1"/>
  <c r="GM162" i="1"/>
  <c r="GO162" i="1" s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I162" i="1"/>
  <c r="HC161" i="1"/>
  <c r="GX161" i="1"/>
  <c r="GV161" i="1"/>
  <c r="GP161" i="1"/>
  <c r="GN161" i="1"/>
  <c r="GM161" i="1"/>
  <c r="GO161" i="1" s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I161" i="1"/>
  <c r="HC160" i="1"/>
  <c r="GX160" i="1"/>
  <c r="GV160" i="1"/>
  <c r="GP160" i="1"/>
  <c r="GN160" i="1"/>
  <c r="GL160" i="1"/>
  <c r="CZ160" i="1"/>
  <c r="CY160" i="1"/>
  <c r="CW160" i="1"/>
  <c r="CV160" i="1"/>
  <c r="CU160" i="1"/>
  <c r="CT160" i="1"/>
  <c r="CS160" i="1"/>
  <c r="CR160" i="1"/>
  <c r="CQ160" i="1"/>
  <c r="CP160" i="1"/>
  <c r="AJ160" i="1"/>
  <c r="CX160" i="1" s="1"/>
  <c r="AI160" i="1"/>
  <c r="AH160" i="1"/>
  <c r="AG160" i="1"/>
  <c r="AF160" i="1"/>
  <c r="AE160" i="1"/>
  <c r="AD160" i="1" s="1"/>
  <c r="AC160" i="1"/>
  <c r="AB160" i="1" s="1"/>
  <c r="Y160" i="1"/>
  <c r="X160" i="1"/>
  <c r="W160" i="1"/>
  <c r="V160" i="1"/>
  <c r="U160" i="1"/>
  <c r="T160" i="1"/>
  <c r="S160" i="1"/>
  <c r="R160" i="1"/>
  <c r="Q160" i="1"/>
  <c r="P160" i="1"/>
  <c r="O160" i="1"/>
  <c r="N160" i="1"/>
  <c r="D160" i="1"/>
  <c r="C160" i="1"/>
  <c r="HC159" i="1"/>
  <c r="GX159" i="1"/>
  <c r="GV159" i="1"/>
  <c r="GP159" i="1"/>
  <c r="GN159" i="1"/>
  <c r="GL159" i="1"/>
  <c r="CX159" i="1"/>
  <c r="W159" i="1" s="1"/>
  <c r="CW159" i="1"/>
  <c r="CV159" i="1"/>
  <c r="CU159" i="1"/>
  <c r="CT159" i="1"/>
  <c r="CS159" i="1"/>
  <c r="CR159" i="1"/>
  <c r="CQ159" i="1"/>
  <c r="AJ159" i="1"/>
  <c r="AI159" i="1"/>
  <c r="AH159" i="1"/>
  <c r="AG159" i="1"/>
  <c r="AF159" i="1"/>
  <c r="AE159" i="1"/>
  <c r="AD159" i="1" s="1"/>
  <c r="AB159" i="1" s="1"/>
  <c r="AC159" i="1"/>
  <c r="V159" i="1"/>
  <c r="U159" i="1"/>
  <c r="T159" i="1"/>
  <c r="S159" i="1"/>
  <c r="CZ159" i="1" s="1"/>
  <c r="Y159" i="1" s="1"/>
  <c r="R159" i="1"/>
  <c r="CY159" i="1" s="1"/>
  <c r="X159" i="1" s="1"/>
  <c r="Q159" i="1"/>
  <c r="P159" i="1"/>
  <c r="CP159" i="1" s="1"/>
  <c r="O159" i="1" s="1"/>
  <c r="GM159" i="1" s="1"/>
  <c r="GO159" i="1" s="1"/>
  <c r="N159" i="1"/>
  <c r="D159" i="1"/>
  <c r="C159" i="1"/>
  <c r="HC158" i="1"/>
  <c r="GX158" i="1"/>
  <c r="GV158" i="1"/>
  <c r="GP158" i="1"/>
  <c r="GO158" i="1"/>
  <c r="GL158" i="1"/>
  <c r="CY158" i="1"/>
  <c r="X158" i="1" s="1"/>
  <c r="CX158" i="1"/>
  <c r="W158" i="1" s="1"/>
  <c r="CW158" i="1"/>
  <c r="CV158" i="1"/>
  <c r="CT158" i="1"/>
  <c r="CS158" i="1"/>
  <c r="CR158" i="1"/>
  <c r="CQ158" i="1"/>
  <c r="AJ158" i="1"/>
  <c r="AI158" i="1"/>
  <c r="AH158" i="1"/>
  <c r="AG158" i="1"/>
  <c r="CU158" i="1" s="1"/>
  <c r="T158" i="1" s="1"/>
  <c r="AF158" i="1"/>
  <c r="AB158" i="1" s="1"/>
  <c r="AE158" i="1"/>
  <c r="AD158" i="1"/>
  <c r="AC158" i="1"/>
  <c r="V158" i="1"/>
  <c r="U158" i="1"/>
  <c r="S158" i="1"/>
  <c r="R158" i="1"/>
  <c r="CP158" i="1" s="1"/>
  <c r="O158" i="1" s="1"/>
  <c r="Q158" i="1"/>
  <c r="P158" i="1"/>
  <c r="N158" i="1"/>
  <c r="D158" i="1"/>
  <c r="C158" i="1"/>
  <c r="HC157" i="1"/>
  <c r="GX157" i="1"/>
  <c r="GV157" i="1"/>
  <c r="GP157" i="1"/>
  <c r="GO157" i="1"/>
  <c r="GL157" i="1"/>
  <c r="CY157" i="1"/>
  <c r="X157" i="1" s="1"/>
  <c r="CX157" i="1"/>
  <c r="W157" i="1" s="1"/>
  <c r="CW157" i="1"/>
  <c r="CV157" i="1"/>
  <c r="CU157" i="1"/>
  <c r="CT157" i="1"/>
  <c r="CS157" i="1"/>
  <c r="CR157" i="1"/>
  <c r="CQ157" i="1"/>
  <c r="AJ157" i="1"/>
  <c r="AI157" i="1"/>
  <c r="AH157" i="1"/>
  <c r="AG157" i="1"/>
  <c r="AF157" i="1"/>
  <c r="AE157" i="1"/>
  <c r="AD157" i="1" s="1"/>
  <c r="AC157" i="1"/>
  <c r="V157" i="1"/>
  <c r="U157" i="1"/>
  <c r="T157" i="1"/>
  <c r="S157" i="1"/>
  <c r="R157" i="1"/>
  <c r="Q157" i="1"/>
  <c r="P157" i="1"/>
  <c r="CP157" i="1" s="1"/>
  <c r="O157" i="1" s="1"/>
  <c r="N157" i="1"/>
  <c r="D157" i="1"/>
  <c r="C157" i="1"/>
  <c r="HC156" i="1"/>
  <c r="GX156" i="1"/>
  <c r="GV156" i="1"/>
  <c r="GP156" i="1"/>
  <c r="GN156" i="1"/>
  <c r="GM156" i="1"/>
  <c r="GO156" i="1" s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 s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 s="1"/>
  <c r="GM155" i="1" s="1"/>
  <c r="GO155" i="1" s="1"/>
  <c r="N155" i="1"/>
  <c r="I155" i="1"/>
  <c r="HC154" i="1"/>
  <c r="GX154" i="1"/>
  <c r="GV154" i="1"/>
  <c r="GP154" i="1"/>
  <c r="GN154" i="1"/>
  <c r="GL154" i="1"/>
  <c r="CZ154" i="1"/>
  <c r="Y154" i="1" s="1"/>
  <c r="CY154" i="1"/>
  <c r="CW154" i="1"/>
  <c r="CV154" i="1"/>
  <c r="CU154" i="1"/>
  <c r="T154" i="1" s="1"/>
  <c r="CT154" i="1"/>
  <c r="CS154" i="1"/>
  <c r="CR154" i="1"/>
  <c r="CQ154" i="1"/>
  <c r="AJ154" i="1"/>
  <c r="CX154" i="1" s="1"/>
  <c r="W154" i="1" s="1"/>
  <c r="AI154" i="1"/>
  <c r="AH154" i="1"/>
  <c r="AG154" i="1"/>
  <c r="AF154" i="1"/>
  <c r="AE154" i="1"/>
  <c r="AD154" i="1" s="1"/>
  <c r="AB154" i="1" s="1"/>
  <c r="AC154" i="1"/>
  <c r="X154" i="1"/>
  <c r="V154" i="1"/>
  <c r="U154" i="1"/>
  <c r="S154" i="1"/>
  <c r="R154" i="1"/>
  <c r="Q154" i="1"/>
  <c r="P154" i="1"/>
  <c r="N154" i="1"/>
  <c r="D154" i="1"/>
  <c r="C154" i="1"/>
  <c r="HC153" i="1"/>
  <c r="GX153" i="1"/>
  <c r="GV153" i="1"/>
  <c r="GP153" i="1"/>
  <c r="GN153" i="1"/>
  <c r="GL153" i="1"/>
  <c r="CW153" i="1"/>
  <c r="CV153" i="1"/>
  <c r="CU153" i="1"/>
  <c r="T153" i="1" s="1"/>
  <c r="CT153" i="1"/>
  <c r="CS153" i="1"/>
  <c r="CR153" i="1"/>
  <c r="CQ153" i="1"/>
  <c r="AJ153" i="1"/>
  <c r="CX153" i="1" s="1"/>
  <c r="AI153" i="1"/>
  <c r="AH153" i="1"/>
  <c r="AG153" i="1"/>
  <c r="AF153" i="1"/>
  <c r="AE153" i="1"/>
  <c r="AD153" i="1"/>
  <c r="AC153" i="1"/>
  <c r="AB153" i="1"/>
  <c r="X153" i="1"/>
  <c r="W153" i="1"/>
  <c r="V153" i="1"/>
  <c r="U153" i="1"/>
  <c r="S153" i="1"/>
  <c r="R153" i="1"/>
  <c r="CY153" i="1" s="1"/>
  <c r="Q153" i="1"/>
  <c r="P153" i="1"/>
  <c r="CP153" i="1" s="1"/>
  <c r="O153" i="1" s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 s="1"/>
  <c r="GM152" i="1" s="1"/>
  <c r="GO152" i="1" s="1"/>
  <c r="N152" i="1"/>
  <c r="I152" i="1"/>
  <c r="HC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V151" i="1"/>
  <c r="N151" i="1"/>
  <c r="I151" i="1"/>
  <c r="HC150" i="1"/>
  <c r="GX150" i="1"/>
  <c r="GV150" i="1"/>
  <c r="GP150" i="1"/>
  <c r="GN150" i="1"/>
  <c r="GL150" i="1"/>
  <c r="CY150" i="1"/>
  <c r="X150" i="1" s="1"/>
  <c r="CX150" i="1"/>
  <c r="W150" i="1" s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/>
  <c r="AC150" i="1"/>
  <c r="AB150" i="1"/>
  <c r="V150" i="1"/>
  <c r="U150" i="1"/>
  <c r="S150" i="1"/>
  <c r="R150" i="1"/>
  <c r="Q150" i="1"/>
  <c r="P150" i="1"/>
  <c r="CP150" i="1" s="1"/>
  <c r="O150" i="1"/>
  <c r="N150" i="1"/>
  <c r="D150" i="1"/>
  <c r="C150" i="1"/>
  <c r="HC149" i="1"/>
  <c r="GX149" i="1"/>
  <c r="GV149" i="1"/>
  <c r="GP149" i="1"/>
  <c r="GN149" i="1"/>
  <c r="GL149" i="1"/>
  <c r="CZ149" i="1"/>
  <c r="CY149" i="1"/>
  <c r="X149" i="1" s="1"/>
  <c r="CW149" i="1"/>
  <c r="CV149" i="1"/>
  <c r="CU149" i="1"/>
  <c r="T149" i="1" s="1"/>
  <c r="CT149" i="1"/>
  <c r="CS149" i="1"/>
  <c r="CR149" i="1"/>
  <c r="CQ149" i="1"/>
  <c r="AJ149" i="1"/>
  <c r="CX149" i="1" s="1"/>
  <c r="W149" i="1" s="1"/>
  <c r="AI149" i="1"/>
  <c r="AH149" i="1"/>
  <c r="AG149" i="1"/>
  <c r="AF149" i="1"/>
  <c r="AE149" i="1"/>
  <c r="AD149" i="1"/>
  <c r="AB149" i="1" s="1"/>
  <c r="AC149" i="1"/>
  <c r="Y149" i="1"/>
  <c r="V149" i="1"/>
  <c r="U149" i="1"/>
  <c r="S149" i="1"/>
  <c r="R149" i="1"/>
  <c r="Q149" i="1"/>
  <c r="P149" i="1"/>
  <c r="CP149" i="1" s="1"/>
  <c r="O149" i="1" s="1"/>
  <c r="N149" i="1"/>
  <c r="D149" i="1"/>
  <c r="C149" i="1"/>
  <c r="HC148" i="1"/>
  <c r="GX148" i="1"/>
  <c r="GV148" i="1"/>
  <c r="GP148" i="1"/>
  <c r="GO148" i="1"/>
  <c r="GL148" i="1"/>
  <c r="CY148" i="1"/>
  <c r="X148" i="1" s="1"/>
  <c r="CX148" i="1"/>
  <c r="W148" i="1" s="1"/>
  <c r="CW148" i="1"/>
  <c r="CV148" i="1"/>
  <c r="CU148" i="1"/>
  <c r="T148" i="1" s="1"/>
  <c r="CT148" i="1"/>
  <c r="CS148" i="1"/>
  <c r="CR148" i="1"/>
  <c r="CQ148" i="1"/>
  <c r="AJ148" i="1"/>
  <c r="AI148" i="1"/>
  <c r="AH148" i="1"/>
  <c r="AG148" i="1"/>
  <c r="AF148" i="1"/>
  <c r="AE148" i="1"/>
  <c r="AD148" i="1"/>
  <c r="AC148" i="1"/>
  <c r="AB148" i="1" s="1"/>
  <c r="V148" i="1"/>
  <c r="U148" i="1"/>
  <c r="S148" i="1"/>
  <c r="R148" i="1"/>
  <c r="Q148" i="1"/>
  <c r="P148" i="1"/>
  <c r="CP148" i="1" s="1"/>
  <c r="O148" i="1" s="1"/>
  <c r="N148" i="1"/>
  <c r="D148" i="1"/>
  <c r="C148" i="1"/>
  <c r="HC147" i="1"/>
  <c r="GX147" i="1"/>
  <c r="GV147" i="1"/>
  <c r="GP147" i="1"/>
  <c r="GO147" i="1"/>
  <c r="GL147" i="1"/>
  <c r="CZ147" i="1"/>
  <c r="CY147" i="1"/>
  <c r="X147" i="1" s="1"/>
  <c r="CW147" i="1"/>
  <c r="CV147" i="1"/>
  <c r="CU147" i="1"/>
  <c r="T147" i="1" s="1"/>
  <c r="CT147" i="1"/>
  <c r="CS147" i="1"/>
  <c r="CR147" i="1"/>
  <c r="CQ147" i="1"/>
  <c r="AJ147" i="1"/>
  <c r="CX147" i="1" s="1"/>
  <c r="W147" i="1" s="1"/>
  <c r="AI147" i="1"/>
  <c r="AH147" i="1"/>
  <c r="AG147" i="1"/>
  <c r="AF147" i="1"/>
  <c r="AE147" i="1"/>
  <c r="AD147" i="1"/>
  <c r="AC147" i="1"/>
  <c r="AB147" i="1"/>
  <c r="Y147" i="1"/>
  <c r="V147" i="1"/>
  <c r="U147" i="1"/>
  <c r="S147" i="1"/>
  <c r="R147" i="1"/>
  <c r="Q147" i="1"/>
  <c r="P147" i="1"/>
  <c r="CP147" i="1" s="1"/>
  <c r="O147" i="1" s="1"/>
  <c r="N147" i="1"/>
  <c r="D147" i="1"/>
  <c r="C147" i="1"/>
  <c r="HC146" i="1"/>
  <c r="GX146" i="1"/>
  <c r="GV146" i="1"/>
  <c r="GP146" i="1"/>
  <c r="GO146" i="1"/>
  <c r="GL146" i="1"/>
  <c r="CY146" i="1"/>
  <c r="X146" i="1" s="1"/>
  <c r="CX146" i="1"/>
  <c r="W146" i="1" s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E146" i="1"/>
  <c r="AD146" i="1"/>
  <c r="AC146" i="1"/>
  <c r="V146" i="1"/>
  <c r="U146" i="1"/>
  <c r="S146" i="1"/>
  <c r="R146" i="1"/>
  <c r="Q146" i="1"/>
  <c r="P146" i="1"/>
  <c r="CP146" i="1" s="1"/>
  <c r="O146" i="1"/>
  <c r="N146" i="1"/>
  <c r="D146" i="1"/>
  <c r="C146" i="1"/>
  <c r="HC145" i="1"/>
  <c r="GX145" i="1"/>
  <c r="GV145" i="1"/>
  <c r="GP145" i="1"/>
  <c r="GO145" i="1"/>
  <c r="GL145" i="1"/>
  <c r="CZ145" i="1"/>
  <c r="Y145" i="1" s="1"/>
  <c r="CY145" i="1"/>
  <c r="X145" i="1" s="1"/>
  <c r="CW145" i="1"/>
  <c r="CV145" i="1"/>
  <c r="CU145" i="1"/>
  <c r="T145" i="1" s="1"/>
  <c r="CT145" i="1"/>
  <c r="CS145" i="1"/>
  <c r="CR145" i="1"/>
  <c r="CQ145" i="1"/>
  <c r="AJ145" i="1"/>
  <c r="CX145" i="1" s="1"/>
  <c r="W145" i="1" s="1"/>
  <c r="AI145" i="1"/>
  <c r="AH145" i="1"/>
  <c r="AG145" i="1"/>
  <c r="AF145" i="1"/>
  <c r="AE145" i="1"/>
  <c r="AD145" i="1"/>
  <c r="AB145" i="1" s="1"/>
  <c r="AC145" i="1"/>
  <c r="V145" i="1"/>
  <c r="U145" i="1"/>
  <c r="S145" i="1"/>
  <c r="R145" i="1"/>
  <c r="Q145" i="1"/>
  <c r="P145" i="1"/>
  <c r="CP145" i="1" s="1"/>
  <c r="O145" i="1" s="1"/>
  <c r="N145" i="1"/>
  <c r="D145" i="1"/>
  <c r="C145" i="1"/>
  <c r="HC144" i="1"/>
  <c r="GX144" i="1"/>
  <c r="GV144" i="1"/>
  <c r="GP144" i="1"/>
  <c r="GN144" i="1"/>
  <c r="GL144" i="1"/>
  <c r="FR190" i="1" s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U143" i="1"/>
  <c r="T143" i="1"/>
  <c r="S143" i="1"/>
  <c r="N143" i="1"/>
  <c r="I143" i="1"/>
  <c r="HC142" i="1"/>
  <c r="GX142" i="1"/>
  <c r="GV142" i="1"/>
  <c r="GP142" i="1"/>
  <c r="GN142" i="1"/>
  <c r="GL142" i="1"/>
  <c r="CY142" i="1"/>
  <c r="X142" i="1" s="1"/>
  <c r="CX142" i="1"/>
  <c r="W142" i="1" s="1"/>
  <c r="EB190" i="1" s="1"/>
  <c r="CW142" i="1"/>
  <c r="CV142" i="1"/>
  <c r="CU142" i="1"/>
  <c r="CT142" i="1"/>
  <c r="CS142" i="1"/>
  <c r="CR142" i="1"/>
  <c r="CQ142" i="1"/>
  <c r="AJ142" i="1"/>
  <c r="AI142" i="1"/>
  <c r="AH142" i="1"/>
  <c r="AG142" i="1"/>
  <c r="AF142" i="1"/>
  <c r="AE142" i="1"/>
  <c r="AD142" i="1" s="1"/>
  <c r="AB142" i="1" s="1"/>
  <c r="AC142" i="1"/>
  <c r="V142" i="1"/>
  <c r="U142" i="1"/>
  <c r="T142" i="1"/>
  <c r="S142" i="1"/>
  <c r="CZ142" i="1" s="1"/>
  <c r="Y142" i="1" s="1"/>
  <c r="R142" i="1"/>
  <c r="Q142" i="1"/>
  <c r="P142" i="1"/>
  <c r="N142" i="1"/>
  <c r="D142" i="1"/>
  <c r="C142" i="1"/>
  <c r="HC141" i="1"/>
  <c r="GX141" i="1"/>
  <c r="GV141" i="1"/>
  <c r="GP141" i="1"/>
  <c r="GN141" i="1"/>
  <c r="GL141" i="1"/>
  <c r="CW141" i="1"/>
  <c r="CV141" i="1"/>
  <c r="CT141" i="1"/>
  <c r="CS141" i="1"/>
  <c r="CR141" i="1"/>
  <c r="CQ141" i="1"/>
  <c r="AJ141" i="1"/>
  <c r="CX141" i="1" s="1"/>
  <c r="W141" i="1" s="1"/>
  <c r="AI141" i="1"/>
  <c r="AH141" i="1"/>
  <c r="AG141" i="1"/>
  <c r="CU141" i="1" s="1"/>
  <c r="AF141" i="1"/>
  <c r="AB141" i="1" s="1"/>
  <c r="AE141" i="1"/>
  <c r="AD141" i="1"/>
  <c r="AC141" i="1"/>
  <c r="V141" i="1"/>
  <c r="U141" i="1"/>
  <c r="T141" i="1"/>
  <c r="S141" i="1"/>
  <c r="R141" i="1"/>
  <c r="Q141" i="1"/>
  <c r="P141" i="1"/>
  <c r="N141" i="1"/>
  <c r="D141" i="1"/>
  <c r="C141" i="1"/>
  <c r="HC140" i="1"/>
  <c r="GX140" i="1"/>
  <c r="GV140" i="1"/>
  <c r="GP140" i="1"/>
  <c r="GO140" i="1"/>
  <c r="GL140" i="1"/>
  <c r="CX140" i="1"/>
  <c r="W140" i="1" s="1"/>
  <c r="CW140" i="1"/>
  <c r="CV140" i="1"/>
  <c r="CU140" i="1"/>
  <c r="CT140" i="1"/>
  <c r="CS140" i="1"/>
  <c r="CR140" i="1"/>
  <c r="CQ140" i="1"/>
  <c r="AJ140" i="1"/>
  <c r="AI140" i="1"/>
  <c r="AH140" i="1"/>
  <c r="AG140" i="1"/>
  <c r="AF140" i="1"/>
  <c r="AE140" i="1"/>
  <c r="AD140" i="1"/>
  <c r="AC140" i="1"/>
  <c r="AB140" i="1"/>
  <c r="V140" i="1"/>
  <c r="U140" i="1"/>
  <c r="T140" i="1"/>
  <c r="S140" i="1"/>
  <c r="CZ140" i="1" s="1"/>
  <c r="Y140" i="1" s="1"/>
  <c r="R140" i="1"/>
  <c r="CY140" i="1" s="1"/>
  <c r="X140" i="1" s="1"/>
  <c r="Q140" i="1"/>
  <c r="P140" i="1"/>
  <c r="N140" i="1"/>
  <c r="D140" i="1"/>
  <c r="C140" i="1"/>
  <c r="HC139" i="1"/>
  <c r="GX139" i="1"/>
  <c r="GV139" i="1"/>
  <c r="GP139" i="1"/>
  <c r="GO139" i="1"/>
  <c r="GL139" i="1"/>
  <c r="CW139" i="1"/>
  <c r="CV139" i="1"/>
  <c r="CT139" i="1"/>
  <c r="CS139" i="1"/>
  <c r="CR139" i="1"/>
  <c r="CQ139" i="1"/>
  <c r="CP139" i="1"/>
  <c r="O139" i="1" s="1"/>
  <c r="AJ139" i="1"/>
  <c r="CX139" i="1" s="1"/>
  <c r="W139" i="1" s="1"/>
  <c r="AI139" i="1"/>
  <c r="AH139" i="1"/>
  <c r="AG139" i="1"/>
  <c r="CU139" i="1" s="1"/>
  <c r="AF139" i="1"/>
  <c r="AE139" i="1"/>
  <c r="AD139" i="1"/>
  <c r="AC139" i="1"/>
  <c r="AB139" i="1"/>
  <c r="V139" i="1"/>
  <c r="U139" i="1"/>
  <c r="T139" i="1"/>
  <c r="S139" i="1"/>
  <c r="R139" i="1"/>
  <c r="CY139" i="1" s="1"/>
  <c r="X139" i="1" s="1"/>
  <c r="Q139" i="1"/>
  <c r="P139" i="1"/>
  <c r="N139" i="1"/>
  <c r="D139" i="1"/>
  <c r="C139" i="1"/>
  <c r="HC138" i="1"/>
  <c r="GX138" i="1"/>
  <c r="GV138" i="1"/>
  <c r="GP138" i="1"/>
  <c r="GO138" i="1"/>
  <c r="GL138" i="1"/>
  <c r="CX138" i="1"/>
  <c r="W138" i="1" s="1"/>
  <c r="CW138" i="1"/>
  <c r="CV138" i="1"/>
  <c r="CU138" i="1"/>
  <c r="T138" i="1" s="1"/>
  <c r="CT138" i="1"/>
  <c r="CS138" i="1"/>
  <c r="CR138" i="1"/>
  <c r="CQ138" i="1"/>
  <c r="AJ138" i="1"/>
  <c r="AI138" i="1"/>
  <c r="AH138" i="1"/>
  <c r="AG138" i="1"/>
  <c r="AF138" i="1"/>
  <c r="AE138" i="1"/>
  <c r="AD138" i="1"/>
  <c r="AC138" i="1"/>
  <c r="AB138" i="1"/>
  <c r="V138" i="1"/>
  <c r="U138" i="1"/>
  <c r="S138" i="1"/>
  <c r="R138" i="1"/>
  <c r="CY138" i="1" s="1"/>
  <c r="X138" i="1" s="1"/>
  <c r="Q138" i="1"/>
  <c r="P138" i="1"/>
  <c r="CP138" i="1" s="1"/>
  <c r="O138" i="1" s="1"/>
  <c r="N138" i="1"/>
  <c r="D138" i="1"/>
  <c r="C138" i="1"/>
  <c r="HC137" i="1"/>
  <c r="GX137" i="1"/>
  <c r="GV137" i="1"/>
  <c r="GP137" i="1"/>
  <c r="GO137" i="1"/>
  <c r="GL137" i="1"/>
  <c r="CY137" i="1"/>
  <c r="X137" i="1" s="1"/>
  <c r="CX137" i="1"/>
  <c r="CW137" i="1"/>
  <c r="CV137" i="1"/>
  <c r="CT137" i="1"/>
  <c r="CS137" i="1"/>
  <c r="CR137" i="1"/>
  <c r="CQ137" i="1"/>
  <c r="AJ137" i="1"/>
  <c r="AI137" i="1"/>
  <c r="AH137" i="1"/>
  <c r="AG137" i="1"/>
  <c r="CU137" i="1" s="1"/>
  <c r="T137" i="1" s="1"/>
  <c r="AF137" i="1"/>
  <c r="AB137" i="1" s="1"/>
  <c r="AE137" i="1"/>
  <c r="AD137" i="1"/>
  <c r="AC137" i="1"/>
  <c r="W137" i="1"/>
  <c r="V137" i="1"/>
  <c r="U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Y136" i="1"/>
  <c r="X136" i="1" s="1"/>
  <c r="CX136" i="1"/>
  <c r="W136" i="1" s="1"/>
  <c r="CW136" i="1"/>
  <c r="CV136" i="1"/>
  <c r="CU136" i="1"/>
  <c r="T136" i="1" s="1"/>
  <c r="CT136" i="1"/>
  <c r="CS136" i="1"/>
  <c r="CR136" i="1"/>
  <c r="CQ136" i="1"/>
  <c r="AJ136" i="1"/>
  <c r="AI136" i="1"/>
  <c r="AH136" i="1"/>
  <c r="AG136" i="1"/>
  <c r="AF136" i="1"/>
  <c r="AE136" i="1"/>
  <c r="AD136" i="1" s="1"/>
  <c r="AB136" i="1" s="1"/>
  <c r="AC136" i="1"/>
  <c r="Y136" i="1"/>
  <c r="V136" i="1"/>
  <c r="U136" i="1"/>
  <c r="S136" i="1"/>
  <c r="CZ136" i="1" s="1"/>
  <c r="R136" i="1"/>
  <c r="Q136" i="1"/>
  <c r="P136" i="1"/>
  <c r="CP136" i="1" s="1"/>
  <c r="O136" i="1" s="1"/>
  <c r="N136" i="1"/>
  <c r="D136" i="1"/>
  <c r="C136" i="1"/>
  <c r="HC135" i="1"/>
  <c r="GX135" i="1"/>
  <c r="GV135" i="1"/>
  <c r="GP135" i="1"/>
  <c r="GO135" i="1"/>
  <c r="GL135" i="1"/>
  <c r="CW135" i="1"/>
  <c r="CV135" i="1"/>
  <c r="CT135" i="1"/>
  <c r="CS135" i="1"/>
  <c r="CR135" i="1"/>
  <c r="CQ135" i="1"/>
  <c r="AJ135" i="1"/>
  <c r="CX135" i="1" s="1"/>
  <c r="W135" i="1" s="1"/>
  <c r="AI135" i="1"/>
  <c r="AH135" i="1"/>
  <c r="AG135" i="1"/>
  <c r="CU135" i="1" s="1"/>
  <c r="AF135" i="1"/>
  <c r="AB135" i="1" s="1"/>
  <c r="AE135" i="1"/>
  <c r="AD135" i="1"/>
  <c r="AC135" i="1"/>
  <c r="V135" i="1"/>
  <c r="U135" i="1"/>
  <c r="T135" i="1"/>
  <c r="S135" i="1"/>
  <c r="R135" i="1"/>
  <c r="Q135" i="1"/>
  <c r="P135" i="1"/>
  <c r="N135" i="1"/>
  <c r="D135" i="1"/>
  <c r="C135" i="1"/>
  <c r="HC134" i="1"/>
  <c r="GX134" i="1"/>
  <c r="GV134" i="1"/>
  <c r="GP134" i="1"/>
  <c r="GO134" i="1"/>
  <c r="GL134" i="1"/>
  <c r="CX134" i="1"/>
  <c r="W134" i="1" s="1"/>
  <c r="CW134" i="1"/>
  <c r="CV134" i="1"/>
  <c r="CU134" i="1"/>
  <c r="CT134" i="1"/>
  <c r="CS134" i="1"/>
  <c r="CR134" i="1"/>
  <c r="CQ134" i="1"/>
  <c r="AJ134" i="1"/>
  <c r="AI134" i="1"/>
  <c r="AH134" i="1"/>
  <c r="AG134" i="1"/>
  <c r="AF134" i="1"/>
  <c r="AE134" i="1"/>
  <c r="AD134" i="1"/>
  <c r="AB134" i="1" s="1"/>
  <c r="AC134" i="1"/>
  <c r="V134" i="1"/>
  <c r="U134" i="1"/>
  <c r="T134" i="1"/>
  <c r="S134" i="1"/>
  <c r="R134" i="1"/>
  <c r="CY134" i="1" s="1"/>
  <c r="X134" i="1" s="1"/>
  <c r="Q134" i="1"/>
  <c r="P134" i="1"/>
  <c r="CP134" i="1" s="1"/>
  <c r="O134" i="1" s="1"/>
  <c r="N134" i="1"/>
  <c r="D134" i="1"/>
  <c r="C134" i="1"/>
  <c r="HC133" i="1"/>
  <c r="GX133" i="1"/>
  <c r="GV133" i="1"/>
  <c r="GP133" i="1"/>
  <c r="GO133" i="1"/>
  <c r="GL133" i="1"/>
  <c r="CY133" i="1"/>
  <c r="X133" i="1" s="1"/>
  <c r="CW133" i="1"/>
  <c r="CV133" i="1"/>
  <c r="CT133" i="1"/>
  <c r="CS133" i="1"/>
  <c r="CR133" i="1"/>
  <c r="CQ133" i="1"/>
  <c r="AJ133" i="1"/>
  <c r="CX133" i="1" s="1"/>
  <c r="AI133" i="1"/>
  <c r="AH133" i="1"/>
  <c r="AG133" i="1"/>
  <c r="CU133" i="1" s="1"/>
  <c r="T133" i="1" s="1"/>
  <c r="AF133" i="1"/>
  <c r="AB133" i="1" s="1"/>
  <c r="AE133" i="1"/>
  <c r="AD133" i="1"/>
  <c r="AC133" i="1"/>
  <c r="W133" i="1"/>
  <c r="V133" i="1"/>
  <c r="U133" i="1"/>
  <c r="S133" i="1"/>
  <c r="R133" i="1"/>
  <c r="Q133" i="1"/>
  <c r="P133" i="1"/>
  <c r="N133" i="1"/>
  <c r="D133" i="1"/>
  <c r="C133" i="1"/>
  <c r="HC132" i="1"/>
  <c r="GX132" i="1"/>
  <c r="GV132" i="1"/>
  <c r="GP132" i="1"/>
  <c r="GO132" i="1"/>
  <c r="GL132" i="1"/>
  <c r="CY132" i="1"/>
  <c r="X132" i="1" s="1"/>
  <c r="CX132" i="1"/>
  <c r="W132" i="1" s="1"/>
  <c r="CW132" i="1"/>
  <c r="CV132" i="1"/>
  <c r="CU132" i="1"/>
  <c r="CT132" i="1"/>
  <c r="CS132" i="1"/>
  <c r="CR132" i="1"/>
  <c r="CQ132" i="1"/>
  <c r="AJ132" i="1"/>
  <c r="AI132" i="1"/>
  <c r="AH132" i="1"/>
  <c r="AG132" i="1"/>
  <c r="AF132" i="1"/>
  <c r="AE132" i="1"/>
  <c r="AD132" i="1"/>
  <c r="AC132" i="1"/>
  <c r="AB132" i="1"/>
  <c r="Y132" i="1"/>
  <c r="V132" i="1"/>
  <c r="U132" i="1"/>
  <c r="T132" i="1"/>
  <c r="S132" i="1"/>
  <c r="CZ132" i="1" s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W131" i="1"/>
  <c r="CV131" i="1"/>
  <c r="CT131" i="1"/>
  <c r="CS131" i="1"/>
  <c r="CR131" i="1"/>
  <c r="CQ131" i="1"/>
  <c r="CP131" i="1"/>
  <c r="O131" i="1" s="1"/>
  <c r="AJ131" i="1"/>
  <c r="CX131" i="1" s="1"/>
  <c r="AI131" i="1"/>
  <c r="AH131" i="1"/>
  <c r="AG131" i="1"/>
  <c r="CU131" i="1" s="1"/>
  <c r="AF131" i="1"/>
  <c r="AE131" i="1"/>
  <c r="AD131" i="1"/>
  <c r="AC131" i="1"/>
  <c r="AB131" i="1"/>
  <c r="X131" i="1"/>
  <c r="W131" i="1"/>
  <c r="V131" i="1"/>
  <c r="U131" i="1"/>
  <c r="T131" i="1"/>
  <c r="S131" i="1"/>
  <c r="R131" i="1"/>
  <c r="CY131" i="1" s="1"/>
  <c r="Q131" i="1"/>
  <c r="P131" i="1"/>
  <c r="N131" i="1"/>
  <c r="D131" i="1"/>
  <c r="C131" i="1"/>
  <c r="HC130" i="1"/>
  <c r="GX130" i="1"/>
  <c r="GV130" i="1"/>
  <c r="GP130" i="1"/>
  <c r="GO130" i="1"/>
  <c r="GL130" i="1"/>
  <c r="CX130" i="1"/>
  <c r="W130" i="1" s="1"/>
  <c r="CW130" i="1"/>
  <c r="CV130" i="1"/>
  <c r="CU130" i="1"/>
  <c r="T130" i="1" s="1"/>
  <c r="CT130" i="1"/>
  <c r="CS130" i="1"/>
  <c r="CR130" i="1"/>
  <c r="CQ130" i="1"/>
  <c r="AJ130" i="1"/>
  <c r="AI130" i="1"/>
  <c r="AH130" i="1"/>
  <c r="AG130" i="1"/>
  <c r="AF130" i="1"/>
  <c r="AE130" i="1"/>
  <c r="AD130" i="1" s="1"/>
  <c r="AB130" i="1" s="1"/>
  <c r="AC130" i="1"/>
  <c r="V130" i="1"/>
  <c r="U130" i="1"/>
  <c r="S130" i="1"/>
  <c r="R130" i="1"/>
  <c r="CY130" i="1" s="1"/>
  <c r="X130" i="1" s="1"/>
  <c r="Q130" i="1"/>
  <c r="P130" i="1"/>
  <c r="CP130" i="1" s="1"/>
  <c r="O130" i="1" s="1"/>
  <c r="N130" i="1"/>
  <c r="D130" i="1"/>
  <c r="C130" i="1"/>
  <c r="HC129" i="1"/>
  <c r="GX129" i="1"/>
  <c r="GV129" i="1"/>
  <c r="GP129" i="1"/>
  <c r="GO129" i="1"/>
  <c r="GL129" i="1"/>
  <c r="CY129" i="1"/>
  <c r="X129" i="1" s="1"/>
  <c r="CX129" i="1"/>
  <c r="W129" i="1" s="1"/>
  <c r="CW129" i="1"/>
  <c r="CV129" i="1"/>
  <c r="CT129" i="1"/>
  <c r="CS129" i="1"/>
  <c r="CR129" i="1"/>
  <c r="CQ129" i="1"/>
  <c r="AJ129" i="1"/>
  <c r="AI129" i="1"/>
  <c r="AH129" i="1"/>
  <c r="AG129" i="1"/>
  <c r="CU129" i="1" s="1"/>
  <c r="T129" i="1" s="1"/>
  <c r="AF129" i="1"/>
  <c r="AB129" i="1" s="1"/>
  <c r="AE129" i="1"/>
  <c r="AD129" i="1"/>
  <c r="AC129" i="1"/>
  <c r="V129" i="1"/>
  <c r="U129" i="1"/>
  <c r="S129" i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X128" i="1"/>
  <c r="W128" i="1" s="1"/>
  <c r="CW128" i="1"/>
  <c r="CV128" i="1"/>
  <c r="CU128" i="1"/>
  <c r="T128" i="1" s="1"/>
  <c r="CT128" i="1"/>
  <c r="CS128" i="1"/>
  <c r="CR128" i="1"/>
  <c r="CQ128" i="1"/>
  <c r="AJ128" i="1"/>
  <c r="AI128" i="1"/>
  <c r="AH128" i="1"/>
  <c r="AG128" i="1"/>
  <c r="AF128" i="1"/>
  <c r="AE128" i="1"/>
  <c r="AD128" i="1"/>
  <c r="AB128" i="1" s="1"/>
  <c r="AC128" i="1"/>
  <c r="V128" i="1"/>
  <c r="U128" i="1"/>
  <c r="S128" i="1"/>
  <c r="R128" i="1"/>
  <c r="CY128" i="1" s="1"/>
  <c r="X128" i="1" s="1"/>
  <c r="Q128" i="1"/>
  <c r="P128" i="1"/>
  <c r="N128" i="1"/>
  <c r="D128" i="1"/>
  <c r="C128" i="1"/>
  <c r="HC127" i="1"/>
  <c r="GX127" i="1"/>
  <c r="GV127" i="1"/>
  <c r="GP127" i="1"/>
  <c r="GO127" i="1"/>
  <c r="GL127" i="1"/>
  <c r="CY127" i="1"/>
  <c r="X127" i="1" s="1"/>
  <c r="CX127" i="1"/>
  <c r="W127" i="1" s="1"/>
  <c r="CW127" i="1"/>
  <c r="CV127" i="1"/>
  <c r="CT127" i="1"/>
  <c r="CS127" i="1"/>
  <c r="CR127" i="1"/>
  <c r="CQ127" i="1"/>
  <c r="AJ127" i="1"/>
  <c r="AI127" i="1"/>
  <c r="AH127" i="1"/>
  <c r="AG127" i="1"/>
  <c r="CU127" i="1" s="1"/>
  <c r="T127" i="1" s="1"/>
  <c r="AF127" i="1"/>
  <c r="AB127" i="1" s="1"/>
  <c r="AE127" i="1"/>
  <c r="AD127" i="1"/>
  <c r="AC127" i="1"/>
  <c r="V127" i="1"/>
  <c r="U127" i="1"/>
  <c r="S127" i="1"/>
  <c r="R127" i="1"/>
  <c r="Q127" i="1"/>
  <c r="P127" i="1"/>
  <c r="N127" i="1"/>
  <c r="D127" i="1"/>
  <c r="C127" i="1"/>
  <c r="HC126" i="1"/>
  <c r="GX126" i="1"/>
  <c r="GV126" i="1"/>
  <c r="GP126" i="1"/>
  <c r="GO126" i="1"/>
  <c r="GL126" i="1"/>
  <c r="CY126" i="1"/>
  <c r="X126" i="1" s="1"/>
  <c r="CX126" i="1"/>
  <c r="W126" i="1" s="1"/>
  <c r="CW126" i="1"/>
  <c r="CV126" i="1"/>
  <c r="CU126" i="1"/>
  <c r="CT126" i="1"/>
  <c r="CS126" i="1"/>
  <c r="CR126" i="1"/>
  <c r="CQ126" i="1"/>
  <c r="AJ126" i="1"/>
  <c r="AI126" i="1"/>
  <c r="AH126" i="1"/>
  <c r="AG126" i="1"/>
  <c r="AF126" i="1"/>
  <c r="AE126" i="1"/>
  <c r="AD126" i="1" s="1"/>
  <c r="AB126" i="1" s="1"/>
  <c r="AC126" i="1"/>
  <c r="V126" i="1"/>
  <c r="U126" i="1"/>
  <c r="T126" i="1"/>
  <c r="S126" i="1"/>
  <c r="CZ126" i="1" s="1"/>
  <c r="Y126" i="1" s="1"/>
  <c r="R126" i="1"/>
  <c r="Q126" i="1"/>
  <c r="P126" i="1"/>
  <c r="CP126" i="1" s="1"/>
  <c r="O126" i="1" s="1"/>
  <c r="N126" i="1"/>
  <c r="D126" i="1"/>
  <c r="C126" i="1"/>
  <c r="HC125" i="1"/>
  <c r="GX125" i="1"/>
  <c r="GV125" i="1"/>
  <c r="GP125" i="1"/>
  <c r="GO125" i="1"/>
  <c r="GL125" i="1"/>
  <c r="CY125" i="1"/>
  <c r="CX125" i="1"/>
  <c r="CW125" i="1"/>
  <c r="CV125" i="1"/>
  <c r="CT125" i="1"/>
  <c r="CS125" i="1"/>
  <c r="CR125" i="1"/>
  <c r="CQ125" i="1"/>
  <c r="CP125" i="1"/>
  <c r="O125" i="1" s="1"/>
  <c r="AJ125" i="1"/>
  <c r="AI125" i="1"/>
  <c r="AH125" i="1"/>
  <c r="AG125" i="1"/>
  <c r="CU125" i="1" s="1"/>
  <c r="T125" i="1" s="1"/>
  <c r="AF125" i="1"/>
  <c r="AB125" i="1" s="1"/>
  <c r="AE125" i="1"/>
  <c r="AD125" i="1"/>
  <c r="AC125" i="1"/>
  <c r="X125" i="1"/>
  <c r="W125" i="1"/>
  <c r="V125" i="1"/>
  <c r="U125" i="1"/>
  <c r="S125" i="1"/>
  <c r="R125" i="1"/>
  <c r="Q125" i="1"/>
  <c r="P125" i="1"/>
  <c r="N125" i="1"/>
  <c r="D125" i="1"/>
  <c r="C125" i="1"/>
  <c r="HC124" i="1"/>
  <c r="GX124" i="1"/>
  <c r="GV124" i="1"/>
  <c r="GP124" i="1"/>
  <c r="GO124" i="1"/>
  <c r="GL124" i="1"/>
  <c r="CX124" i="1"/>
  <c r="W124" i="1" s="1"/>
  <c r="CW124" i="1"/>
  <c r="CV124" i="1"/>
  <c r="CU124" i="1"/>
  <c r="CT124" i="1"/>
  <c r="CS124" i="1"/>
  <c r="CR124" i="1"/>
  <c r="CQ124" i="1"/>
  <c r="AJ124" i="1"/>
  <c r="AI124" i="1"/>
  <c r="AH124" i="1"/>
  <c r="AG124" i="1"/>
  <c r="AF124" i="1"/>
  <c r="AE124" i="1"/>
  <c r="AD124" i="1"/>
  <c r="AC124" i="1"/>
  <c r="AB124" i="1"/>
  <c r="X124" i="1"/>
  <c r="V124" i="1"/>
  <c r="U124" i="1"/>
  <c r="T124" i="1"/>
  <c r="S124" i="1"/>
  <c r="R124" i="1"/>
  <c r="CY124" i="1" s="1"/>
  <c r="Q124" i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T123" i="1"/>
  <c r="CS123" i="1"/>
  <c r="CR123" i="1"/>
  <c r="CQ123" i="1"/>
  <c r="CP123" i="1"/>
  <c r="O123" i="1" s="1"/>
  <c r="AJ123" i="1"/>
  <c r="CX123" i="1" s="1"/>
  <c r="AI123" i="1"/>
  <c r="AH123" i="1"/>
  <c r="AG123" i="1"/>
  <c r="CU123" i="1" s="1"/>
  <c r="T123" i="1" s="1"/>
  <c r="AF123" i="1"/>
  <c r="AE123" i="1"/>
  <c r="AD123" i="1"/>
  <c r="AC123" i="1"/>
  <c r="AB123" i="1"/>
  <c r="X123" i="1"/>
  <c r="W123" i="1"/>
  <c r="V123" i="1"/>
  <c r="U123" i="1"/>
  <c r="S123" i="1"/>
  <c r="CZ123" i="1" s="1"/>
  <c r="Y123" i="1" s="1"/>
  <c r="R123" i="1"/>
  <c r="CY123" i="1" s="1"/>
  <c r="Q123" i="1"/>
  <c r="P123" i="1"/>
  <c r="N123" i="1"/>
  <c r="D123" i="1"/>
  <c r="C123" i="1"/>
  <c r="HC122" i="1"/>
  <c r="GX122" i="1"/>
  <c r="GV122" i="1"/>
  <c r="GP122" i="1"/>
  <c r="GO122" i="1"/>
  <c r="GL122" i="1"/>
  <c r="CX122" i="1"/>
  <c r="W122" i="1" s="1"/>
  <c r="CW122" i="1"/>
  <c r="CV122" i="1"/>
  <c r="CU122" i="1"/>
  <c r="T122" i="1" s="1"/>
  <c r="CT122" i="1"/>
  <c r="CS122" i="1"/>
  <c r="CR122" i="1"/>
  <c r="CQ122" i="1"/>
  <c r="AJ122" i="1"/>
  <c r="AI122" i="1"/>
  <c r="AH122" i="1"/>
  <c r="AG122" i="1"/>
  <c r="AF122" i="1"/>
  <c r="AE122" i="1"/>
  <c r="AD122" i="1"/>
  <c r="AB122" i="1" s="1"/>
  <c r="AC122" i="1"/>
  <c r="X122" i="1"/>
  <c r="V122" i="1"/>
  <c r="U122" i="1"/>
  <c r="S122" i="1"/>
  <c r="R122" i="1"/>
  <c r="CY122" i="1" s="1"/>
  <c r="Q122" i="1"/>
  <c r="P122" i="1"/>
  <c r="CP122" i="1" s="1"/>
  <c r="O122" i="1"/>
  <c r="N122" i="1"/>
  <c r="D122" i="1"/>
  <c r="C122" i="1"/>
  <c r="HC121" i="1"/>
  <c r="GX121" i="1"/>
  <c r="GV121" i="1"/>
  <c r="GP121" i="1"/>
  <c r="GO121" i="1"/>
  <c r="GL121" i="1"/>
  <c r="CW121" i="1"/>
  <c r="CV121" i="1"/>
  <c r="CT121" i="1"/>
  <c r="CS121" i="1"/>
  <c r="CR121" i="1"/>
  <c r="CQ121" i="1"/>
  <c r="AJ121" i="1"/>
  <c r="CX121" i="1" s="1"/>
  <c r="W121" i="1" s="1"/>
  <c r="AI121" i="1"/>
  <c r="AH121" i="1"/>
  <c r="AG121" i="1"/>
  <c r="CU121" i="1" s="1"/>
  <c r="AF121" i="1"/>
  <c r="AB121" i="1" s="1"/>
  <c r="AE121" i="1"/>
  <c r="AD121" i="1"/>
  <c r="AC121" i="1"/>
  <c r="V121" i="1"/>
  <c r="U121" i="1"/>
  <c r="T121" i="1"/>
  <c r="S121" i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X120" i="1"/>
  <c r="W120" i="1" s="1"/>
  <c r="CW120" i="1"/>
  <c r="CV120" i="1"/>
  <c r="CU120" i="1"/>
  <c r="CT120" i="1"/>
  <c r="CS120" i="1"/>
  <c r="CR120" i="1"/>
  <c r="CQ120" i="1"/>
  <c r="AJ120" i="1"/>
  <c r="AI120" i="1"/>
  <c r="AH120" i="1"/>
  <c r="AG120" i="1"/>
  <c r="AF120" i="1"/>
  <c r="AE120" i="1"/>
  <c r="AD120" i="1"/>
  <c r="AB120" i="1" s="1"/>
  <c r="AC120" i="1"/>
  <c r="V120" i="1"/>
  <c r="U120" i="1"/>
  <c r="T120" i="1"/>
  <c r="S120" i="1"/>
  <c r="R120" i="1"/>
  <c r="CY120" i="1" s="1"/>
  <c r="X120" i="1" s="1"/>
  <c r="Q120" i="1"/>
  <c r="P120" i="1"/>
  <c r="N120" i="1"/>
  <c r="D120" i="1"/>
  <c r="C120" i="1"/>
  <c r="HC119" i="1"/>
  <c r="GX119" i="1"/>
  <c r="GV119" i="1"/>
  <c r="GP119" i="1"/>
  <c r="GO119" i="1"/>
  <c r="GL119" i="1"/>
  <c r="CW119" i="1"/>
  <c r="CV119" i="1"/>
  <c r="CT119" i="1"/>
  <c r="CS119" i="1"/>
  <c r="CR119" i="1"/>
  <c r="CQ119" i="1"/>
  <c r="AJ119" i="1"/>
  <c r="CX119" i="1" s="1"/>
  <c r="AI119" i="1"/>
  <c r="AH119" i="1"/>
  <c r="AG119" i="1"/>
  <c r="CU119" i="1" s="1"/>
  <c r="AF119" i="1"/>
  <c r="AE119" i="1"/>
  <c r="AD119" i="1"/>
  <c r="AC119" i="1"/>
  <c r="AB119" i="1"/>
  <c r="W119" i="1"/>
  <c r="V119" i="1"/>
  <c r="U119" i="1"/>
  <c r="T119" i="1"/>
  <c r="S119" i="1"/>
  <c r="R119" i="1"/>
  <c r="Q119" i="1"/>
  <c r="P119" i="1"/>
  <c r="N119" i="1"/>
  <c r="D119" i="1"/>
  <c r="C119" i="1"/>
  <c r="HC118" i="1"/>
  <c r="GX118" i="1"/>
  <c r="GV118" i="1"/>
  <c r="GP118" i="1"/>
  <c r="GO118" i="1"/>
  <c r="GL118" i="1"/>
  <c r="CX118" i="1"/>
  <c r="W118" i="1" s="1"/>
  <c r="CW118" i="1"/>
  <c r="CV118" i="1"/>
  <c r="CU118" i="1"/>
  <c r="CT118" i="1"/>
  <c r="CS118" i="1"/>
  <c r="CR118" i="1"/>
  <c r="CQ118" i="1"/>
  <c r="AJ118" i="1"/>
  <c r="AI118" i="1"/>
  <c r="AH118" i="1"/>
  <c r="AG118" i="1"/>
  <c r="AF118" i="1"/>
  <c r="AE118" i="1"/>
  <c r="AD118" i="1"/>
  <c r="AC118" i="1"/>
  <c r="AB118" i="1"/>
  <c r="V118" i="1"/>
  <c r="U118" i="1"/>
  <c r="T118" i="1"/>
  <c r="S118" i="1"/>
  <c r="R118" i="1"/>
  <c r="CY118" i="1" s="1"/>
  <c r="X118" i="1" s="1"/>
  <c r="Q118" i="1"/>
  <c r="P118" i="1"/>
  <c r="CP118" i="1" s="1"/>
  <c r="O118" i="1"/>
  <c r="N118" i="1"/>
  <c r="D118" i="1"/>
  <c r="C118" i="1"/>
  <c r="HC117" i="1"/>
  <c r="GX117" i="1"/>
  <c r="GV117" i="1"/>
  <c r="GP117" i="1"/>
  <c r="GO117" i="1"/>
  <c r="GL117" i="1"/>
  <c r="CX117" i="1"/>
  <c r="W117" i="1" s="1"/>
  <c r="CW117" i="1"/>
  <c r="CV117" i="1"/>
  <c r="CT117" i="1"/>
  <c r="CS117" i="1"/>
  <c r="CR117" i="1"/>
  <c r="CQ117" i="1"/>
  <c r="AJ117" i="1"/>
  <c r="AI117" i="1"/>
  <c r="AH117" i="1"/>
  <c r="AG117" i="1"/>
  <c r="CU117" i="1" s="1"/>
  <c r="T117" i="1" s="1"/>
  <c r="AF117" i="1"/>
  <c r="AE117" i="1"/>
  <c r="AD117" i="1"/>
  <c r="AC117" i="1"/>
  <c r="AB117" i="1"/>
  <c r="V117" i="1"/>
  <c r="U117" i="1"/>
  <c r="S117" i="1"/>
  <c r="R117" i="1"/>
  <c r="Q117" i="1"/>
  <c r="P117" i="1"/>
  <c r="N117" i="1"/>
  <c r="D117" i="1"/>
  <c r="C117" i="1"/>
  <c r="HC116" i="1"/>
  <c r="GX116" i="1"/>
  <c r="GV116" i="1"/>
  <c r="GP116" i="1"/>
  <c r="GO116" i="1"/>
  <c r="GL116" i="1"/>
  <c r="CY116" i="1"/>
  <c r="X116" i="1" s="1"/>
  <c r="CX116" i="1"/>
  <c r="W116" i="1" s="1"/>
  <c r="CW116" i="1"/>
  <c r="CV116" i="1"/>
  <c r="CT116" i="1"/>
  <c r="CS116" i="1"/>
  <c r="CR116" i="1"/>
  <c r="CQ116" i="1"/>
  <c r="AJ116" i="1"/>
  <c r="AI116" i="1"/>
  <c r="AH116" i="1"/>
  <c r="AG116" i="1"/>
  <c r="CU116" i="1" s="1"/>
  <c r="T116" i="1" s="1"/>
  <c r="AF116" i="1"/>
  <c r="AE116" i="1"/>
  <c r="AD116" i="1"/>
  <c r="AC116" i="1"/>
  <c r="AB116" i="1"/>
  <c r="V116" i="1"/>
  <c r="U116" i="1"/>
  <c r="DZ190" i="1" s="1"/>
  <c r="S116" i="1"/>
  <c r="R116" i="1"/>
  <c r="Q116" i="1"/>
  <c r="P116" i="1"/>
  <c r="N116" i="1"/>
  <c r="D116" i="1"/>
  <c r="C116" i="1"/>
  <c r="HC115" i="1"/>
  <c r="GX115" i="1"/>
  <c r="GV115" i="1"/>
  <c r="GP115" i="1"/>
  <c r="GO115" i="1"/>
  <c r="GL115" i="1"/>
  <c r="CW115" i="1"/>
  <c r="CV115" i="1"/>
  <c r="CT115" i="1"/>
  <c r="CS115" i="1"/>
  <c r="CR115" i="1"/>
  <c r="CQ115" i="1"/>
  <c r="CP115" i="1"/>
  <c r="O115" i="1" s="1"/>
  <c r="AJ115" i="1"/>
  <c r="CX115" i="1" s="1"/>
  <c r="W115" i="1" s="1"/>
  <c r="AJ190" i="1" s="1"/>
  <c r="AI115" i="1"/>
  <c r="AH115" i="1"/>
  <c r="AG115" i="1"/>
  <c r="CU115" i="1" s="1"/>
  <c r="AF115" i="1"/>
  <c r="AB115" i="1" s="1"/>
  <c r="AE115" i="1"/>
  <c r="AD115" i="1"/>
  <c r="AC115" i="1"/>
  <c r="V115" i="1"/>
  <c r="U115" i="1"/>
  <c r="AH190" i="1" s="1"/>
  <c r="T115" i="1"/>
  <c r="AG190" i="1" s="1"/>
  <c r="S115" i="1"/>
  <c r="CY115" i="1" s="1"/>
  <c r="X115" i="1" s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W114" i="1" s="1"/>
  <c r="CW114" i="1"/>
  <c r="CV114" i="1"/>
  <c r="CU114" i="1"/>
  <c r="CT114" i="1"/>
  <c r="CS114" i="1"/>
  <c r="CR114" i="1"/>
  <c r="CQ114" i="1"/>
  <c r="AJ114" i="1"/>
  <c r="AI114" i="1"/>
  <c r="AH114" i="1"/>
  <c r="AG114" i="1"/>
  <c r="AF114" i="1"/>
  <c r="AE114" i="1"/>
  <c r="AD114" i="1"/>
  <c r="AC114" i="1"/>
  <c r="AB114" i="1"/>
  <c r="V114" i="1"/>
  <c r="U114" i="1"/>
  <c r="T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X113" i="1"/>
  <c r="W113" i="1" s="1"/>
  <c r="CW113" i="1"/>
  <c r="CV113" i="1"/>
  <c r="CT113" i="1"/>
  <c r="CS113" i="1"/>
  <c r="CR113" i="1"/>
  <c r="CQ113" i="1"/>
  <c r="AJ113" i="1"/>
  <c r="AI113" i="1"/>
  <c r="AH113" i="1"/>
  <c r="AG113" i="1"/>
  <c r="CU113" i="1" s="1"/>
  <c r="T113" i="1" s="1"/>
  <c r="AF113" i="1"/>
  <c r="AE113" i="1"/>
  <c r="AD113" i="1"/>
  <c r="AC113" i="1"/>
  <c r="AB113" i="1"/>
  <c r="V113" i="1"/>
  <c r="U113" i="1"/>
  <c r="S113" i="1"/>
  <c r="R113" i="1"/>
  <c r="Q113" i="1"/>
  <c r="P113" i="1"/>
  <c r="N113" i="1"/>
  <c r="D113" i="1"/>
  <c r="C113" i="1"/>
  <c r="HC112" i="1"/>
  <c r="GX112" i="1"/>
  <c r="GV112" i="1"/>
  <c r="GP112" i="1"/>
  <c r="GO112" i="1"/>
  <c r="GL112" i="1"/>
  <c r="CX112" i="1"/>
  <c r="W112" i="1" s="1"/>
  <c r="CW112" i="1"/>
  <c r="CV112" i="1"/>
  <c r="CU112" i="1"/>
  <c r="T112" i="1" s="1"/>
  <c r="CT112" i="1"/>
  <c r="CS112" i="1"/>
  <c r="CR112" i="1"/>
  <c r="CQ112" i="1"/>
  <c r="AJ112" i="1"/>
  <c r="AI112" i="1"/>
  <c r="AH112" i="1"/>
  <c r="AG112" i="1"/>
  <c r="AF112" i="1"/>
  <c r="AE112" i="1"/>
  <c r="AD112" i="1"/>
  <c r="AC112" i="1"/>
  <c r="AB112" i="1"/>
  <c r="V112" i="1"/>
  <c r="U112" i="1"/>
  <c r="S112" i="1"/>
  <c r="R112" i="1"/>
  <c r="Q112" i="1"/>
  <c r="P112" i="1"/>
  <c r="N112" i="1"/>
  <c r="D112" i="1"/>
  <c r="C112" i="1"/>
  <c r="HC111" i="1"/>
  <c r="GX111" i="1"/>
  <c r="GV111" i="1"/>
  <c r="GP111" i="1"/>
  <c r="GO111" i="1"/>
  <c r="GL111" i="1"/>
  <c r="CW111" i="1"/>
  <c r="CV111" i="1"/>
  <c r="CT111" i="1"/>
  <c r="CS111" i="1"/>
  <c r="CR111" i="1"/>
  <c r="CQ111" i="1"/>
  <c r="CP111" i="1"/>
  <c r="O111" i="1" s="1"/>
  <c r="AJ111" i="1"/>
  <c r="CX111" i="1" s="1"/>
  <c r="W111" i="1" s="1"/>
  <c r="AI111" i="1"/>
  <c r="AH111" i="1"/>
  <c r="AG111" i="1"/>
  <c r="CU111" i="1" s="1"/>
  <c r="T111" i="1" s="1"/>
  <c r="AF111" i="1"/>
  <c r="AB111" i="1" s="1"/>
  <c r="AE111" i="1"/>
  <c r="AD111" i="1"/>
  <c r="AC111" i="1"/>
  <c r="V111" i="1"/>
  <c r="U111" i="1"/>
  <c r="S111" i="1"/>
  <c r="CZ111" i="1" s="1"/>
  <c r="Y111" i="1" s="1"/>
  <c r="R111" i="1"/>
  <c r="CY111" i="1" s="1"/>
  <c r="X111" i="1" s="1"/>
  <c r="GM111" i="1" s="1"/>
  <c r="GN111" i="1" s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Z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F103" i="1"/>
  <c r="P102" i="1"/>
  <c r="F102" i="1"/>
  <c r="P101" i="1"/>
  <c r="F101" i="1"/>
  <c r="F98" i="1"/>
  <c r="P93" i="1"/>
  <c r="F93" i="1"/>
  <c r="P90" i="1"/>
  <c r="F90" i="1"/>
  <c r="P86" i="1"/>
  <c r="F86" i="1"/>
  <c r="P85" i="1"/>
  <c r="P81" i="1"/>
  <c r="F81" i="1"/>
  <c r="P80" i="1"/>
  <c r="GE77" i="1"/>
  <c r="GD77" i="1"/>
  <c r="GC77" i="1"/>
  <c r="GB77" i="1"/>
  <c r="ES77" i="1" s="1"/>
  <c r="FW77" i="1"/>
  <c r="FV77" i="1"/>
  <c r="FU77" i="1"/>
  <c r="FU26" i="1" s="1"/>
  <c r="FT77" i="1"/>
  <c r="FT26" i="1" s="1"/>
  <c r="FS77" i="1"/>
  <c r="FR77" i="1"/>
  <c r="FQ77" i="1"/>
  <c r="FP77" i="1"/>
  <c r="EV77" i="1"/>
  <c r="EU77" i="1"/>
  <c r="ET77" i="1"/>
  <c r="EN77" i="1"/>
  <c r="EM77" i="1"/>
  <c r="EH77" i="1"/>
  <c r="EG77" i="1"/>
  <c r="ED77" i="1"/>
  <c r="DQ77" i="1" s="1"/>
  <c r="P104" i="1" s="1"/>
  <c r="EC77" i="1"/>
  <c r="DP77" i="1" s="1"/>
  <c r="P103" i="1" s="1"/>
  <c r="EB77" i="1"/>
  <c r="DO77" i="1" s="1"/>
  <c r="EA77" i="1"/>
  <c r="DN77" i="1" s="1"/>
  <c r="DZ77" i="1"/>
  <c r="DM77" i="1" s="1"/>
  <c r="DY77" i="1"/>
  <c r="DL77" i="1" s="1"/>
  <c r="DX77" i="1"/>
  <c r="DW77" i="1"/>
  <c r="DV77" i="1"/>
  <c r="DU77" i="1"/>
  <c r="FZ77" i="1" s="1"/>
  <c r="EQ77" i="1" s="1"/>
  <c r="DT77" i="1"/>
  <c r="DG77" i="1" s="1"/>
  <c r="DI77" i="1"/>
  <c r="DH77" i="1"/>
  <c r="CM77" i="1"/>
  <c r="CL77" i="1"/>
  <c r="CK77" i="1"/>
  <c r="CJ77" i="1"/>
  <c r="CI77" i="1"/>
  <c r="CG77" i="1"/>
  <c r="CD77" i="1"/>
  <c r="AU77" i="1" s="1"/>
  <c r="CC77" i="1"/>
  <c r="CC26" i="1" s="1"/>
  <c r="CB77" i="1"/>
  <c r="CA77" i="1"/>
  <c r="BZ77" i="1"/>
  <c r="BY77" i="1"/>
  <c r="BX77" i="1"/>
  <c r="BD77" i="1"/>
  <c r="BC77" i="1"/>
  <c r="BB77" i="1"/>
  <c r="BA77" i="1"/>
  <c r="AZ77" i="1"/>
  <c r="AX77" i="1"/>
  <c r="AT77" i="1"/>
  <c r="AS77" i="1"/>
  <c r="F94" i="1" s="1"/>
  <c r="AR77" i="1"/>
  <c r="AQ77" i="1"/>
  <c r="AP77" i="1"/>
  <c r="AO77" i="1"/>
  <c r="AL77" i="1"/>
  <c r="Y77" i="1" s="1"/>
  <c r="AK77" i="1"/>
  <c r="X77" i="1" s="1"/>
  <c r="AJ77" i="1"/>
  <c r="W77" i="1" s="1"/>
  <c r="AI77" i="1"/>
  <c r="AH77" i="1"/>
  <c r="U77" i="1" s="1"/>
  <c r="AG77" i="1"/>
  <c r="AF77" i="1"/>
  <c r="AE77" i="1"/>
  <c r="R77" i="1" s="1"/>
  <c r="AD77" i="1"/>
  <c r="Q77" i="1" s="1"/>
  <c r="AC77" i="1"/>
  <c r="CH77" i="1" s="1"/>
  <c r="AY77" i="1" s="1"/>
  <c r="AB77" i="1"/>
  <c r="V77" i="1"/>
  <c r="T77" i="1"/>
  <c r="O77" i="1"/>
  <c r="G77" i="1"/>
  <c r="F77" i="1"/>
  <c r="D77" i="1"/>
  <c r="C77" i="1"/>
  <c r="B77" i="1"/>
  <c r="HC75" i="1"/>
  <c r="GX75" i="1"/>
  <c r="GV75" i="1"/>
  <c r="GP75" i="1"/>
  <c r="GN75" i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 s="1"/>
  <c r="GM75" i="1" s="1"/>
  <c r="GO75" i="1" s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N74" i="1"/>
  <c r="I74" i="1"/>
  <c r="HC73" i="1"/>
  <c r="GX73" i="1"/>
  <c r="GV73" i="1"/>
  <c r="GP73" i="1"/>
  <c r="GN73" i="1"/>
  <c r="GL73" i="1"/>
  <c r="CZ73" i="1"/>
  <c r="Y73" i="1" s="1"/>
  <c r="CX73" i="1"/>
  <c r="W73" i="1" s="1"/>
  <c r="CW73" i="1"/>
  <c r="CV73" i="1"/>
  <c r="CU73" i="1"/>
  <c r="T73" i="1" s="1"/>
  <c r="CT73" i="1"/>
  <c r="CS73" i="1"/>
  <c r="CR73" i="1"/>
  <c r="CQ73" i="1"/>
  <c r="AJ73" i="1"/>
  <c r="AI73" i="1"/>
  <c r="AH73" i="1"/>
  <c r="AG73" i="1"/>
  <c r="AF73" i="1"/>
  <c r="AE73" i="1"/>
  <c r="AD73" i="1"/>
  <c r="AB73" i="1" s="1"/>
  <c r="AC73" i="1"/>
  <c r="V73" i="1"/>
  <c r="U73" i="1"/>
  <c r="S73" i="1"/>
  <c r="R73" i="1"/>
  <c r="CY73" i="1" s="1"/>
  <c r="X73" i="1" s="1"/>
  <c r="Q73" i="1"/>
  <c r="P73" i="1"/>
  <c r="N73" i="1"/>
  <c r="D73" i="1"/>
  <c r="C73" i="1"/>
  <c r="HC72" i="1"/>
  <c r="GX72" i="1"/>
  <c r="GV72" i="1"/>
  <c r="GP72" i="1"/>
  <c r="GN72" i="1"/>
  <c r="GL72" i="1"/>
  <c r="CW72" i="1"/>
  <c r="CV72" i="1"/>
  <c r="CU72" i="1"/>
  <c r="T72" i="1" s="1"/>
  <c r="CT72" i="1"/>
  <c r="CS72" i="1"/>
  <c r="CR72" i="1"/>
  <c r="CQ72" i="1"/>
  <c r="AJ72" i="1"/>
  <c r="CX72" i="1" s="1"/>
  <c r="AI72" i="1"/>
  <c r="AH72" i="1"/>
  <c r="AG72" i="1"/>
  <c r="AF72" i="1"/>
  <c r="AE72" i="1"/>
  <c r="AD72" i="1"/>
  <c r="AB72" i="1" s="1"/>
  <c r="AC72" i="1"/>
  <c r="W72" i="1"/>
  <c r="V72" i="1"/>
  <c r="U72" i="1"/>
  <c r="S72" i="1"/>
  <c r="R72" i="1"/>
  <c r="CZ72" i="1" s="1"/>
  <c r="Y72" i="1" s="1"/>
  <c r="Q72" i="1"/>
  <c r="P72" i="1"/>
  <c r="CP72" i="1" s="1"/>
  <c r="O72" i="1" s="1"/>
  <c r="N72" i="1"/>
  <c r="D72" i="1"/>
  <c r="C72" i="1"/>
  <c r="HC71" i="1"/>
  <c r="GX71" i="1"/>
  <c r="GV71" i="1"/>
  <c r="GP71" i="1"/>
  <c r="GO71" i="1"/>
  <c r="GL71" i="1"/>
  <c r="CW71" i="1"/>
  <c r="CV71" i="1"/>
  <c r="CU71" i="1"/>
  <c r="T71" i="1" s="1"/>
  <c r="CT71" i="1"/>
  <c r="CS71" i="1"/>
  <c r="CR71" i="1"/>
  <c r="CQ71" i="1"/>
  <c r="AJ71" i="1"/>
  <c r="CX71" i="1" s="1"/>
  <c r="AI71" i="1"/>
  <c r="AH71" i="1"/>
  <c r="AG71" i="1"/>
  <c r="AF71" i="1"/>
  <c r="AE71" i="1"/>
  <c r="AD71" i="1"/>
  <c r="AC71" i="1"/>
  <c r="AB71" i="1"/>
  <c r="W71" i="1"/>
  <c r="V71" i="1"/>
  <c r="U71" i="1"/>
  <c r="S71" i="1"/>
  <c r="CZ71" i="1" s="1"/>
  <c r="Y71" i="1" s="1"/>
  <c r="R71" i="1"/>
  <c r="Q71" i="1"/>
  <c r="P71" i="1"/>
  <c r="CP71" i="1" s="1"/>
  <c r="O71" i="1" s="1"/>
  <c r="N71" i="1"/>
  <c r="D71" i="1"/>
  <c r="C71" i="1"/>
  <c r="HC70" i="1"/>
  <c r="GX70" i="1"/>
  <c r="GV70" i="1"/>
  <c r="GP70" i="1"/>
  <c r="GO70" i="1"/>
  <c r="GL70" i="1"/>
  <c r="CZ70" i="1"/>
  <c r="Y70" i="1" s="1"/>
  <c r="CY70" i="1"/>
  <c r="X70" i="1" s="1"/>
  <c r="CW70" i="1"/>
  <c r="CV70" i="1"/>
  <c r="CU70" i="1"/>
  <c r="T70" i="1" s="1"/>
  <c r="CT70" i="1"/>
  <c r="CS70" i="1"/>
  <c r="CR70" i="1"/>
  <c r="CQ70" i="1"/>
  <c r="AJ70" i="1"/>
  <c r="CX70" i="1" s="1"/>
  <c r="W70" i="1" s="1"/>
  <c r="AI70" i="1"/>
  <c r="AH70" i="1"/>
  <c r="AG70" i="1"/>
  <c r="AF70" i="1"/>
  <c r="AE70" i="1"/>
  <c r="AD70" i="1"/>
  <c r="AC70" i="1"/>
  <c r="AB70" i="1"/>
  <c r="V70" i="1"/>
  <c r="U70" i="1"/>
  <c r="S70" i="1"/>
  <c r="R70" i="1"/>
  <c r="Q70" i="1"/>
  <c r="P70" i="1"/>
  <c r="CP70" i="1" s="1"/>
  <c r="O70" i="1" s="1"/>
  <c r="GM70" i="1" s="1"/>
  <c r="GN70" i="1" s="1"/>
  <c r="N70" i="1"/>
  <c r="D70" i="1"/>
  <c r="C70" i="1"/>
  <c r="HC69" i="1"/>
  <c r="GX69" i="1"/>
  <c r="GV69" i="1"/>
  <c r="GP69" i="1"/>
  <c r="GO69" i="1"/>
  <c r="GL69" i="1"/>
  <c r="CW69" i="1"/>
  <c r="CV69" i="1"/>
  <c r="CU69" i="1"/>
  <c r="CT69" i="1"/>
  <c r="CS69" i="1"/>
  <c r="CR69" i="1"/>
  <c r="CQ69" i="1"/>
  <c r="AJ69" i="1"/>
  <c r="CX69" i="1" s="1"/>
  <c r="W69" i="1" s="1"/>
  <c r="AI69" i="1"/>
  <c r="AH69" i="1"/>
  <c r="AG69" i="1"/>
  <c r="AF69" i="1"/>
  <c r="AE69" i="1"/>
  <c r="AD69" i="1"/>
  <c r="AC69" i="1"/>
  <c r="AB69" i="1" s="1"/>
  <c r="V69" i="1"/>
  <c r="U69" i="1"/>
  <c r="T69" i="1"/>
  <c r="S69" i="1"/>
  <c r="CP69" i="1" s="1"/>
  <c r="O69" i="1" s="1"/>
  <c r="R69" i="1"/>
  <c r="Q69" i="1"/>
  <c r="P69" i="1"/>
  <c r="N69" i="1"/>
  <c r="D69" i="1"/>
  <c r="C69" i="1"/>
  <c r="HC68" i="1"/>
  <c r="GX68" i="1"/>
  <c r="GV68" i="1"/>
  <c r="GP68" i="1"/>
  <c r="GO68" i="1"/>
  <c r="GL68" i="1"/>
  <c r="CW68" i="1"/>
  <c r="CV68" i="1"/>
  <c r="CU68" i="1"/>
  <c r="T68" i="1" s="1"/>
  <c r="CT68" i="1"/>
  <c r="CS68" i="1"/>
  <c r="CR68" i="1"/>
  <c r="CQ68" i="1"/>
  <c r="AJ68" i="1"/>
  <c r="CX68" i="1" s="1"/>
  <c r="W68" i="1" s="1"/>
  <c r="AI68" i="1"/>
  <c r="AH68" i="1"/>
  <c r="AG68" i="1"/>
  <c r="AF68" i="1"/>
  <c r="AE68" i="1"/>
  <c r="AD68" i="1"/>
  <c r="AC68" i="1"/>
  <c r="AB68" i="1" s="1"/>
  <c r="V68" i="1"/>
  <c r="U68" i="1"/>
  <c r="S68" i="1"/>
  <c r="R68" i="1"/>
  <c r="Q68" i="1"/>
  <c r="P68" i="1"/>
  <c r="N68" i="1"/>
  <c r="D68" i="1"/>
  <c r="C68" i="1"/>
  <c r="HC67" i="1"/>
  <c r="GX67" i="1"/>
  <c r="GV67" i="1"/>
  <c r="GP67" i="1"/>
  <c r="GO67" i="1"/>
  <c r="GL67" i="1"/>
  <c r="CX67" i="1"/>
  <c r="W67" i="1" s="1"/>
  <c r="CW67" i="1"/>
  <c r="CV67" i="1"/>
  <c r="CT67" i="1"/>
  <c r="CS67" i="1"/>
  <c r="CR67" i="1"/>
  <c r="CQ67" i="1"/>
  <c r="AJ67" i="1"/>
  <c r="AI67" i="1"/>
  <c r="AH67" i="1"/>
  <c r="AG67" i="1"/>
  <c r="CU67" i="1" s="1"/>
  <c r="T67" i="1" s="1"/>
  <c r="AF67" i="1"/>
  <c r="AB67" i="1" s="1"/>
  <c r="AE67" i="1"/>
  <c r="AD67" i="1"/>
  <c r="AC67" i="1"/>
  <c r="V67" i="1"/>
  <c r="U67" i="1"/>
  <c r="S67" i="1"/>
  <c r="R67" i="1"/>
  <c r="CP67" i="1" s="1"/>
  <c r="O67" i="1" s="1"/>
  <c r="Q67" i="1"/>
  <c r="P67" i="1"/>
  <c r="N67" i="1"/>
  <c r="D67" i="1"/>
  <c r="C67" i="1"/>
  <c r="HC66" i="1"/>
  <c r="GX66" i="1"/>
  <c r="GV66" i="1"/>
  <c r="GP66" i="1"/>
  <c r="GO66" i="1"/>
  <c r="GL66" i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 s="1"/>
  <c r="AB66" i="1" s="1"/>
  <c r="AC66" i="1"/>
  <c r="V66" i="1"/>
  <c r="U66" i="1"/>
  <c r="S66" i="1"/>
  <c r="R66" i="1"/>
  <c r="Q66" i="1"/>
  <c r="P66" i="1"/>
  <c r="N66" i="1"/>
  <c r="D66" i="1"/>
  <c r="C66" i="1"/>
  <c r="HC65" i="1"/>
  <c r="GX65" i="1"/>
  <c r="GV65" i="1"/>
  <c r="GP65" i="1"/>
  <c r="GO65" i="1"/>
  <c r="GL65" i="1"/>
  <c r="CW65" i="1"/>
  <c r="CV65" i="1"/>
  <c r="CT65" i="1"/>
  <c r="CS65" i="1"/>
  <c r="CR65" i="1"/>
  <c r="CQ65" i="1"/>
  <c r="AJ65" i="1"/>
  <c r="CX65" i="1" s="1"/>
  <c r="W65" i="1" s="1"/>
  <c r="AI65" i="1"/>
  <c r="AH65" i="1"/>
  <c r="AG65" i="1"/>
  <c r="CU65" i="1" s="1"/>
  <c r="AF65" i="1"/>
  <c r="AE65" i="1"/>
  <c r="AD65" i="1"/>
  <c r="AB65" i="1" s="1"/>
  <c r="AC65" i="1"/>
  <c r="V65" i="1"/>
  <c r="U65" i="1"/>
  <c r="T65" i="1"/>
  <c r="S65" i="1"/>
  <c r="CZ65" i="1" s="1"/>
  <c r="Y65" i="1" s="1"/>
  <c r="R65" i="1"/>
  <c r="Q65" i="1"/>
  <c r="P65" i="1"/>
  <c r="N65" i="1"/>
  <c r="D65" i="1"/>
  <c r="C65" i="1"/>
  <c r="HC64" i="1"/>
  <c r="GX64" i="1"/>
  <c r="GV64" i="1"/>
  <c r="GP64" i="1"/>
  <c r="GO64" i="1"/>
  <c r="GL64" i="1"/>
  <c r="CX64" i="1"/>
  <c r="W64" i="1" s="1"/>
  <c r="CW64" i="1"/>
  <c r="CV64" i="1"/>
  <c r="CU64" i="1"/>
  <c r="T64" i="1" s="1"/>
  <c r="CT64" i="1"/>
  <c r="CS64" i="1"/>
  <c r="CR64" i="1"/>
  <c r="CQ64" i="1"/>
  <c r="AJ64" i="1"/>
  <c r="AI64" i="1"/>
  <c r="AH64" i="1"/>
  <c r="AG64" i="1"/>
  <c r="AF64" i="1"/>
  <c r="AE64" i="1"/>
  <c r="AD64" i="1"/>
  <c r="AC64" i="1"/>
  <c r="AB64" i="1"/>
  <c r="V64" i="1"/>
  <c r="U64" i="1"/>
  <c r="S64" i="1"/>
  <c r="R64" i="1"/>
  <c r="Q64" i="1"/>
  <c r="P64" i="1"/>
  <c r="N64" i="1"/>
  <c r="D64" i="1"/>
  <c r="C64" i="1"/>
  <c r="HC63" i="1"/>
  <c r="GX63" i="1"/>
  <c r="GV63" i="1"/>
  <c r="GP63" i="1"/>
  <c r="GO63" i="1"/>
  <c r="GL63" i="1"/>
  <c r="CX63" i="1"/>
  <c r="CW63" i="1"/>
  <c r="CV63" i="1"/>
  <c r="CT63" i="1"/>
  <c r="CS63" i="1"/>
  <c r="CR63" i="1"/>
  <c r="CQ63" i="1"/>
  <c r="CP63" i="1"/>
  <c r="O63" i="1" s="1"/>
  <c r="AJ63" i="1"/>
  <c r="AI63" i="1"/>
  <c r="AH63" i="1"/>
  <c r="AG63" i="1"/>
  <c r="CU63" i="1" s="1"/>
  <c r="T63" i="1" s="1"/>
  <c r="AF63" i="1"/>
  <c r="AE63" i="1"/>
  <c r="AD63" i="1"/>
  <c r="AC63" i="1"/>
  <c r="W63" i="1"/>
  <c r="V63" i="1"/>
  <c r="U63" i="1"/>
  <c r="S63" i="1"/>
  <c r="CZ63" i="1" s="1"/>
  <c r="Y63" i="1" s="1"/>
  <c r="R63" i="1"/>
  <c r="CY63" i="1" s="1"/>
  <c r="X63" i="1" s="1"/>
  <c r="Q63" i="1"/>
  <c r="P63" i="1"/>
  <c r="N63" i="1"/>
  <c r="D63" i="1"/>
  <c r="C63" i="1"/>
  <c r="HC62" i="1"/>
  <c r="GX62" i="1"/>
  <c r="GV62" i="1"/>
  <c r="GP62" i="1"/>
  <c r="GO62" i="1"/>
  <c r="GL62" i="1"/>
  <c r="CX62" i="1"/>
  <c r="W62" i="1" s="1"/>
  <c r="CW62" i="1"/>
  <c r="CV62" i="1"/>
  <c r="CU62" i="1"/>
  <c r="T62" i="1" s="1"/>
  <c r="CT62" i="1"/>
  <c r="CS62" i="1"/>
  <c r="CR62" i="1"/>
  <c r="CQ62" i="1"/>
  <c r="AJ62" i="1"/>
  <c r="AI62" i="1"/>
  <c r="AH62" i="1"/>
  <c r="AG62" i="1"/>
  <c r="AF62" i="1"/>
  <c r="AE62" i="1"/>
  <c r="AD62" i="1" s="1"/>
  <c r="AC62" i="1"/>
  <c r="AB62" i="1" s="1"/>
  <c r="V62" i="1"/>
  <c r="U62" i="1"/>
  <c r="S62" i="1"/>
  <c r="R62" i="1"/>
  <c r="Q62" i="1"/>
  <c r="P62" i="1"/>
  <c r="CP62" i="1" s="1"/>
  <c r="O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O60" i="1"/>
  <c r="GN60" i="1"/>
  <c r="GM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/>
  <c r="N60" i="1"/>
  <c r="I60" i="1"/>
  <c r="HC59" i="1"/>
  <c r="GX59" i="1"/>
  <c r="GV59" i="1"/>
  <c r="GP59" i="1"/>
  <c r="GN59" i="1"/>
  <c r="GM59" i="1"/>
  <c r="GO59" i="1" s="1"/>
  <c r="GL59" i="1"/>
  <c r="CX59" i="1"/>
  <c r="CW59" i="1"/>
  <c r="CV59" i="1"/>
  <c r="CU59" i="1"/>
  <c r="T59" i="1" s="1"/>
  <c r="CT59" i="1"/>
  <c r="CS59" i="1"/>
  <c r="CR59" i="1"/>
  <c r="CQ59" i="1"/>
  <c r="CP59" i="1"/>
  <c r="O59" i="1" s="1"/>
  <c r="AJ59" i="1"/>
  <c r="AI59" i="1"/>
  <c r="AH59" i="1"/>
  <c r="AG59" i="1"/>
  <c r="AF59" i="1"/>
  <c r="AE59" i="1"/>
  <c r="AD59" i="1" s="1"/>
  <c r="AB59" i="1" s="1"/>
  <c r="AC59" i="1"/>
  <c r="W59" i="1"/>
  <c r="V59" i="1"/>
  <c r="U59" i="1"/>
  <c r="S59" i="1"/>
  <c r="CZ59" i="1" s="1"/>
  <c r="Y59" i="1" s="1"/>
  <c r="R59" i="1"/>
  <c r="CY59" i="1" s="1"/>
  <c r="X59" i="1" s="1"/>
  <c r="Q59" i="1"/>
  <c r="P59" i="1"/>
  <c r="N59" i="1"/>
  <c r="D59" i="1"/>
  <c r="C59" i="1"/>
  <c r="HC58" i="1"/>
  <c r="GX58" i="1"/>
  <c r="GV58" i="1"/>
  <c r="GP58" i="1"/>
  <c r="GN58" i="1"/>
  <c r="GL58" i="1"/>
  <c r="CY58" i="1"/>
  <c r="CW58" i="1"/>
  <c r="CV58" i="1"/>
  <c r="CU58" i="1"/>
  <c r="T58" i="1" s="1"/>
  <c r="CT58" i="1"/>
  <c r="CS58" i="1"/>
  <c r="CR58" i="1"/>
  <c r="CQ58" i="1"/>
  <c r="AJ58" i="1"/>
  <c r="CX58" i="1" s="1"/>
  <c r="AI58" i="1"/>
  <c r="AH58" i="1"/>
  <c r="AG58" i="1"/>
  <c r="AF58" i="1"/>
  <c r="AE58" i="1"/>
  <c r="AD58" i="1" s="1"/>
  <c r="AC58" i="1"/>
  <c r="AB58" i="1"/>
  <c r="Y58" i="1"/>
  <c r="X58" i="1"/>
  <c r="W58" i="1"/>
  <c r="V58" i="1"/>
  <c r="U58" i="1"/>
  <c r="S58" i="1"/>
  <c r="CZ58" i="1" s="1"/>
  <c r="R58" i="1"/>
  <c r="Q58" i="1"/>
  <c r="P58" i="1"/>
  <c r="CP58" i="1" s="1"/>
  <c r="O58" i="1" s="1"/>
  <c r="N58" i="1"/>
  <c r="D58" i="1"/>
  <c r="C58" i="1"/>
  <c r="HC57" i="1"/>
  <c r="GX57" i="1"/>
  <c r="GV57" i="1"/>
  <c r="GP57" i="1"/>
  <c r="GN57" i="1"/>
  <c r="GM57" i="1"/>
  <c r="GO57" i="1" s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 s="1"/>
  <c r="N57" i="1"/>
  <c r="I57" i="1"/>
  <c r="HC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N56" i="1"/>
  <c r="I56" i="1"/>
  <c r="HC55" i="1"/>
  <c r="GX55" i="1"/>
  <c r="GV55" i="1"/>
  <c r="GP55" i="1"/>
  <c r="GN55" i="1"/>
  <c r="GL55" i="1"/>
  <c r="CW55" i="1"/>
  <c r="CV55" i="1"/>
  <c r="CU55" i="1"/>
  <c r="CT55" i="1"/>
  <c r="CS55" i="1"/>
  <c r="CR55" i="1"/>
  <c r="CQ55" i="1"/>
  <c r="AJ55" i="1"/>
  <c r="CX55" i="1" s="1"/>
  <c r="W55" i="1" s="1"/>
  <c r="AI55" i="1"/>
  <c r="AH55" i="1"/>
  <c r="AG55" i="1"/>
  <c r="AF55" i="1"/>
  <c r="AE55" i="1"/>
  <c r="AD55" i="1"/>
  <c r="AC55" i="1"/>
  <c r="AB55" i="1"/>
  <c r="V55" i="1"/>
  <c r="U55" i="1"/>
  <c r="T55" i="1"/>
  <c r="S55" i="1"/>
  <c r="CY55" i="1" s="1"/>
  <c r="X55" i="1" s="1"/>
  <c r="R55" i="1"/>
  <c r="Q55" i="1"/>
  <c r="P55" i="1"/>
  <c r="N55" i="1"/>
  <c r="D55" i="1"/>
  <c r="C55" i="1"/>
  <c r="HC54" i="1"/>
  <c r="GX54" i="1"/>
  <c r="GV54" i="1"/>
  <c r="GP54" i="1"/>
  <c r="GN54" i="1"/>
  <c r="GL54" i="1"/>
  <c r="CW54" i="1"/>
  <c r="CV54" i="1"/>
  <c r="CU54" i="1"/>
  <c r="T54" i="1" s="1"/>
  <c r="CT54" i="1"/>
  <c r="CS54" i="1"/>
  <c r="CR54" i="1"/>
  <c r="CQ54" i="1"/>
  <c r="CP54" i="1"/>
  <c r="O54" i="1" s="1"/>
  <c r="AJ54" i="1"/>
  <c r="CX54" i="1" s="1"/>
  <c r="AI54" i="1"/>
  <c r="AH54" i="1"/>
  <c r="AG54" i="1"/>
  <c r="AF54" i="1"/>
  <c r="AE54" i="1"/>
  <c r="AD54" i="1"/>
  <c r="AC54" i="1"/>
  <c r="AB54" i="1" s="1"/>
  <c r="W54" i="1"/>
  <c r="V54" i="1"/>
  <c r="U54" i="1"/>
  <c r="S54" i="1"/>
  <c r="R54" i="1"/>
  <c r="CZ54" i="1" s="1"/>
  <c r="Y54" i="1" s="1"/>
  <c r="Q54" i="1"/>
  <c r="P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X53" i="1"/>
  <c r="W53" i="1" s="1"/>
  <c r="CW53" i="1"/>
  <c r="CV53" i="1"/>
  <c r="CT53" i="1"/>
  <c r="CS53" i="1"/>
  <c r="CR53" i="1"/>
  <c r="CQ53" i="1"/>
  <c r="CP53" i="1"/>
  <c r="AJ53" i="1"/>
  <c r="AI53" i="1"/>
  <c r="AH53" i="1"/>
  <c r="AG53" i="1"/>
  <c r="CU53" i="1" s="1"/>
  <c r="T53" i="1" s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W52" i="1"/>
  <c r="CV52" i="1"/>
  <c r="CU52" i="1"/>
  <c r="T52" i="1" s="1"/>
  <c r="CT52" i="1"/>
  <c r="CS52" i="1"/>
  <c r="CR52" i="1"/>
  <c r="CQ52" i="1"/>
  <c r="AJ52" i="1"/>
  <c r="CX52" i="1" s="1"/>
  <c r="AI52" i="1"/>
  <c r="AH52" i="1"/>
  <c r="AG52" i="1"/>
  <c r="AF52" i="1"/>
  <c r="AE52" i="1"/>
  <c r="AD52" i="1"/>
  <c r="AC52" i="1"/>
  <c r="AB52" i="1"/>
  <c r="W52" i="1"/>
  <c r="V52" i="1"/>
  <c r="U52" i="1"/>
  <c r="N52" i="1"/>
  <c r="I52" i="1"/>
  <c r="R52" i="1" s="1"/>
  <c r="HC51" i="1"/>
  <c r="GX51" i="1"/>
  <c r="GV51" i="1"/>
  <c r="GP51" i="1"/>
  <c r="GO51" i="1"/>
  <c r="GL51" i="1"/>
  <c r="CX51" i="1"/>
  <c r="W51" i="1" s="1"/>
  <c r="CW51" i="1"/>
  <c r="CV51" i="1"/>
  <c r="CU51" i="1"/>
  <c r="T51" i="1" s="1"/>
  <c r="CT51" i="1"/>
  <c r="CS51" i="1"/>
  <c r="CR51" i="1"/>
  <c r="CQ51" i="1"/>
  <c r="AJ51" i="1"/>
  <c r="AI51" i="1"/>
  <c r="AH51" i="1"/>
  <c r="AG51" i="1"/>
  <c r="AF51" i="1"/>
  <c r="AE51" i="1"/>
  <c r="AD51" i="1" s="1"/>
  <c r="AC51" i="1"/>
  <c r="AB51" i="1" s="1"/>
  <c r="Y51" i="1"/>
  <c r="X51" i="1"/>
  <c r="V51" i="1"/>
  <c r="U51" i="1"/>
  <c r="S51" i="1"/>
  <c r="CZ51" i="1" s="1"/>
  <c r="R51" i="1"/>
  <c r="CY51" i="1" s="1"/>
  <c r="Q51" i="1"/>
  <c r="P51" i="1"/>
  <c r="CP51" i="1" s="1"/>
  <c r="O51" i="1" s="1"/>
  <c r="N51" i="1"/>
  <c r="D51" i="1"/>
  <c r="C51" i="1"/>
  <c r="HC50" i="1"/>
  <c r="GX50" i="1"/>
  <c r="GV50" i="1"/>
  <c r="GP50" i="1"/>
  <c r="GO50" i="1"/>
  <c r="GL50" i="1"/>
  <c r="CW50" i="1"/>
  <c r="CV50" i="1"/>
  <c r="CU50" i="1"/>
  <c r="T50" i="1" s="1"/>
  <c r="CT50" i="1"/>
  <c r="CS50" i="1"/>
  <c r="CR50" i="1"/>
  <c r="CQ50" i="1"/>
  <c r="AJ50" i="1"/>
  <c r="CX50" i="1" s="1"/>
  <c r="W50" i="1" s="1"/>
  <c r="AI50" i="1"/>
  <c r="AH50" i="1"/>
  <c r="AG50" i="1"/>
  <c r="AF50" i="1"/>
  <c r="AE50" i="1"/>
  <c r="AD50" i="1"/>
  <c r="AC50" i="1"/>
  <c r="V50" i="1"/>
  <c r="U50" i="1"/>
  <c r="S50" i="1"/>
  <c r="R50" i="1"/>
  <c r="Q50" i="1"/>
  <c r="P50" i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W49" i="1"/>
  <c r="CV49" i="1"/>
  <c r="CU49" i="1"/>
  <c r="T49" i="1" s="1"/>
  <c r="CT49" i="1"/>
  <c r="CS49" i="1"/>
  <c r="CR49" i="1"/>
  <c r="CQ49" i="1"/>
  <c r="CP49" i="1"/>
  <c r="AJ49" i="1"/>
  <c r="CX49" i="1" s="1"/>
  <c r="W49" i="1" s="1"/>
  <c r="AI49" i="1"/>
  <c r="AH49" i="1"/>
  <c r="AG49" i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V48" i="1"/>
  <c r="GP48" i="1"/>
  <c r="GO48" i="1"/>
  <c r="GL48" i="1"/>
  <c r="CX48" i="1"/>
  <c r="CW48" i="1"/>
  <c r="CV48" i="1"/>
  <c r="CT48" i="1"/>
  <c r="CS48" i="1"/>
  <c r="CR48" i="1"/>
  <c r="CQ48" i="1"/>
  <c r="AJ48" i="1"/>
  <c r="AI48" i="1"/>
  <c r="AH48" i="1"/>
  <c r="AG48" i="1"/>
  <c r="CU48" i="1" s="1"/>
  <c r="T48" i="1" s="1"/>
  <c r="AF48" i="1"/>
  <c r="AE48" i="1"/>
  <c r="AD48" i="1"/>
  <c r="AC48" i="1"/>
  <c r="AB48" i="1"/>
  <c r="R48" i="1"/>
  <c r="N48" i="1"/>
  <c r="I48" i="1"/>
  <c r="HC47" i="1"/>
  <c r="GX47" i="1"/>
  <c r="GV47" i="1"/>
  <c r="GP47" i="1"/>
  <c r="GO47" i="1"/>
  <c r="GL47" i="1"/>
  <c r="CY47" i="1"/>
  <c r="X47" i="1" s="1"/>
  <c r="CW47" i="1"/>
  <c r="CV47" i="1"/>
  <c r="CU47" i="1"/>
  <c r="T47" i="1" s="1"/>
  <c r="CT47" i="1"/>
  <c r="CS47" i="1"/>
  <c r="CR47" i="1"/>
  <c r="CQ47" i="1"/>
  <c r="AJ47" i="1"/>
  <c r="CX47" i="1" s="1"/>
  <c r="W47" i="1" s="1"/>
  <c r="AI47" i="1"/>
  <c r="AH47" i="1"/>
  <c r="AG47" i="1"/>
  <c r="AF47" i="1"/>
  <c r="AE47" i="1"/>
  <c r="AD47" i="1"/>
  <c r="AB47" i="1" s="1"/>
  <c r="AC47" i="1"/>
  <c r="V47" i="1"/>
  <c r="U47" i="1"/>
  <c r="S47" i="1"/>
  <c r="CZ47" i="1" s="1"/>
  <c r="Y47" i="1" s="1"/>
  <c r="R47" i="1"/>
  <c r="Q47" i="1"/>
  <c r="P47" i="1"/>
  <c r="N47" i="1"/>
  <c r="D47" i="1"/>
  <c r="C47" i="1"/>
  <c r="HC46" i="1"/>
  <c r="GX46" i="1"/>
  <c r="GV46" i="1"/>
  <c r="GP46" i="1"/>
  <c r="GO46" i="1"/>
  <c r="GL46" i="1"/>
  <c r="CZ46" i="1"/>
  <c r="Y46" i="1" s="1"/>
  <c r="CW46" i="1"/>
  <c r="CV46" i="1"/>
  <c r="CU46" i="1"/>
  <c r="T46" i="1" s="1"/>
  <c r="CT46" i="1"/>
  <c r="CS46" i="1"/>
  <c r="CR46" i="1"/>
  <c r="CQ46" i="1"/>
  <c r="CP46" i="1"/>
  <c r="O46" i="1" s="1"/>
  <c r="GM46" i="1" s="1"/>
  <c r="GN46" i="1" s="1"/>
  <c r="AJ46" i="1"/>
  <c r="CX46" i="1" s="1"/>
  <c r="W46" i="1" s="1"/>
  <c r="AI46" i="1"/>
  <c r="AH46" i="1"/>
  <c r="AG46" i="1"/>
  <c r="AF46" i="1"/>
  <c r="AE46" i="1"/>
  <c r="AD46" i="1"/>
  <c r="AB46" i="1" s="1"/>
  <c r="AC46" i="1"/>
  <c r="V46" i="1"/>
  <c r="U46" i="1"/>
  <c r="S46" i="1"/>
  <c r="CY46" i="1" s="1"/>
  <c r="X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Z45" i="1"/>
  <c r="Y45" i="1" s="1"/>
  <c r="CY45" i="1"/>
  <c r="X45" i="1" s="1"/>
  <c r="CW45" i="1"/>
  <c r="CV45" i="1"/>
  <c r="CU45" i="1"/>
  <c r="T45" i="1" s="1"/>
  <c r="CT45" i="1"/>
  <c r="CS45" i="1"/>
  <c r="CR45" i="1"/>
  <c r="CQ45" i="1"/>
  <c r="AJ45" i="1"/>
  <c r="CX45" i="1" s="1"/>
  <c r="W45" i="1" s="1"/>
  <c r="AI45" i="1"/>
  <c r="AH45" i="1"/>
  <c r="AG45" i="1"/>
  <c r="AF45" i="1"/>
  <c r="AE45" i="1"/>
  <c r="AD45" i="1"/>
  <c r="AB45" i="1" s="1"/>
  <c r="AC45" i="1"/>
  <c r="V45" i="1"/>
  <c r="U45" i="1"/>
  <c r="S45" i="1"/>
  <c r="R45" i="1"/>
  <c r="Q45" i="1"/>
  <c r="P45" i="1"/>
  <c r="CP45" i="1" s="1"/>
  <c r="O45" i="1"/>
  <c r="N45" i="1"/>
  <c r="D45" i="1"/>
  <c r="C45" i="1"/>
  <c r="HC44" i="1"/>
  <c r="GX44" i="1"/>
  <c r="GV44" i="1"/>
  <c r="GP44" i="1"/>
  <c r="GO44" i="1"/>
  <c r="GM44" i="1"/>
  <c r="GN44" i="1" s="1"/>
  <c r="GL44" i="1"/>
  <c r="CZ44" i="1"/>
  <c r="Y44" i="1" s="1"/>
  <c r="CW44" i="1"/>
  <c r="CV44" i="1"/>
  <c r="CU44" i="1"/>
  <c r="T44" i="1" s="1"/>
  <c r="CT44" i="1"/>
  <c r="CS44" i="1"/>
  <c r="CR44" i="1"/>
  <c r="CQ44" i="1"/>
  <c r="CP44" i="1"/>
  <c r="AJ44" i="1"/>
  <c r="CX44" i="1" s="1"/>
  <c r="AI44" i="1"/>
  <c r="AH44" i="1"/>
  <c r="AG44" i="1"/>
  <c r="AF44" i="1"/>
  <c r="AE44" i="1"/>
  <c r="AD44" i="1"/>
  <c r="AB44" i="1" s="1"/>
  <c r="AC44" i="1"/>
  <c r="W44" i="1"/>
  <c r="V44" i="1"/>
  <c r="U44" i="1"/>
  <c r="S44" i="1"/>
  <c r="CY44" i="1" s="1"/>
  <c r="X44" i="1" s="1"/>
  <c r="R44" i="1"/>
  <c r="Q44" i="1"/>
  <c r="P44" i="1"/>
  <c r="O44" i="1"/>
  <c r="N44" i="1"/>
  <c r="D44" i="1"/>
  <c r="C44" i="1"/>
  <c r="HC43" i="1"/>
  <c r="GX43" i="1"/>
  <c r="GV43" i="1"/>
  <c r="GP43" i="1"/>
  <c r="GO43" i="1"/>
  <c r="GL43" i="1"/>
  <c r="CZ43" i="1"/>
  <c r="Y43" i="1" s="1"/>
  <c r="CY43" i="1"/>
  <c r="X43" i="1" s="1"/>
  <c r="CW43" i="1"/>
  <c r="CV43" i="1"/>
  <c r="CU43" i="1"/>
  <c r="T43" i="1" s="1"/>
  <c r="CT43" i="1"/>
  <c r="CS43" i="1"/>
  <c r="CR43" i="1"/>
  <c r="CQ43" i="1"/>
  <c r="AJ43" i="1"/>
  <c r="CX43" i="1" s="1"/>
  <c r="W43" i="1" s="1"/>
  <c r="AI43" i="1"/>
  <c r="AH43" i="1"/>
  <c r="AG43" i="1"/>
  <c r="AF43" i="1"/>
  <c r="AE43" i="1"/>
  <c r="AD43" i="1"/>
  <c r="AB43" i="1" s="1"/>
  <c r="AC43" i="1"/>
  <c r="V43" i="1"/>
  <c r="U43" i="1"/>
  <c r="S43" i="1"/>
  <c r="R43" i="1"/>
  <c r="Q43" i="1"/>
  <c r="P43" i="1"/>
  <c r="CP43" i="1" s="1"/>
  <c r="O43" i="1"/>
  <c r="N43" i="1"/>
  <c r="D43" i="1"/>
  <c r="C43" i="1"/>
  <c r="HC42" i="1"/>
  <c r="GX42" i="1"/>
  <c r="GV42" i="1"/>
  <c r="GP42" i="1"/>
  <c r="GO42" i="1"/>
  <c r="GL42" i="1"/>
  <c r="CZ42" i="1"/>
  <c r="Y42" i="1" s="1"/>
  <c r="CW42" i="1"/>
  <c r="CV42" i="1"/>
  <c r="CU42" i="1"/>
  <c r="T42" i="1" s="1"/>
  <c r="CT42" i="1"/>
  <c r="CS42" i="1"/>
  <c r="CR42" i="1"/>
  <c r="CQ42" i="1"/>
  <c r="CP42" i="1"/>
  <c r="O42" i="1" s="1"/>
  <c r="GM42" i="1" s="1"/>
  <c r="GN42" i="1" s="1"/>
  <c r="AJ42" i="1"/>
  <c r="CX42" i="1" s="1"/>
  <c r="AI42" i="1"/>
  <c r="AH42" i="1"/>
  <c r="AG42" i="1"/>
  <c r="AF42" i="1"/>
  <c r="AE42" i="1"/>
  <c r="AD42" i="1"/>
  <c r="AB42" i="1" s="1"/>
  <c r="AC42" i="1"/>
  <c r="W42" i="1"/>
  <c r="V42" i="1"/>
  <c r="U42" i="1"/>
  <c r="S42" i="1"/>
  <c r="CY42" i="1" s="1"/>
  <c r="X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Z41" i="1"/>
  <c r="Y41" i="1" s="1"/>
  <c r="CY41" i="1"/>
  <c r="X41" i="1" s="1"/>
  <c r="CW41" i="1"/>
  <c r="CV41" i="1"/>
  <c r="CU41" i="1"/>
  <c r="T41" i="1" s="1"/>
  <c r="CT41" i="1"/>
  <c r="CS41" i="1"/>
  <c r="CR41" i="1"/>
  <c r="CQ41" i="1"/>
  <c r="AJ41" i="1"/>
  <c r="CX41" i="1" s="1"/>
  <c r="W41" i="1" s="1"/>
  <c r="AI41" i="1"/>
  <c r="AH41" i="1"/>
  <c r="AG41" i="1"/>
  <c r="AF41" i="1"/>
  <c r="AE41" i="1"/>
  <c r="AD41" i="1"/>
  <c r="AB41" i="1" s="1"/>
  <c r="AC41" i="1"/>
  <c r="V41" i="1"/>
  <c r="U41" i="1"/>
  <c r="S41" i="1"/>
  <c r="R41" i="1"/>
  <c r="Q41" i="1"/>
  <c r="P41" i="1"/>
  <c r="N41" i="1"/>
  <c r="D41" i="1"/>
  <c r="C41" i="1"/>
  <c r="HC40" i="1"/>
  <c r="GX40" i="1"/>
  <c r="GV40" i="1"/>
  <c r="GP40" i="1"/>
  <c r="GO40" i="1"/>
  <c r="GL40" i="1"/>
  <c r="CZ40" i="1"/>
  <c r="Y40" i="1" s="1"/>
  <c r="CW40" i="1"/>
  <c r="CV40" i="1"/>
  <c r="CU40" i="1"/>
  <c r="T40" i="1" s="1"/>
  <c r="CT40" i="1"/>
  <c r="CS40" i="1"/>
  <c r="CR40" i="1"/>
  <c r="CQ40" i="1"/>
  <c r="CP40" i="1"/>
  <c r="O40" i="1" s="1"/>
  <c r="GM40" i="1" s="1"/>
  <c r="GN40" i="1" s="1"/>
  <c r="AJ40" i="1"/>
  <c r="CX40" i="1" s="1"/>
  <c r="W40" i="1" s="1"/>
  <c r="AI40" i="1"/>
  <c r="AH40" i="1"/>
  <c r="AG40" i="1"/>
  <c r="AF40" i="1"/>
  <c r="AE40" i="1"/>
  <c r="AD40" i="1"/>
  <c r="AB40" i="1" s="1"/>
  <c r="AC40" i="1"/>
  <c r="V40" i="1"/>
  <c r="U40" i="1"/>
  <c r="S40" i="1"/>
  <c r="CY40" i="1" s="1"/>
  <c r="X40" i="1" s="1"/>
  <c r="R40" i="1"/>
  <c r="Q40" i="1"/>
  <c r="P40" i="1"/>
  <c r="N40" i="1"/>
  <c r="D40" i="1"/>
  <c r="C40" i="1"/>
  <c r="HC39" i="1"/>
  <c r="GX39" i="1"/>
  <c r="GV39" i="1"/>
  <c r="GP39" i="1"/>
  <c r="GO39" i="1"/>
  <c r="GL39" i="1"/>
  <c r="CZ39" i="1"/>
  <c r="Y39" i="1" s="1"/>
  <c r="CY39" i="1"/>
  <c r="X39" i="1" s="1"/>
  <c r="CW39" i="1"/>
  <c r="CV39" i="1"/>
  <c r="CU39" i="1"/>
  <c r="T39" i="1" s="1"/>
  <c r="CT39" i="1"/>
  <c r="CS39" i="1"/>
  <c r="CR39" i="1"/>
  <c r="CQ39" i="1"/>
  <c r="AJ39" i="1"/>
  <c r="CX39" i="1" s="1"/>
  <c r="W39" i="1" s="1"/>
  <c r="AI39" i="1"/>
  <c r="AH39" i="1"/>
  <c r="AG39" i="1"/>
  <c r="AF39" i="1"/>
  <c r="AE39" i="1"/>
  <c r="AD39" i="1"/>
  <c r="AB39" i="1" s="1"/>
  <c r="AC39" i="1"/>
  <c r="V39" i="1"/>
  <c r="U39" i="1"/>
  <c r="S39" i="1"/>
  <c r="R39" i="1"/>
  <c r="Q39" i="1"/>
  <c r="P39" i="1"/>
  <c r="CP39" i="1" s="1"/>
  <c r="O39" i="1"/>
  <c r="N39" i="1"/>
  <c r="D39" i="1"/>
  <c r="C39" i="1"/>
  <c r="HC38" i="1"/>
  <c r="GX38" i="1"/>
  <c r="GV38" i="1"/>
  <c r="GP38" i="1"/>
  <c r="GO38" i="1"/>
  <c r="GM38" i="1"/>
  <c r="GN38" i="1" s="1"/>
  <c r="GL38" i="1"/>
  <c r="CZ38" i="1"/>
  <c r="Y38" i="1" s="1"/>
  <c r="CW38" i="1"/>
  <c r="CV38" i="1"/>
  <c r="CU38" i="1"/>
  <c r="T38" i="1" s="1"/>
  <c r="CT38" i="1"/>
  <c r="CS38" i="1"/>
  <c r="CR38" i="1"/>
  <c r="CQ38" i="1"/>
  <c r="CP38" i="1"/>
  <c r="AJ38" i="1"/>
  <c r="CX38" i="1" s="1"/>
  <c r="AI38" i="1"/>
  <c r="AH38" i="1"/>
  <c r="AG38" i="1"/>
  <c r="AF38" i="1"/>
  <c r="AE38" i="1"/>
  <c r="AD38" i="1"/>
  <c r="AB38" i="1" s="1"/>
  <c r="AC38" i="1"/>
  <c r="W38" i="1"/>
  <c r="V38" i="1"/>
  <c r="U38" i="1"/>
  <c r="S38" i="1"/>
  <c r="CY38" i="1" s="1"/>
  <c r="X38" i="1" s="1"/>
  <c r="R38" i="1"/>
  <c r="Q38" i="1"/>
  <c r="P38" i="1"/>
  <c r="O38" i="1"/>
  <c r="N38" i="1"/>
  <c r="D38" i="1"/>
  <c r="C38" i="1"/>
  <c r="HC37" i="1"/>
  <c r="GX37" i="1"/>
  <c r="GV37" i="1"/>
  <c r="GP37" i="1"/>
  <c r="GO37" i="1"/>
  <c r="GL37" i="1"/>
  <c r="CZ37" i="1"/>
  <c r="Y37" i="1" s="1"/>
  <c r="CY37" i="1"/>
  <c r="X37" i="1" s="1"/>
  <c r="CW37" i="1"/>
  <c r="CV37" i="1"/>
  <c r="CU37" i="1"/>
  <c r="T37" i="1" s="1"/>
  <c r="CT37" i="1"/>
  <c r="CS37" i="1"/>
  <c r="CR37" i="1"/>
  <c r="CQ37" i="1"/>
  <c r="AJ37" i="1"/>
  <c r="CX37" i="1" s="1"/>
  <c r="W37" i="1" s="1"/>
  <c r="AI37" i="1"/>
  <c r="AH37" i="1"/>
  <c r="AG37" i="1"/>
  <c r="AF37" i="1"/>
  <c r="AE37" i="1"/>
  <c r="AD37" i="1"/>
  <c r="AB37" i="1" s="1"/>
  <c r="AC37" i="1"/>
  <c r="V37" i="1"/>
  <c r="U37" i="1"/>
  <c r="S37" i="1"/>
  <c r="R37" i="1"/>
  <c r="Q37" i="1"/>
  <c r="P37" i="1"/>
  <c r="CP37" i="1" s="1"/>
  <c r="O37" i="1"/>
  <c r="N37" i="1"/>
  <c r="D37" i="1"/>
  <c r="C37" i="1"/>
  <c r="HC36" i="1"/>
  <c r="GX36" i="1"/>
  <c r="GV36" i="1"/>
  <c r="GP36" i="1"/>
  <c r="GO36" i="1"/>
  <c r="GL36" i="1"/>
  <c r="CZ36" i="1"/>
  <c r="Y36" i="1" s="1"/>
  <c r="CW36" i="1"/>
  <c r="CV36" i="1"/>
  <c r="CU36" i="1"/>
  <c r="T36" i="1" s="1"/>
  <c r="CT36" i="1"/>
  <c r="CS36" i="1"/>
  <c r="CR36" i="1"/>
  <c r="CQ36" i="1"/>
  <c r="CP36" i="1"/>
  <c r="O36" i="1" s="1"/>
  <c r="GM36" i="1" s="1"/>
  <c r="GN36" i="1" s="1"/>
  <c r="AJ36" i="1"/>
  <c r="CX36" i="1" s="1"/>
  <c r="AI36" i="1"/>
  <c r="AH36" i="1"/>
  <c r="AG36" i="1"/>
  <c r="AF36" i="1"/>
  <c r="AE36" i="1"/>
  <c r="AD36" i="1"/>
  <c r="AB36" i="1" s="1"/>
  <c r="AC36" i="1"/>
  <c r="W36" i="1"/>
  <c r="V36" i="1"/>
  <c r="U36" i="1"/>
  <c r="S36" i="1"/>
  <c r="CY36" i="1" s="1"/>
  <c r="X36" i="1" s="1"/>
  <c r="R36" i="1"/>
  <c r="Q36" i="1"/>
  <c r="P36" i="1"/>
  <c r="N36" i="1"/>
  <c r="D36" i="1"/>
  <c r="C36" i="1"/>
  <c r="HC35" i="1"/>
  <c r="GX35" i="1"/>
  <c r="GV35" i="1"/>
  <c r="GP35" i="1"/>
  <c r="GO35" i="1"/>
  <c r="GL35" i="1"/>
  <c r="CZ35" i="1"/>
  <c r="Y35" i="1" s="1"/>
  <c r="CY35" i="1"/>
  <c r="X35" i="1" s="1"/>
  <c r="CW35" i="1"/>
  <c r="CV35" i="1"/>
  <c r="CU35" i="1"/>
  <c r="T35" i="1" s="1"/>
  <c r="CT35" i="1"/>
  <c r="CS35" i="1"/>
  <c r="CR35" i="1"/>
  <c r="CQ35" i="1"/>
  <c r="AJ35" i="1"/>
  <c r="CX35" i="1" s="1"/>
  <c r="W35" i="1" s="1"/>
  <c r="AI35" i="1"/>
  <c r="AH35" i="1"/>
  <c r="AG35" i="1"/>
  <c r="AF35" i="1"/>
  <c r="AE35" i="1"/>
  <c r="AD35" i="1"/>
  <c r="AB35" i="1" s="1"/>
  <c r="AC35" i="1"/>
  <c r="V35" i="1"/>
  <c r="U35" i="1"/>
  <c r="S35" i="1"/>
  <c r="R35" i="1"/>
  <c r="Q35" i="1"/>
  <c r="P35" i="1"/>
  <c r="N35" i="1"/>
  <c r="D35" i="1"/>
  <c r="C35" i="1"/>
  <c r="HC34" i="1"/>
  <c r="GX34" i="1"/>
  <c r="GV34" i="1"/>
  <c r="GP34" i="1"/>
  <c r="GO34" i="1"/>
  <c r="GL34" i="1"/>
  <c r="CZ34" i="1"/>
  <c r="Y34" i="1" s="1"/>
  <c r="CW34" i="1"/>
  <c r="CV34" i="1"/>
  <c r="CU34" i="1"/>
  <c r="T34" i="1" s="1"/>
  <c r="CT34" i="1"/>
  <c r="CS34" i="1"/>
  <c r="CR34" i="1"/>
  <c r="CQ34" i="1"/>
  <c r="CP34" i="1"/>
  <c r="O34" i="1" s="1"/>
  <c r="GM34" i="1" s="1"/>
  <c r="GN34" i="1" s="1"/>
  <c r="AJ34" i="1"/>
  <c r="CX34" i="1" s="1"/>
  <c r="W34" i="1" s="1"/>
  <c r="AI34" i="1"/>
  <c r="AH34" i="1"/>
  <c r="AG34" i="1"/>
  <c r="AF34" i="1"/>
  <c r="AE34" i="1"/>
  <c r="AD34" i="1"/>
  <c r="AB34" i="1" s="1"/>
  <c r="AC34" i="1"/>
  <c r="V34" i="1"/>
  <c r="U34" i="1"/>
  <c r="S34" i="1"/>
  <c r="CY34" i="1" s="1"/>
  <c r="X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Z33" i="1"/>
  <c r="Y33" i="1" s="1"/>
  <c r="CY33" i="1"/>
  <c r="X33" i="1" s="1"/>
  <c r="CW33" i="1"/>
  <c r="CV33" i="1"/>
  <c r="CU33" i="1"/>
  <c r="T33" i="1" s="1"/>
  <c r="CT33" i="1"/>
  <c r="CS33" i="1"/>
  <c r="CR33" i="1"/>
  <c r="CQ33" i="1"/>
  <c r="AJ33" i="1"/>
  <c r="CX33" i="1" s="1"/>
  <c r="W33" i="1" s="1"/>
  <c r="AI33" i="1"/>
  <c r="AH33" i="1"/>
  <c r="AG33" i="1"/>
  <c r="AF33" i="1"/>
  <c r="AE33" i="1"/>
  <c r="AD33" i="1"/>
  <c r="AB33" i="1" s="1"/>
  <c r="AC33" i="1"/>
  <c r="V33" i="1"/>
  <c r="U33" i="1"/>
  <c r="S33" i="1"/>
  <c r="R33" i="1"/>
  <c r="Q33" i="1"/>
  <c r="P33" i="1"/>
  <c r="CP33" i="1" s="1"/>
  <c r="O33" i="1"/>
  <c r="N33" i="1"/>
  <c r="D33" i="1"/>
  <c r="C33" i="1"/>
  <c r="HC32" i="1"/>
  <c r="GX32" i="1"/>
  <c r="GV32" i="1"/>
  <c r="GP32" i="1"/>
  <c r="GO32" i="1"/>
  <c r="GM32" i="1"/>
  <c r="GN32" i="1" s="1"/>
  <c r="GL32" i="1"/>
  <c r="CZ32" i="1"/>
  <c r="Y32" i="1" s="1"/>
  <c r="CW32" i="1"/>
  <c r="CV32" i="1"/>
  <c r="CU32" i="1"/>
  <c r="T32" i="1" s="1"/>
  <c r="CT32" i="1"/>
  <c r="CS32" i="1"/>
  <c r="CR32" i="1"/>
  <c r="CQ32" i="1"/>
  <c r="CP32" i="1"/>
  <c r="AJ32" i="1"/>
  <c r="CX32" i="1" s="1"/>
  <c r="AI32" i="1"/>
  <c r="AH32" i="1"/>
  <c r="AG32" i="1"/>
  <c r="AF32" i="1"/>
  <c r="AE32" i="1"/>
  <c r="AD32" i="1"/>
  <c r="AB32" i="1" s="1"/>
  <c r="AC32" i="1"/>
  <c r="W32" i="1"/>
  <c r="V32" i="1"/>
  <c r="U32" i="1"/>
  <c r="S32" i="1"/>
  <c r="CY32" i="1" s="1"/>
  <c r="X32" i="1" s="1"/>
  <c r="R32" i="1"/>
  <c r="Q32" i="1"/>
  <c r="P32" i="1"/>
  <c r="O32" i="1"/>
  <c r="N32" i="1"/>
  <c r="D32" i="1"/>
  <c r="C32" i="1"/>
  <c r="HC31" i="1"/>
  <c r="GX31" i="1"/>
  <c r="GV31" i="1"/>
  <c r="GP31" i="1"/>
  <c r="GO31" i="1"/>
  <c r="GL31" i="1"/>
  <c r="CZ31" i="1"/>
  <c r="Y31" i="1" s="1"/>
  <c r="CY31" i="1"/>
  <c r="X31" i="1" s="1"/>
  <c r="CW31" i="1"/>
  <c r="CV31" i="1"/>
  <c r="CU31" i="1"/>
  <c r="T31" i="1" s="1"/>
  <c r="CT31" i="1"/>
  <c r="CS31" i="1"/>
  <c r="CR31" i="1"/>
  <c r="CQ31" i="1"/>
  <c r="AJ31" i="1"/>
  <c r="CX31" i="1" s="1"/>
  <c r="W31" i="1" s="1"/>
  <c r="AI31" i="1"/>
  <c r="AH31" i="1"/>
  <c r="AG31" i="1"/>
  <c r="AF31" i="1"/>
  <c r="AE31" i="1"/>
  <c r="AD31" i="1"/>
  <c r="AB31" i="1" s="1"/>
  <c r="AC31" i="1"/>
  <c r="V31" i="1"/>
  <c r="U31" i="1"/>
  <c r="S31" i="1"/>
  <c r="R31" i="1"/>
  <c r="Q31" i="1"/>
  <c r="P31" i="1"/>
  <c r="CP31" i="1" s="1"/>
  <c r="O31" i="1"/>
  <c r="N31" i="1"/>
  <c r="D31" i="1"/>
  <c r="C31" i="1"/>
  <c r="HC30" i="1"/>
  <c r="GX30" i="1"/>
  <c r="GV30" i="1"/>
  <c r="GP30" i="1"/>
  <c r="GO30" i="1"/>
  <c r="GL30" i="1"/>
  <c r="CZ30" i="1"/>
  <c r="Y30" i="1" s="1"/>
  <c r="CW30" i="1"/>
  <c r="CV30" i="1"/>
  <c r="CU30" i="1"/>
  <c r="T30" i="1" s="1"/>
  <c r="CT30" i="1"/>
  <c r="CS30" i="1"/>
  <c r="CR30" i="1"/>
  <c r="CQ30" i="1"/>
  <c r="CP30" i="1"/>
  <c r="O30" i="1" s="1"/>
  <c r="GM30" i="1" s="1"/>
  <c r="GN30" i="1" s="1"/>
  <c r="AJ30" i="1"/>
  <c r="CX30" i="1" s="1"/>
  <c r="AI30" i="1"/>
  <c r="AH30" i="1"/>
  <c r="AG30" i="1"/>
  <c r="AF30" i="1"/>
  <c r="AE30" i="1"/>
  <c r="AD30" i="1"/>
  <c r="AB30" i="1" s="1"/>
  <c r="AC30" i="1"/>
  <c r="W30" i="1"/>
  <c r="V30" i="1"/>
  <c r="U30" i="1"/>
  <c r="S30" i="1"/>
  <c r="CY30" i="1" s="1"/>
  <c r="X30" i="1" s="1"/>
  <c r="R30" i="1"/>
  <c r="Q30" i="1"/>
  <c r="P30" i="1"/>
  <c r="N30" i="1"/>
  <c r="D30" i="1"/>
  <c r="C30" i="1"/>
  <c r="HC29" i="1"/>
  <c r="GX29" i="1"/>
  <c r="GV29" i="1"/>
  <c r="GP29" i="1"/>
  <c r="GO29" i="1"/>
  <c r="GL29" i="1"/>
  <c r="CZ29" i="1"/>
  <c r="Y29" i="1" s="1"/>
  <c r="CY29" i="1"/>
  <c r="X29" i="1" s="1"/>
  <c r="CW29" i="1"/>
  <c r="CV29" i="1"/>
  <c r="CU29" i="1"/>
  <c r="T29" i="1" s="1"/>
  <c r="CT29" i="1"/>
  <c r="CS29" i="1"/>
  <c r="CR29" i="1"/>
  <c r="CQ29" i="1"/>
  <c r="AJ29" i="1"/>
  <c r="CX29" i="1" s="1"/>
  <c r="W29" i="1" s="1"/>
  <c r="AI29" i="1"/>
  <c r="AH29" i="1"/>
  <c r="AG29" i="1"/>
  <c r="AF29" i="1"/>
  <c r="AE29" i="1"/>
  <c r="AD29" i="1"/>
  <c r="AB29" i="1" s="1"/>
  <c r="AC29" i="1"/>
  <c r="V29" i="1"/>
  <c r="U29" i="1"/>
  <c r="S29" i="1"/>
  <c r="R29" i="1"/>
  <c r="Q29" i="1"/>
  <c r="P29" i="1"/>
  <c r="N29" i="1"/>
  <c r="D29" i="1"/>
  <c r="C29" i="1"/>
  <c r="HC28" i="1"/>
  <c r="GX28" i="1"/>
  <c r="GV28" i="1"/>
  <c r="GP28" i="1"/>
  <c r="GO28" i="1"/>
  <c r="GL28" i="1"/>
  <c r="CZ28" i="1"/>
  <c r="Y28" i="1" s="1"/>
  <c r="CW28" i="1"/>
  <c r="CV28" i="1"/>
  <c r="CU28" i="1"/>
  <c r="T28" i="1" s="1"/>
  <c r="CT28" i="1"/>
  <c r="CS28" i="1"/>
  <c r="CR28" i="1"/>
  <c r="CQ28" i="1"/>
  <c r="CP28" i="1"/>
  <c r="O28" i="1" s="1"/>
  <c r="GM28" i="1" s="1"/>
  <c r="GN28" i="1" s="1"/>
  <c r="AJ28" i="1"/>
  <c r="CX28" i="1" s="1"/>
  <c r="W28" i="1" s="1"/>
  <c r="AI28" i="1"/>
  <c r="AH28" i="1"/>
  <c r="AG28" i="1"/>
  <c r="AF28" i="1"/>
  <c r="AE28" i="1"/>
  <c r="AD28" i="1"/>
  <c r="AB28" i="1" s="1"/>
  <c r="AC28" i="1"/>
  <c r="V28" i="1"/>
  <c r="U28" i="1"/>
  <c r="S28" i="1"/>
  <c r="CY28" i="1" s="1"/>
  <c r="X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FZ26" i="1"/>
  <c r="FW26" i="1"/>
  <c r="FV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Q26" i="1"/>
  <c r="EN26" i="1"/>
  <c r="EH26" i="1"/>
  <c r="EG26" i="1"/>
  <c r="EF26" i="1"/>
  <c r="EE26" i="1"/>
  <c r="ED26" i="1"/>
  <c r="EC26" i="1"/>
  <c r="EB26" i="1"/>
  <c r="DZ26" i="1"/>
  <c r="DY26" i="1"/>
  <c r="DV26" i="1"/>
  <c r="DU26" i="1"/>
  <c r="DT26" i="1"/>
  <c r="DS26" i="1"/>
  <c r="DR26" i="1"/>
  <c r="DQ26" i="1"/>
  <c r="DP26" i="1"/>
  <c r="DM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D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X26" i="1"/>
  <c r="AU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E26" i="1"/>
  <c r="AD26" i="1"/>
  <c r="AC26" i="1"/>
  <c r="AB26" i="1"/>
  <c r="AA26" i="1"/>
  <c r="Z26" i="1"/>
  <c r="Y26" i="1"/>
  <c r="X26" i="1"/>
  <c r="W26" i="1"/>
  <c r="U26" i="1"/>
  <c r="T26" i="1"/>
  <c r="R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T96" i="7" l="1"/>
  <c r="L74" i="7"/>
  <c r="AO96" i="7" s="1"/>
  <c r="AT69" i="7"/>
  <c r="L58" i="7"/>
  <c r="AO69" i="7" s="1"/>
  <c r="L101" i="7"/>
  <c r="AO112" i="7" s="1"/>
  <c r="L236" i="7" s="1"/>
  <c r="L234" i="7" s="1"/>
  <c r="AT112" i="7"/>
  <c r="L238" i="7" s="1"/>
  <c r="L201" i="7"/>
  <c r="L186" i="7"/>
  <c r="L184" i="7" s="1"/>
  <c r="L175" i="7"/>
  <c r="L199" i="7" s="1"/>
  <c r="L262" i="7"/>
  <c r="K69" i="7"/>
  <c r="I69" i="7" s="1"/>
  <c r="AR69" i="7"/>
  <c r="AR131" i="7"/>
  <c r="L128" i="7" s="1"/>
  <c r="L144" i="7"/>
  <c r="L142" i="7" s="1"/>
  <c r="L293" i="7"/>
  <c r="L291" i="7" s="1"/>
  <c r="L222" i="7"/>
  <c r="L220" i="7" s="1"/>
  <c r="L107" i="7"/>
  <c r="L117" i="7"/>
  <c r="AO131" i="7" s="1"/>
  <c r="AT131" i="7"/>
  <c r="AR112" i="7"/>
  <c r="L148" i="7"/>
  <c r="AW169" i="7"/>
  <c r="AW173" i="7"/>
  <c r="L298" i="7"/>
  <c r="L305" i="7"/>
  <c r="AN96" i="7"/>
  <c r="L92" i="7"/>
  <c r="AR96" i="7"/>
  <c r="L93" i="7" s="1"/>
  <c r="AN108" i="7"/>
  <c r="AN112" i="7"/>
  <c r="L226" i="7"/>
  <c r="AW171" i="7"/>
  <c r="DO190" i="1"/>
  <c r="EB109" i="1"/>
  <c r="CP50" i="1"/>
  <c r="O50" i="1" s="1"/>
  <c r="F100" i="1"/>
  <c r="V26" i="1"/>
  <c r="CP120" i="1"/>
  <c r="O120" i="1" s="1"/>
  <c r="CP121" i="1"/>
  <c r="O121" i="1" s="1"/>
  <c r="CZ121" i="1"/>
  <c r="Y121" i="1" s="1"/>
  <c r="CY121" i="1"/>
  <c r="X121" i="1" s="1"/>
  <c r="AK190" i="1" s="1"/>
  <c r="CP29" i="1"/>
  <c r="O29" i="1" s="1"/>
  <c r="GM29" i="1" s="1"/>
  <c r="GN29" i="1" s="1"/>
  <c r="CP35" i="1"/>
  <c r="O35" i="1" s="1"/>
  <c r="GM35" i="1" s="1"/>
  <c r="GN35" i="1" s="1"/>
  <c r="CP41" i="1"/>
  <c r="O41" i="1" s="1"/>
  <c r="GM41" i="1" s="1"/>
  <c r="GN41" i="1" s="1"/>
  <c r="CP47" i="1"/>
  <c r="O47" i="1" s="1"/>
  <c r="GM47" i="1" s="1"/>
  <c r="GN47" i="1" s="1"/>
  <c r="W48" i="1"/>
  <c r="CY67" i="1"/>
  <c r="X67" i="1" s="1"/>
  <c r="GM67" i="1" s="1"/>
  <c r="GN67" i="1" s="1"/>
  <c r="AB175" i="1"/>
  <c r="GX48" i="1"/>
  <c r="P48" i="1"/>
  <c r="CP48" i="1" s="1"/>
  <c r="O48" i="1" s="1"/>
  <c r="V48" i="1"/>
  <c r="U48" i="1"/>
  <c r="S48" i="1"/>
  <c r="Q48" i="1"/>
  <c r="S77" i="1"/>
  <c r="AF26" i="1"/>
  <c r="AT26" i="1"/>
  <c r="EL77" i="1"/>
  <c r="U190" i="1"/>
  <c r="AH109" i="1"/>
  <c r="GM123" i="1"/>
  <c r="GN123" i="1" s="1"/>
  <c r="CZ141" i="1"/>
  <c r="Y141" i="1" s="1"/>
  <c r="CP141" i="1"/>
  <c r="O141" i="1" s="1"/>
  <c r="CY141" i="1"/>
  <c r="X141" i="1" s="1"/>
  <c r="AB50" i="1"/>
  <c r="GM51" i="1"/>
  <c r="GN51" i="1" s="1"/>
  <c r="GM58" i="1"/>
  <c r="GO58" i="1" s="1"/>
  <c r="CZ64" i="1"/>
  <c r="Y64" i="1" s="1"/>
  <c r="CY64" i="1"/>
  <c r="X64" i="1" s="1"/>
  <c r="CZ67" i="1"/>
  <c r="Y67" i="1" s="1"/>
  <c r="DJ77" i="1"/>
  <c r="DW26" i="1"/>
  <c r="P96" i="1"/>
  <c r="EM26" i="1"/>
  <c r="GM158" i="1"/>
  <c r="GN158" i="1" s="1"/>
  <c r="CY185" i="1"/>
  <c r="X185" i="1" s="1"/>
  <c r="CZ185" i="1"/>
  <c r="Y185" i="1" s="1"/>
  <c r="EJ77" i="1"/>
  <c r="FS26" i="1"/>
  <c r="CZ235" i="1"/>
  <c r="Y235" i="1" s="1"/>
  <c r="GM235" i="1" s="1"/>
  <c r="GO235" i="1" s="1"/>
  <c r="CY235" i="1"/>
  <c r="X235" i="1" s="1"/>
  <c r="T190" i="1"/>
  <c r="AG109" i="1"/>
  <c r="EC190" i="1"/>
  <c r="GM31" i="1"/>
  <c r="GN31" i="1" s="1"/>
  <c r="GM37" i="1"/>
  <c r="GN37" i="1" s="1"/>
  <c r="GM43" i="1"/>
  <c r="GN43" i="1" s="1"/>
  <c r="CZ55" i="1"/>
  <c r="Y55" i="1" s="1"/>
  <c r="P98" i="1"/>
  <c r="DL26" i="1"/>
  <c r="DY190" i="1"/>
  <c r="FV222" i="1"/>
  <c r="EM249" i="1"/>
  <c r="T230" i="1"/>
  <c r="AG249" i="1" s="1"/>
  <c r="S230" i="1"/>
  <c r="AF249" i="1" s="1"/>
  <c r="R230" i="1"/>
  <c r="AE249" i="1" s="1"/>
  <c r="W230" i="1"/>
  <c r="AJ249" i="1" s="1"/>
  <c r="U230" i="1"/>
  <c r="Q230" i="1"/>
  <c r="AD249" i="1" s="1"/>
  <c r="P230" i="1"/>
  <c r="O230" i="1" s="1"/>
  <c r="GX230" i="1"/>
  <c r="CJ249" i="1" s="1"/>
  <c r="V230" i="1"/>
  <c r="CZ50" i="1"/>
  <c r="Y50" i="1" s="1"/>
  <c r="CY50" i="1"/>
  <c r="X50" i="1" s="1"/>
  <c r="AJ109" i="1"/>
  <c r="W190" i="1"/>
  <c r="Q477" i="1"/>
  <c r="F504" i="1"/>
  <c r="Q522" i="1"/>
  <c r="GM54" i="1"/>
  <c r="GO54" i="1" s="1"/>
  <c r="F89" i="1"/>
  <c r="Q26" i="1"/>
  <c r="GM234" i="1"/>
  <c r="GO234" i="1" s="1"/>
  <c r="GM45" i="1"/>
  <c r="GN45" i="1" s="1"/>
  <c r="F91" i="1"/>
  <c r="EK77" i="1"/>
  <c r="DK77" i="1"/>
  <c r="DX26" i="1"/>
  <c r="GM63" i="1"/>
  <c r="GN63" i="1" s="1"/>
  <c r="V74" i="1"/>
  <c r="U74" i="1"/>
  <c r="T74" i="1"/>
  <c r="W74" i="1"/>
  <c r="S74" i="1"/>
  <c r="R74" i="1"/>
  <c r="GX74" i="1"/>
  <c r="Q74" i="1"/>
  <c r="P74" i="1"/>
  <c r="O74" i="1" s="1"/>
  <c r="GM74" i="1" s="1"/>
  <c r="GO74" i="1" s="1"/>
  <c r="DU190" i="1"/>
  <c r="CP116" i="1"/>
  <c r="O116" i="1" s="1"/>
  <c r="CP117" i="1"/>
  <c r="O117" i="1" s="1"/>
  <c r="GM117" i="1" s="1"/>
  <c r="GN117" i="1" s="1"/>
  <c r="CZ117" i="1"/>
  <c r="Y117" i="1" s="1"/>
  <c r="CY117" i="1"/>
  <c r="X117" i="1" s="1"/>
  <c r="T151" i="1"/>
  <c r="S151" i="1"/>
  <c r="R151" i="1"/>
  <c r="GX151" i="1"/>
  <c r="P151" i="1"/>
  <c r="O151" i="1" s="1"/>
  <c r="W151" i="1"/>
  <c r="U151" i="1"/>
  <c r="Q151" i="1"/>
  <c r="GM164" i="1"/>
  <c r="GO164" i="1" s="1"/>
  <c r="V492" i="1"/>
  <c r="AI477" i="1"/>
  <c r="F85" i="1"/>
  <c r="AY26" i="1"/>
  <c r="P89" i="1"/>
  <c r="DI26" i="1"/>
  <c r="GM33" i="1"/>
  <c r="GN33" i="1" s="1"/>
  <c r="CY119" i="1"/>
  <c r="X119" i="1" s="1"/>
  <c r="CZ119" i="1"/>
  <c r="Y119" i="1" s="1"/>
  <c r="CP119" i="1"/>
  <c r="O119" i="1" s="1"/>
  <c r="GM119" i="1" s="1"/>
  <c r="GN119" i="1" s="1"/>
  <c r="CP66" i="1"/>
  <c r="O66" i="1" s="1"/>
  <c r="BZ190" i="1"/>
  <c r="DV190" i="1"/>
  <c r="CZ133" i="1"/>
  <c r="Y133" i="1" s="1"/>
  <c r="CP133" i="1"/>
  <c r="O133" i="1" s="1"/>
  <c r="GM133" i="1" s="1"/>
  <c r="GN133" i="1" s="1"/>
  <c r="GA190" i="1"/>
  <c r="EI190" i="1"/>
  <c r="FY190" i="1"/>
  <c r="FR109" i="1"/>
  <c r="AB146" i="1"/>
  <c r="CZ68" i="1"/>
  <c r="Y68" i="1" s="1"/>
  <c r="CY68" i="1"/>
  <c r="X68" i="1" s="1"/>
  <c r="CZ112" i="1"/>
  <c r="Y112" i="1" s="1"/>
  <c r="CY112" i="1"/>
  <c r="X112" i="1" s="1"/>
  <c r="CY65" i="1"/>
  <c r="X65" i="1" s="1"/>
  <c r="CP65" i="1"/>
  <c r="O65" i="1" s="1"/>
  <c r="GM65" i="1" s="1"/>
  <c r="GN65" i="1" s="1"/>
  <c r="CZ135" i="1"/>
  <c r="Y135" i="1" s="1"/>
  <c r="CP135" i="1"/>
  <c r="O135" i="1" s="1"/>
  <c r="CY135" i="1"/>
  <c r="X135" i="1" s="1"/>
  <c r="GM146" i="1"/>
  <c r="GN146" i="1" s="1"/>
  <c r="GM39" i="1"/>
  <c r="GN39" i="1" s="1"/>
  <c r="F104" i="1"/>
  <c r="DO26" i="1"/>
  <c r="F95" i="1"/>
  <c r="CP113" i="1"/>
  <c r="O113" i="1" s="1"/>
  <c r="CZ113" i="1"/>
  <c r="Y113" i="1" s="1"/>
  <c r="CY113" i="1"/>
  <c r="X113" i="1" s="1"/>
  <c r="GM115" i="1"/>
  <c r="DW190" i="1"/>
  <c r="GM147" i="1"/>
  <c r="GN147" i="1" s="1"/>
  <c r="CZ181" i="1"/>
  <c r="Y181" i="1" s="1"/>
  <c r="CY181" i="1"/>
  <c r="X181" i="1" s="1"/>
  <c r="F87" i="1"/>
  <c r="P82" i="1"/>
  <c r="CZ116" i="1"/>
  <c r="Y116" i="1" s="1"/>
  <c r="DX190" i="1"/>
  <c r="CZ120" i="1"/>
  <c r="Y120" i="1" s="1"/>
  <c r="CZ134" i="1"/>
  <c r="Y134" i="1" s="1"/>
  <c r="GM134" i="1" s="1"/>
  <c r="GN134" i="1" s="1"/>
  <c r="CP142" i="1"/>
  <c r="O142" i="1" s="1"/>
  <c r="GM142" i="1" s="1"/>
  <c r="GO142" i="1" s="1"/>
  <c r="CZ66" i="1"/>
  <c r="Y66" i="1" s="1"/>
  <c r="CY66" i="1"/>
  <c r="X66" i="1" s="1"/>
  <c r="CP68" i="1"/>
  <c r="O68" i="1" s="1"/>
  <c r="GM68" i="1" s="1"/>
  <c r="GN68" i="1" s="1"/>
  <c r="CY69" i="1"/>
  <c r="X69" i="1" s="1"/>
  <c r="GM69" i="1" s="1"/>
  <c r="GN69" i="1" s="1"/>
  <c r="F105" i="1"/>
  <c r="P99" i="1"/>
  <c r="CD190" i="1"/>
  <c r="CP128" i="1"/>
  <c r="O128" i="1" s="1"/>
  <c r="GM128" i="1" s="1"/>
  <c r="GN128" i="1" s="1"/>
  <c r="GM145" i="1"/>
  <c r="GN145" i="1" s="1"/>
  <c r="CP154" i="1"/>
  <c r="O154" i="1" s="1"/>
  <c r="GM154" i="1" s="1"/>
  <c r="GO154" i="1" s="1"/>
  <c r="GM180" i="1"/>
  <c r="GN180" i="1" s="1"/>
  <c r="CZ184" i="1"/>
  <c r="Y184" i="1" s="1"/>
  <c r="CY184" i="1"/>
  <c r="X184" i="1" s="1"/>
  <c r="CP184" i="1"/>
  <c r="O184" i="1" s="1"/>
  <c r="AB63" i="1"/>
  <c r="CZ69" i="1"/>
  <c r="Y69" i="1" s="1"/>
  <c r="CY72" i="1"/>
  <c r="X72" i="1" s="1"/>
  <c r="GM72" i="1" s="1"/>
  <c r="GO72" i="1" s="1"/>
  <c r="CP73" i="1"/>
  <c r="O73" i="1" s="1"/>
  <c r="GM73" i="1" s="1"/>
  <c r="GO73" i="1" s="1"/>
  <c r="AB157" i="1"/>
  <c r="CZ188" i="1"/>
  <c r="Y188" i="1" s="1"/>
  <c r="CY188" i="1"/>
  <c r="X188" i="1" s="1"/>
  <c r="GM188" i="1" s="1"/>
  <c r="GN188" i="1" s="1"/>
  <c r="CZ229" i="1"/>
  <c r="Y229" i="1" s="1"/>
  <c r="CY229" i="1"/>
  <c r="X229" i="1" s="1"/>
  <c r="P477" i="1"/>
  <c r="F495" i="1"/>
  <c r="P522" i="1"/>
  <c r="DN492" i="1"/>
  <c r="T56" i="1"/>
  <c r="R56" i="1"/>
  <c r="Q56" i="1"/>
  <c r="CZ227" i="1"/>
  <c r="Y227" i="1" s="1"/>
  <c r="CY227" i="1"/>
  <c r="X227" i="1" s="1"/>
  <c r="P52" i="1"/>
  <c r="CY54" i="1"/>
  <c r="X54" i="1" s="1"/>
  <c r="F99" i="1"/>
  <c r="F96" i="1"/>
  <c r="GM122" i="1"/>
  <c r="GN122" i="1" s="1"/>
  <c r="GM126" i="1"/>
  <c r="GN126" i="1" s="1"/>
  <c r="GM136" i="1"/>
  <c r="GN136" i="1" s="1"/>
  <c r="GM149" i="1"/>
  <c r="GO149" i="1" s="1"/>
  <c r="CZ175" i="1"/>
  <c r="Y175" i="1" s="1"/>
  <c r="CY175" i="1"/>
  <c r="X175" i="1" s="1"/>
  <c r="CY179" i="1"/>
  <c r="X179" i="1" s="1"/>
  <c r="BZ249" i="1"/>
  <c r="DW249" i="1"/>
  <c r="CZ225" i="1"/>
  <c r="Y225" i="1" s="1"/>
  <c r="CY225" i="1"/>
  <c r="X225" i="1" s="1"/>
  <c r="DQ492" i="1"/>
  <c r="ED477" i="1"/>
  <c r="W492" i="1"/>
  <c r="AJ477" i="1"/>
  <c r="Q52" i="1"/>
  <c r="P77" i="1"/>
  <c r="F88" i="1"/>
  <c r="CE77" i="1"/>
  <c r="F79" i="1"/>
  <c r="GM118" i="1"/>
  <c r="GN118" i="1" s="1"/>
  <c r="CZ124" i="1"/>
  <c r="Y124" i="1" s="1"/>
  <c r="CZ127" i="1"/>
  <c r="Y127" i="1" s="1"/>
  <c r="CP127" i="1"/>
  <c r="O127" i="1" s="1"/>
  <c r="CZ158" i="1"/>
  <c r="Y158" i="1" s="1"/>
  <c r="CZ164" i="1"/>
  <c r="Y164" i="1" s="1"/>
  <c r="CY164" i="1"/>
  <c r="X164" i="1" s="1"/>
  <c r="CZ183" i="1"/>
  <c r="Y183" i="1" s="1"/>
  <c r="CY183" i="1"/>
  <c r="X183" i="1" s="1"/>
  <c r="AB229" i="1"/>
  <c r="DI492" i="1"/>
  <c r="DV477" i="1"/>
  <c r="F84" i="1"/>
  <c r="CZ128" i="1"/>
  <c r="Y128" i="1" s="1"/>
  <c r="P269" i="1"/>
  <c r="ES222" i="1"/>
  <c r="DN26" i="1"/>
  <c r="S52" i="1"/>
  <c r="CP55" i="1"/>
  <c r="O55" i="1" s="1"/>
  <c r="GM55" i="1" s="1"/>
  <c r="GO55" i="1" s="1"/>
  <c r="P56" i="1"/>
  <c r="O56" i="1" s="1"/>
  <c r="CZ62" i="1"/>
  <c r="Y62" i="1" s="1"/>
  <c r="CY62" i="1"/>
  <c r="X62" i="1" s="1"/>
  <c r="GM62" i="1" s="1"/>
  <c r="GN62" i="1" s="1"/>
  <c r="CP64" i="1"/>
  <c r="O64" i="1" s="1"/>
  <c r="GM64" i="1" s="1"/>
  <c r="GN64" i="1" s="1"/>
  <c r="F97" i="1"/>
  <c r="CF77" i="1"/>
  <c r="P79" i="1"/>
  <c r="AE190" i="1"/>
  <c r="CZ125" i="1"/>
  <c r="Y125" i="1" s="1"/>
  <c r="GM125" i="1" s="1"/>
  <c r="GN125" i="1" s="1"/>
  <c r="CZ186" i="1"/>
  <c r="Y186" i="1" s="1"/>
  <c r="CY186" i="1"/>
  <c r="X186" i="1" s="1"/>
  <c r="P212" i="1"/>
  <c r="DM109" i="1"/>
  <c r="AH249" i="1"/>
  <c r="GX56" i="1"/>
  <c r="EA26" i="1"/>
  <c r="S56" i="1"/>
  <c r="EI77" i="1"/>
  <c r="FY77" i="1"/>
  <c r="GA77" i="1"/>
  <c r="P100" i="1"/>
  <c r="CP112" i="1"/>
  <c r="O112" i="1" s="1"/>
  <c r="GM112" i="1" s="1"/>
  <c r="GN112" i="1" s="1"/>
  <c r="CZ114" i="1"/>
  <c r="Y114" i="1" s="1"/>
  <c r="CY114" i="1"/>
  <c r="X114" i="1" s="1"/>
  <c r="AF190" i="1"/>
  <c r="CZ115" i="1"/>
  <c r="Y115" i="1" s="1"/>
  <c r="CZ157" i="1"/>
  <c r="Y157" i="1" s="1"/>
  <c r="GM157" i="1" s="1"/>
  <c r="GN157" i="1" s="1"/>
  <c r="GM160" i="1"/>
  <c r="GO160" i="1" s="1"/>
  <c r="CY163" i="1"/>
  <c r="X163" i="1" s="1"/>
  <c r="GM163" i="1" s="1"/>
  <c r="GO163" i="1" s="1"/>
  <c r="CP186" i="1"/>
  <c r="O186" i="1" s="1"/>
  <c r="GM186" i="1" s="1"/>
  <c r="GN186" i="1" s="1"/>
  <c r="EA249" i="1"/>
  <c r="AB168" i="1"/>
  <c r="AB183" i="1"/>
  <c r="GM171" i="1"/>
  <c r="GO171" i="1" s="1"/>
  <c r="DY249" i="1"/>
  <c r="AB228" i="1"/>
  <c r="AH477" i="1"/>
  <c r="U492" i="1"/>
  <c r="FU190" i="1"/>
  <c r="CZ129" i="1"/>
  <c r="Y129" i="1" s="1"/>
  <c r="CZ137" i="1"/>
  <c r="Y137" i="1" s="1"/>
  <c r="CY246" i="1"/>
  <c r="X246" i="1" s="1"/>
  <c r="CZ246" i="1"/>
  <c r="Y246" i="1" s="1"/>
  <c r="AL249" i="1" s="1"/>
  <c r="CP114" i="1"/>
  <c r="O114" i="1" s="1"/>
  <c r="FV190" i="1"/>
  <c r="CZ122" i="1"/>
  <c r="Y122" i="1" s="1"/>
  <c r="CZ146" i="1"/>
  <c r="Y146" i="1" s="1"/>
  <c r="CZ148" i="1"/>
  <c r="Y148" i="1" s="1"/>
  <c r="GM148" i="1" s="1"/>
  <c r="GN148" i="1" s="1"/>
  <c r="CZ150" i="1"/>
  <c r="Y150" i="1" s="1"/>
  <c r="GM150" i="1" s="1"/>
  <c r="GO150" i="1" s="1"/>
  <c r="CP175" i="1"/>
  <c r="O175" i="1" s="1"/>
  <c r="GM187" i="1"/>
  <c r="GN187" i="1" s="1"/>
  <c r="AC249" i="1"/>
  <c r="CP224" i="1"/>
  <c r="O224" i="1" s="1"/>
  <c r="EB249" i="1"/>
  <c r="GM226" i="1"/>
  <c r="GN226" i="1" s="1"/>
  <c r="CY71" i="1"/>
  <c r="X71" i="1" s="1"/>
  <c r="GM71" i="1" s="1"/>
  <c r="GN71" i="1" s="1"/>
  <c r="ES429" i="1"/>
  <c r="P97" i="1"/>
  <c r="CP124" i="1"/>
  <c r="O124" i="1" s="1"/>
  <c r="GM124" i="1" s="1"/>
  <c r="GN124" i="1" s="1"/>
  <c r="CZ130" i="1"/>
  <c r="Y130" i="1" s="1"/>
  <c r="GM130" i="1" s="1"/>
  <c r="GN130" i="1" s="1"/>
  <c r="CP132" i="1"/>
  <c r="O132" i="1" s="1"/>
  <c r="GM132" i="1" s="1"/>
  <c r="GN132" i="1" s="1"/>
  <c r="CZ138" i="1"/>
  <c r="Y138" i="1" s="1"/>
  <c r="GM138" i="1" s="1"/>
  <c r="GN138" i="1" s="1"/>
  <c r="CP140" i="1"/>
  <c r="O140" i="1" s="1"/>
  <c r="GM140" i="1" s="1"/>
  <c r="GN140" i="1" s="1"/>
  <c r="R143" i="1"/>
  <c r="Q143" i="1"/>
  <c r="AD190" i="1" s="1"/>
  <c r="GX143" i="1"/>
  <c r="CJ190" i="1" s="1"/>
  <c r="P143" i="1"/>
  <c r="V143" i="1"/>
  <c r="AI190" i="1" s="1"/>
  <c r="CZ153" i="1"/>
  <c r="Y153" i="1" s="1"/>
  <c r="GM153" i="1" s="1"/>
  <c r="GO153" i="1" s="1"/>
  <c r="AK249" i="1"/>
  <c r="CY487" i="1"/>
  <c r="X487" i="1" s="1"/>
  <c r="CZ118" i="1"/>
  <c r="Y118" i="1" s="1"/>
  <c r="CP129" i="1"/>
  <c r="O129" i="1" s="1"/>
  <c r="GM129" i="1" s="1"/>
  <c r="GN129" i="1" s="1"/>
  <c r="CZ131" i="1"/>
  <c r="Y131" i="1" s="1"/>
  <c r="GM131" i="1" s="1"/>
  <c r="GN131" i="1" s="1"/>
  <c r="CP137" i="1"/>
  <c r="O137" i="1" s="1"/>
  <c r="GM137" i="1" s="1"/>
  <c r="GN137" i="1" s="1"/>
  <c r="CZ139" i="1"/>
  <c r="Y139" i="1" s="1"/>
  <c r="GM139" i="1" s="1"/>
  <c r="GN139" i="1" s="1"/>
  <c r="AB171" i="1"/>
  <c r="DU249" i="1"/>
  <c r="CP225" i="1"/>
  <c r="O225" i="1" s="1"/>
  <c r="BZ492" i="1"/>
  <c r="P516" i="1"/>
  <c r="DO522" i="1"/>
  <c r="CP179" i="1"/>
  <c r="O179" i="1" s="1"/>
  <c r="CP183" i="1"/>
  <c r="O183" i="1" s="1"/>
  <c r="DL492" i="1"/>
  <c r="DY477" i="1"/>
  <c r="CP487" i="1"/>
  <c r="O487" i="1" s="1"/>
  <c r="GM490" i="1"/>
  <c r="GP490" i="1" s="1"/>
  <c r="CY180" i="1"/>
  <c r="X180" i="1" s="1"/>
  <c r="AI249" i="1"/>
  <c r="DV249" i="1"/>
  <c r="FR249" i="1"/>
  <c r="FX77" i="1"/>
  <c r="CP181" i="1"/>
  <c r="O181" i="1" s="1"/>
  <c r="CP227" i="1"/>
  <c r="O227" i="1" s="1"/>
  <c r="GM227" i="1" s="1"/>
  <c r="GN227" i="1" s="1"/>
  <c r="CZ240" i="1"/>
  <c r="Y240" i="1" s="1"/>
  <c r="CY241" i="1"/>
  <c r="X241" i="1" s="1"/>
  <c r="GM241" i="1" s="1"/>
  <c r="GO241" i="1" s="1"/>
  <c r="CZ483" i="1"/>
  <c r="Y483" i="1" s="1"/>
  <c r="CY483" i="1"/>
  <c r="X483" i="1" s="1"/>
  <c r="GM483" i="1" s="1"/>
  <c r="GP483" i="1" s="1"/>
  <c r="EA190" i="1"/>
  <c r="CP168" i="1"/>
  <c r="O168" i="1" s="1"/>
  <c r="GM168" i="1" s="1"/>
  <c r="GO168" i="1" s="1"/>
  <c r="AB172" i="1"/>
  <c r="CP185" i="1"/>
  <c r="O185" i="1" s="1"/>
  <c r="GM185" i="1" s="1"/>
  <c r="GN185" i="1" s="1"/>
  <c r="CD249" i="1"/>
  <c r="DZ249" i="1"/>
  <c r="FU492" i="1"/>
  <c r="CZ481" i="1"/>
  <c r="Y481" i="1" s="1"/>
  <c r="AL492" i="1" s="1"/>
  <c r="CY481" i="1"/>
  <c r="X481" i="1" s="1"/>
  <c r="FT492" i="1"/>
  <c r="CZ489" i="1"/>
  <c r="Y489" i="1" s="1"/>
  <c r="GM489" i="1" s="1"/>
  <c r="GP489" i="1" s="1"/>
  <c r="AW492" i="1"/>
  <c r="CF477" i="1"/>
  <c r="CP229" i="1"/>
  <c r="O229" i="1" s="1"/>
  <c r="AG477" i="1"/>
  <c r="T492" i="1"/>
  <c r="CP481" i="1"/>
  <c r="O481" i="1" s="1"/>
  <c r="GM481" i="1" s="1"/>
  <c r="GP481" i="1" s="1"/>
  <c r="AS477" i="1"/>
  <c r="AS522" i="1"/>
  <c r="F509" i="1"/>
  <c r="DU492" i="1"/>
  <c r="CP480" i="1"/>
  <c r="O480" i="1" s="1"/>
  <c r="AT473" i="1"/>
  <c r="F540" i="1"/>
  <c r="DX249" i="1"/>
  <c r="FY477" i="1"/>
  <c r="EP492" i="1"/>
  <c r="CP240" i="1"/>
  <c r="O240" i="1" s="1"/>
  <c r="GM240" i="1" s="1"/>
  <c r="GO240" i="1" s="1"/>
  <c r="AE492" i="1"/>
  <c r="AF492" i="1"/>
  <c r="CP479" i="1"/>
  <c r="O479" i="1" s="1"/>
  <c r="CP484" i="1"/>
  <c r="O484" i="1" s="1"/>
  <c r="GM484" i="1" s="1"/>
  <c r="GP484" i="1" s="1"/>
  <c r="DK492" i="1"/>
  <c r="ER477" i="1"/>
  <c r="P503" i="1"/>
  <c r="DJ492" i="1"/>
  <c r="DW477" i="1"/>
  <c r="CE492" i="1"/>
  <c r="AC477" i="1"/>
  <c r="DZ492" i="1"/>
  <c r="EI522" i="1"/>
  <c r="CY234" i="1"/>
  <c r="X234" i="1" s="1"/>
  <c r="CP246" i="1"/>
  <c r="O246" i="1" s="1"/>
  <c r="AT477" i="1"/>
  <c r="CY480" i="1"/>
  <c r="X480" i="1" s="1"/>
  <c r="EC492" i="1" s="1"/>
  <c r="L254" i="7" l="1"/>
  <c r="L303" i="7" s="1"/>
  <c r="L260" i="7"/>
  <c r="K40" i="7"/>
  <c r="L140" i="7"/>
  <c r="L289" i="7"/>
  <c r="L218" i="7"/>
  <c r="L138" i="7"/>
  <c r="L136" i="7" s="1"/>
  <c r="L287" i="7"/>
  <c r="L216" i="7"/>
  <c r="L214" i="7" s="1"/>
  <c r="L65" i="7"/>
  <c r="K96" i="7"/>
  <c r="I96" i="7" s="1"/>
  <c r="K112" i="7"/>
  <c r="I112" i="7" s="1"/>
  <c r="L245" i="7"/>
  <c r="L109" i="7"/>
  <c r="L233" i="7"/>
  <c r="L231" i="7" s="1"/>
  <c r="L229" i="7" s="1"/>
  <c r="AN69" i="7"/>
  <c r="AN131" i="7"/>
  <c r="K131" i="7"/>
  <c r="I131" i="7" s="1"/>
  <c r="L127" i="7"/>
  <c r="L147" i="7"/>
  <c r="K39" i="7"/>
  <c r="L135" i="7"/>
  <c r="L133" i="7" s="1"/>
  <c r="L157" i="7" s="1"/>
  <c r="L296" i="7"/>
  <c r="L284" i="7"/>
  <c r="L225" i="7"/>
  <c r="L66" i="7"/>
  <c r="L213" i="7"/>
  <c r="AD109" i="1"/>
  <c r="Q190" i="1"/>
  <c r="Q249" i="1"/>
  <c r="AD222" i="1"/>
  <c r="AK109" i="1"/>
  <c r="X190" i="1"/>
  <c r="AJ222" i="1"/>
  <c r="W249" i="1"/>
  <c r="V190" i="1"/>
  <c r="AI109" i="1"/>
  <c r="Y492" i="1"/>
  <c r="AL477" i="1"/>
  <c r="Y249" i="1"/>
  <c r="AL222" i="1"/>
  <c r="GN115" i="1"/>
  <c r="CB190" i="1" s="1"/>
  <c r="DK190" i="1"/>
  <c r="DX109" i="1"/>
  <c r="DH190" i="1"/>
  <c r="FZ190" i="1"/>
  <c r="FW190" i="1"/>
  <c r="FX190" i="1"/>
  <c r="DU109" i="1"/>
  <c r="F534" i="1"/>
  <c r="Q473" i="1"/>
  <c r="DJ429" i="1"/>
  <c r="P91" i="1"/>
  <c r="DJ26" i="1"/>
  <c r="GM121" i="1"/>
  <c r="GN121" i="1" s="1"/>
  <c r="V249" i="1"/>
  <c r="AI222" i="1"/>
  <c r="ES564" i="1"/>
  <c r="P449" i="1"/>
  <c r="ES22" i="1"/>
  <c r="P504" i="1"/>
  <c r="DI477" i="1"/>
  <c r="DI522" i="1"/>
  <c r="AE222" i="1"/>
  <c r="R249" i="1"/>
  <c r="GM120" i="1"/>
  <c r="GN120" i="1" s="1"/>
  <c r="DJ522" i="1"/>
  <c r="P506" i="1"/>
  <c r="DJ477" i="1"/>
  <c r="GM229" i="1"/>
  <c r="GO229" i="1" s="1"/>
  <c r="FU249" i="1" s="1"/>
  <c r="FV109" i="1"/>
  <c r="EM190" i="1"/>
  <c r="AV77" i="1"/>
  <c r="CE26" i="1"/>
  <c r="DJ249" i="1"/>
  <c r="DW222" i="1"/>
  <c r="ER190" i="1"/>
  <c r="GA109" i="1"/>
  <c r="GM151" i="1"/>
  <c r="GO151" i="1" s="1"/>
  <c r="EK26" i="1"/>
  <c r="P94" i="1"/>
  <c r="AF222" i="1"/>
  <c r="S249" i="1"/>
  <c r="P95" i="1"/>
  <c r="EL26" i="1"/>
  <c r="AF109" i="1"/>
  <c r="S190" i="1"/>
  <c r="GA249" i="1"/>
  <c r="EI249" i="1"/>
  <c r="FY249" i="1"/>
  <c r="FR222" i="1"/>
  <c r="AU190" i="1"/>
  <c r="CD109" i="1"/>
  <c r="AV492" i="1"/>
  <c r="CE477" i="1"/>
  <c r="F513" i="1"/>
  <c r="T522" i="1"/>
  <c r="T477" i="1"/>
  <c r="DI249" i="1"/>
  <c r="DV222" i="1"/>
  <c r="DT249" i="1"/>
  <c r="GM225" i="1"/>
  <c r="DY222" i="1"/>
  <c r="DL249" i="1"/>
  <c r="EC249" i="1"/>
  <c r="DN522" i="1"/>
  <c r="P515" i="1"/>
  <c r="DN477" i="1"/>
  <c r="ED190" i="1"/>
  <c r="EP190" i="1"/>
  <c r="FY109" i="1"/>
  <c r="DK26" i="1"/>
  <c r="P92" i="1"/>
  <c r="DX222" i="1"/>
  <c r="DK249" i="1"/>
  <c r="DH249" i="1"/>
  <c r="FZ249" i="1"/>
  <c r="FX249" i="1"/>
  <c r="DU222" i="1"/>
  <c r="FW249" i="1"/>
  <c r="ED249" i="1"/>
  <c r="F525" i="1"/>
  <c r="P473" i="1"/>
  <c r="GM113" i="1"/>
  <c r="GN113" i="1" s="1"/>
  <c r="GM135" i="1"/>
  <c r="GN135" i="1" s="1"/>
  <c r="P200" i="1"/>
  <c r="EI109" i="1"/>
  <c r="U109" i="1"/>
  <c r="F212" i="1"/>
  <c r="EA109" i="1"/>
  <c r="DN190" i="1"/>
  <c r="AC190" i="1"/>
  <c r="O143" i="1"/>
  <c r="GM143" i="1" s="1"/>
  <c r="GO143" i="1" s="1"/>
  <c r="GM114" i="1"/>
  <c r="GN114" i="1" s="1"/>
  <c r="ER77" i="1"/>
  <c r="GA26" i="1"/>
  <c r="GM56" i="1"/>
  <c r="GO56" i="1" s="1"/>
  <c r="CI249" i="1"/>
  <c r="CG249" i="1"/>
  <c r="AQ249" i="1"/>
  <c r="BZ222" i="1"/>
  <c r="GM184" i="1"/>
  <c r="GO184" i="1" s="1"/>
  <c r="F214" i="1"/>
  <c r="W109" i="1"/>
  <c r="T249" i="1"/>
  <c r="AG222" i="1"/>
  <c r="P105" i="1"/>
  <c r="EJ26" i="1"/>
  <c r="EO77" i="1"/>
  <c r="FX26" i="1"/>
  <c r="U249" i="1"/>
  <c r="AH222" i="1"/>
  <c r="EP77" i="1"/>
  <c r="FY26" i="1"/>
  <c r="P499" i="1"/>
  <c r="EP522" i="1"/>
  <c r="EP477" i="1"/>
  <c r="X249" i="1"/>
  <c r="AK222" i="1"/>
  <c r="F498" i="1"/>
  <c r="AW522" i="1"/>
  <c r="AW477" i="1"/>
  <c r="GM487" i="1"/>
  <c r="GP487" i="1" s="1"/>
  <c r="DK477" i="1"/>
  <c r="P507" i="1"/>
  <c r="DK522" i="1"/>
  <c r="DO249" i="1"/>
  <c r="EB222" i="1"/>
  <c r="EI429" i="1"/>
  <c r="P87" i="1"/>
  <c r="EI26" i="1"/>
  <c r="DU477" i="1"/>
  <c r="DH492" i="1"/>
  <c r="FW492" i="1"/>
  <c r="FZ492" i="1"/>
  <c r="FX492" i="1"/>
  <c r="EC109" i="1"/>
  <c r="DP190" i="1"/>
  <c r="AB492" i="1"/>
  <c r="GM479" i="1"/>
  <c r="AK492" i="1"/>
  <c r="GM183" i="1"/>
  <c r="GO183" i="1" s="1"/>
  <c r="CE249" i="1"/>
  <c r="CH249" i="1"/>
  <c r="CF249" i="1"/>
  <c r="AC222" i="1"/>
  <c r="P249" i="1"/>
  <c r="CI190" i="1"/>
  <c r="CG190" i="1"/>
  <c r="BZ109" i="1"/>
  <c r="AQ190" i="1"/>
  <c r="DZ222" i="1"/>
  <c r="DM249" i="1"/>
  <c r="CG492" i="1"/>
  <c r="CI492" i="1"/>
  <c r="BZ477" i="1"/>
  <c r="AQ492" i="1"/>
  <c r="DQ522" i="1"/>
  <c r="P519" i="1"/>
  <c r="DQ477" i="1"/>
  <c r="GM116" i="1"/>
  <c r="DT190" i="1"/>
  <c r="EC477" i="1"/>
  <c r="DP492" i="1"/>
  <c r="EA222" i="1"/>
  <c r="DN249" i="1"/>
  <c r="DT492" i="1"/>
  <c r="GM480" i="1"/>
  <c r="CY52" i="1"/>
  <c r="X52" i="1" s="1"/>
  <c r="CZ52" i="1"/>
  <c r="Y52" i="1" s="1"/>
  <c r="AB249" i="1"/>
  <c r="GM224" i="1"/>
  <c r="DI190" i="1"/>
  <c r="DV109" i="1"/>
  <c r="S429" i="1"/>
  <c r="S26" i="1"/>
  <c r="F92" i="1"/>
  <c r="P532" i="1"/>
  <c r="EI473" i="1"/>
  <c r="GM179" i="1"/>
  <c r="GN179" i="1" s="1"/>
  <c r="EL190" i="1"/>
  <c r="FU109" i="1"/>
  <c r="AW77" i="1"/>
  <c r="CF26" i="1"/>
  <c r="F516" i="1"/>
  <c r="W522" i="1"/>
  <c r="W477" i="1"/>
  <c r="CJ222" i="1"/>
  <c r="BA249" i="1"/>
  <c r="DY109" i="1"/>
  <c r="DL190" i="1"/>
  <c r="T109" i="1"/>
  <c r="F211" i="1"/>
  <c r="T429" i="1"/>
  <c r="CY48" i="1"/>
  <c r="X48" i="1" s="1"/>
  <c r="GM48" i="1" s="1"/>
  <c r="GN48" i="1" s="1"/>
  <c r="CZ48" i="1"/>
  <c r="Y48" i="1" s="1"/>
  <c r="DO109" i="1"/>
  <c r="P214" i="1"/>
  <c r="DZ477" i="1"/>
  <c r="DM492" i="1"/>
  <c r="CD222" i="1"/>
  <c r="AU249" i="1"/>
  <c r="CJ109" i="1"/>
  <c r="BA190" i="1"/>
  <c r="P268" i="1"/>
  <c r="EM222" i="1"/>
  <c r="AE109" i="1"/>
  <c r="R190" i="1"/>
  <c r="F80" i="1"/>
  <c r="P26" i="1"/>
  <c r="GM50" i="1"/>
  <c r="GN50" i="1" s="1"/>
  <c r="GM246" i="1"/>
  <c r="GN246" i="1" s="1"/>
  <c r="EK492" i="1"/>
  <c r="FT477" i="1"/>
  <c r="DL522" i="1"/>
  <c r="P513" i="1"/>
  <c r="DL477" i="1"/>
  <c r="CP52" i="1"/>
  <c r="O52" i="1" s="1"/>
  <c r="GM52" i="1" s="1"/>
  <c r="GN52" i="1" s="1"/>
  <c r="AF477" i="1"/>
  <c r="S492" i="1"/>
  <c r="CH492" i="1"/>
  <c r="AE477" i="1"/>
  <c r="R492" i="1"/>
  <c r="F539" i="1"/>
  <c r="AS473" i="1"/>
  <c r="EL492" i="1"/>
  <c r="FU477" i="1"/>
  <c r="GM181" i="1"/>
  <c r="GN181" i="1" s="1"/>
  <c r="DO473" i="1"/>
  <c r="P546" i="1"/>
  <c r="GM175" i="1"/>
  <c r="GO175" i="1" s="1"/>
  <c r="U522" i="1"/>
  <c r="F514" i="1"/>
  <c r="U477" i="1"/>
  <c r="AL190" i="1"/>
  <c r="GM127" i="1"/>
  <c r="GN127" i="1" s="1"/>
  <c r="DJ190" i="1"/>
  <c r="DW109" i="1"/>
  <c r="GM66" i="1"/>
  <c r="GN66" i="1" s="1"/>
  <c r="V522" i="1"/>
  <c r="V477" i="1"/>
  <c r="F515" i="1"/>
  <c r="GM230" i="1"/>
  <c r="GO230" i="1" s="1"/>
  <c r="CC249" i="1" s="1"/>
  <c r="GM141" i="1"/>
  <c r="GO141" i="1" s="1"/>
  <c r="L285" i="7" l="1"/>
  <c r="L282" i="7" s="1"/>
  <c r="L211" i="7"/>
  <c r="L209" i="7" s="1"/>
  <c r="L280" i="7" s="1"/>
  <c r="P209" i="1"/>
  <c r="EM109" i="1"/>
  <c r="EM429" i="1"/>
  <c r="Y522" i="1"/>
  <c r="F519" i="1"/>
  <c r="Y477" i="1"/>
  <c r="S109" i="1"/>
  <c r="F205" i="1"/>
  <c r="AY492" i="1"/>
  <c r="CH477" i="1"/>
  <c r="P216" i="1"/>
  <c r="DP109" i="1"/>
  <c r="U222" i="1"/>
  <c r="F271" i="1"/>
  <c r="P549" i="1"/>
  <c r="DQ473" i="1"/>
  <c r="DN473" i="1"/>
  <c r="P545" i="1"/>
  <c r="V473" i="1"/>
  <c r="F545" i="1"/>
  <c r="P208" i="1"/>
  <c r="EL109" i="1"/>
  <c r="AW249" i="1"/>
  <c r="CF222" i="1"/>
  <c r="AW473" i="1"/>
  <c r="F528" i="1"/>
  <c r="F259" i="1"/>
  <c r="AQ222" i="1"/>
  <c r="DH222" i="1"/>
  <c r="P252" i="1"/>
  <c r="P537" i="1"/>
  <c r="DK473" i="1"/>
  <c r="F82" i="1"/>
  <c r="AV26" i="1"/>
  <c r="EN492" i="1"/>
  <c r="FW477" i="1"/>
  <c r="FZ222" i="1"/>
  <c r="EQ249" i="1"/>
  <c r="AV522" i="1"/>
  <c r="AV477" i="1"/>
  <c r="F497" i="1"/>
  <c r="F264" i="1"/>
  <c r="S222" i="1"/>
  <c r="EO190" i="1"/>
  <c r="FX109" i="1"/>
  <c r="AQ477" i="1"/>
  <c r="F502" i="1"/>
  <c r="AQ522" i="1"/>
  <c r="DH477" i="1"/>
  <c r="P495" i="1"/>
  <c r="DH522" i="1"/>
  <c r="P83" i="1"/>
  <c r="EO26" i="1"/>
  <c r="DP249" i="1"/>
  <c r="EC222" i="1"/>
  <c r="EN190" i="1"/>
  <c r="FW109" i="1"/>
  <c r="P543" i="1"/>
  <c r="DL473" i="1"/>
  <c r="F210" i="1"/>
  <c r="BA109" i="1"/>
  <c r="BA429" i="1"/>
  <c r="FS492" i="1"/>
  <c r="GP480" i="1"/>
  <c r="FV492" i="1" s="1"/>
  <c r="AY249" i="1"/>
  <c r="CH222" i="1"/>
  <c r="AX249" i="1"/>
  <c r="CG222" i="1"/>
  <c r="P264" i="1"/>
  <c r="DK222" i="1"/>
  <c r="DL222" i="1"/>
  <c r="P270" i="1"/>
  <c r="F209" i="1"/>
  <c r="AU109" i="1"/>
  <c r="AU429" i="1"/>
  <c r="EL249" i="1"/>
  <c r="FU222" i="1"/>
  <c r="P584" i="1"/>
  <c r="ES18" i="1"/>
  <c r="EQ190" i="1"/>
  <c r="FZ109" i="1"/>
  <c r="F213" i="1"/>
  <c r="V109" i="1"/>
  <c r="V429" i="1"/>
  <c r="P273" i="1"/>
  <c r="DO222" i="1"/>
  <c r="DO429" i="1"/>
  <c r="W473" i="1"/>
  <c r="F546" i="1"/>
  <c r="DT477" i="1"/>
  <c r="DG492" i="1"/>
  <c r="S564" i="1"/>
  <c r="F444" i="1"/>
  <c r="S22" i="1"/>
  <c r="P261" i="1"/>
  <c r="DI222" i="1"/>
  <c r="O249" i="1"/>
  <c r="AB222" i="1"/>
  <c r="U429" i="1"/>
  <c r="AV249" i="1"/>
  <c r="CE222" i="1"/>
  <c r="W222" i="1"/>
  <c r="F273" i="1"/>
  <c r="W429" i="1"/>
  <c r="F275" i="1"/>
  <c r="X222" i="1"/>
  <c r="FY222" i="1"/>
  <c r="EP249" i="1"/>
  <c r="AB477" i="1"/>
  <c r="O492" i="1"/>
  <c r="P201" i="1"/>
  <c r="ER109" i="1"/>
  <c r="F83" i="1"/>
  <c r="AW26" i="1"/>
  <c r="EQ492" i="1"/>
  <c r="FZ477" i="1"/>
  <c r="FX222" i="1"/>
  <c r="EO249" i="1"/>
  <c r="T564" i="1"/>
  <c r="F450" i="1"/>
  <c r="T22" i="1"/>
  <c r="P510" i="1"/>
  <c r="EL477" i="1"/>
  <c r="EL522" i="1"/>
  <c r="AZ492" i="1"/>
  <c r="CI477" i="1"/>
  <c r="AZ249" i="1"/>
  <c r="CI222" i="1"/>
  <c r="P193" i="1"/>
  <c r="DH109" i="1"/>
  <c r="DH429" i="1"/>
  <c r="P509" i="1"/>
  <c r="EK522" i="1"/>
  <c r="EK477" i="1"/>
  <c r="P272" i="1"/>
  <c r="DN222" i="1"/>
  <c r="FS249" i="1"/>
  <c r="GN225" i="1"/>
  <c r="FT249" i="1" s="1"/>
  <c r="F269" i="1"/>
  <c r="BA222" i="1"/>
  <c r="P271" i="1"/>
  <c r="DM222" i="1"/>
  <c r="DM429" i="1"/>
  <c r="X492" i="1"/>
  <c r="AK477" i="1"/>
  <c r="EI564" i="1"/>
  <c r="P439" i="1"/>
  <c r="EI22" i="1"/>
  <c r="DG249" i="1"/>
  <c r="DT222" i="1"/>
  <c r="P259" i="1"/>
  <c r="EI222" i="1"/>
  <c r="P536" i="1"/>
  <c r="DJ473" i="1"/>
  <c r="F216" i="1"/>
  <c r="X109" i="1"/>
  <c r="X429" i="1"/>
  <c r="DG190" i="1"/>
  <c r="DT109" i="1"/>
  <c r="F252" i="1"/>
  <c r="P222" i="1"/>
  <c r="DL109" i="1"/>
  <c r="P211" i="1"/>
  <c r="DL429" i="1"/>
  <c r="DJ109" i="1"/>
  <c r="P204" i="1"/>
  <c r="F268" i="1"/>
  <c r="AU222" i="1"/>
  <c r="AX492" i="1"/>
  <c r="CG477" i="1"/>
  <c r="F272" i="1"/>
  <c r="V222" i="1"/>
  <c r="AL109" i="1"/>
  <c r="Y190" i="1"/>
  <c r="R477" i="1"/>
  <c r="F506" i="1"/>
  <c r="R522" i="1"/>
  <c r="DM522" i="1"/>
  <c r="P514" i="1"/>
  <c r="DM477" i="1"/>
  <c r="DP522" i="1"/>
  <c r="DP477" i="1"/>
  <c r="P518" i="1"/>
  <c r="GP479" i="1"/>
  <c r="CD492" i="1" s="1"/>
  <c r="CA492" i="1"/>
  <c r="EP473" i="1"/>
  <c r="P529" i="1"/>
  <c r="T222" i="1"/>
  <c r="F270" i="1"/>
  <c r="P88" i="1"/>
  <c r="ER26" i="1"/>
  <c r="DK429" i="1"/>
  <c r="ER249" i="1"/>
  <c r="GA222" i="1"/>
  <c r="DK109" i="1"/>
  <c r="P205" i="1"/>
  <c r="CB109" i="1"/>
  <c r="AS190" i="1"/>
  <c r="CA190" i="1"/>
  <c r="F261" i="1"/>
  <c r="Q222" i="1"/>
  <c r="AQ109" i="1"/>
  <c r="F200" i="1"/>
  <c r="AQ429" i="1"/>
  <c r="R222" i="1"/>
  <c r="F263" i="1"/>
  <c r="CC190" i="1"/>
  <c r="P202" i="1"/>
  <c r="DI109" i="1"/>
  <c r="DI429" i="1"/>
  <c r="EP429" i="1"/>
  <c r="P84" i="1"/>
  <c r="EP26" i="1"/>
  <c r="DQ190" i="1"/>
  <c r="ED109" i="1"/>
  <c r="F543" i="1"/>
  <c r="T473" i="1"/>
  <c r="EL429" i="1"/>
  <c r="DJ222" i="1"/>
  <c r="P263" i="1"/>
  <c r="P534" i="1"/>
  <c r="DI473" i="1"/>
  <c r="F202" i="1"/>
  <c r="Q109" i="1"/>
  <c r="Q429" i="1"/>
  <c r="DQ249" i="1"/>
  <c r="ED222" i="1"/>
  <c r="EP109" i="1"/>
  <c r="P197" i="1"/>
  <c r="P443" i="1"/>
  <c r="DJ564" i="1"/>
  <c r="DJ22" i="1"/>
  <c r="F544" i="1"/>
  <c r="U473" i="1"/>
  <c r="S477" i="1"/>
  <c r="S522" i="1"/>
  <c r="F507" i="1"/>
  <c r="FS190" i="1"/>
  <c r="GN116" i="1"/>
  <c r="FT190" i="1" s="1"/>
  <c r="AX190" i="1"/>
  <c r="CG109" i="1"/>
  <c r="AB190" i="1"/>
  <c r="CH190" i="1"/>
  <c r="CE190" i="1"/>
  <c r="P190" i="1"/>
  <c r="CF190" i="1"/>
  <c r="AC109" i="1"/>
  <c r="EN249" i="1"/>
  <c r="FW222" i="1"/>
  <c r="CC222" i="1"/>
  <c r="AT249" i="1"/>
  <c r="R109" i="1"/>
  <c r="F204" i="1"/>
  <c r="R429" i="1"/>
  <c r="CA249" i="1"/>
  <c r="GN224" i="1"/>
  <c r="CB249" i="1" s="1"/>
  <c r="AZ190" i="1"/>
  <c r="CI109" i="1"/>
  <c r="FX477" i="1"/>
  <c r="EO492" i="1"/>
  <c r="P213" i="1"/>
  <c r="DN109" i="1"/>
  <c r="DN429" i="1"/>
  <c r="F276" i="1"/>
  <c r="Y222" i="1"/>
  <c r="CA109" i="1" l="1"/>
  <c r="AR190" i="1"/>
  <c r="EQ477" i="1"/>
  <c r="EQ522" i="1"/>
  <c r="P500" i="1"/>
  <c r="P195" i="1"/>
  <c r="EN109" i="1"/>
  <c r="EN429" i="1"/>
  <c r="F201" i="1"/>
  <c r="AZ109" i="1"/>
  <c r="AZ429" i="1"/>
  <c r="F217" i="1"/>
  <c r="Y109" i="1"/>
  <c r="Y429" i="1"/>
  <c r="EK249" i="1"/>
  <c r="FT222" i="1"/>
  <c r="DG477" i="1"/>
  <c r="P494" i="1"/>
  <c r="DG522" i="1"/>
  <c r="AX222" i="1"/>
  <c r="F256" i="1"/>
  <c r="EO109" i="1"/>
  <c r="P196" i="1"/>
  <c r="J16" i="2"/>
  <c r="CA477" i="1"/>
  <c r="AR492" i="1"/>
  <c r="P251" i="1"/>
  <c r="DG222" i="1"/>
  <c r="EJ249" i="1"/>
  <c r="FS222" i="1"/>
  <c r="AZ522" i="1"/>
  <c r="AZ477" i="1"/>
  <c r="F503" i="1"/>
  <c r="DP222" i="1"/>
  <c r="P275" i="1"/>
  <c r="AY522" i="1"/>
  <c r="AY477" i="1"/>
  <c r="F500" i="1"/>
  <c r="DL564" i="1"/>
  <c r="P450" i="1"/>
  <c r="DL22" i="1"/>
  <c r="F579" i="1"/>
  <c r="S18" i="1"/>
  <c r="F193" i="1"/>
  <c r="P109" i="1"/>
  <c r="P429" i="1"/>
  <c r="AT190" i="1"/>
  <c r="CC109" i="1"/>
  <c r="CD477" i="1"/>
  <c r="AU492" i="1"/>
  <c r="EL473" i="1"/>
  <c r="P540" i="1"/>
  <c r="AY222" i="1"/>
  <c r="F257" i="1"/>
  <c r="DI564" i="1"/>
  <c r="P441" i="1"/>
  <c r="DI22" i="1"/>
  <c r="O190" i="1"/>
  <c r="AB109" i="1"/>
  <c r="P267" i="1"/>
  <c r="EL222" i="1"/>
  <c r="AW222" i="1"/>
  <c r="F255" i="1"/>
  <c r="F453" i="1"/>
  <c r="W564" i="1"/>
  <c r="W22" i="1"/>
  <c r="AV190" i="1"/>
  <c r="CE109" i="1"/>
  <c r="R564" i="1"/>
  <c r="R22" i="1"/>
  <c r="F443" i="1"/>
  <c r="EM492" i="1"/>
  <c r="FV477" i="1"/>
  <c r="P574" i="1"/>
  <c r="EI18" i="1"/>
  <c r="U564" i="1"/>
  <c r="F451" i="1"/>
  <c r="U22" i="1"/>
  <c r="P453" i="1"/>
  <c r="DO564" i="1"/>
  <c r="DO22" i="1"/>
  <c r="F448" i="1"/>
  <c r="AU22" i="1"/>
  <c r="EJ492" i="1"/>
  <c r="FS477" i="1"/>
  <c r="EO429" i="1"/>
  <c r="AW190" i="1"/>
  <c r="CF109" i="1"/>
  <c r="CB222" i="1"/>
  <c r="AS249" i="1"/>
  <c r="AY190" i="1"/>
  <c r="CH109" i="1"/>
  <c r="P192" i="1"/>
  <c r="DG109" i="1"/>
  <c r="DG429" i="1"/>
  <c r="F197" i="1"/>
  <c r="AX109" i="1"/>
  <c r="AX429" i="1"/>
  <c r="AQ564" i="1"/>
  <c r="F439" i="1"/>
  <c r="AQ22" i="1"/>
  <c r="DK564" i="1"/>
  <c r="P444" i="1"/>
  <c r="Y16" i="2" s="1"/>
  <c r="DK22" i="1"/>
  <c r="DP473" i="1"/>
  <c r="P548" i="1"/>
  <c r="AX522" i="1"/>
  <c r="F499" i="1"/>
  <c r="AX477" i="1"/>
  <c r="F455" i="1"/>
  <c r="X22" i="1"/>
  <c r="P539" i="1"/>
  <c r="EK473" i="1"/>
  <c r="O477" i="1"/>
  <c r="O522" i="1"/>
  <c r="F494" i="1"/>
  <c r="BA564" i="1"/>
  <c r="F449" i="1"/>
  <c r="BA22" i="1"/>
  <c r="P525" i="1"/>
  <c r="DH473" i="1"/>
  <c r="AV473" i="1"/>
  <c r="F527" i="1"/>
  <c r="P436" i="1"/>
  <c r="EP564" i="1"/>
  <c r="EP22" i="1"/>
  <c r="F207" i="1"/>
  <c r="AS109" i="1"/>
  <c r="AS429" i="1"/>
  <c r="F260" i="1"/>
  <c r="AZ222" i="1"/>
  <c r="P198" i="1"/>
  <c r="EQ109" i="1"/>
  <c r="EQ429" i="1"/>
  <c r="CA222" i="1"/>
  <c r="AR249" i="1"/>
  <c r="P578" i="1"/>
  <c r="DJ18" i="1"/>
  <c r="EL564" i="1"/>
  <c r="P447" i="1"/>
  <c r="U16" i="2" s="1"/>
  <c r="EL22" i="1"/>
  <c r="F254" i="1"/>
  <c r="AV222" i="1"/>
  <c r="P260" i="1"/>
  <c r="ER222" i="1"/>
  <c r="P452" i="1"/>
  <c r="DN564" i="1"/>
  <c r="DN22" i="1"/>
  <c r="AT222" i="1"/>
  <c r="F267" i="1"/>
  <c r="FT109" i="1"/>
  <c r="EK190" i="1"/>
  <c r="X522" i="1"/>
  <c r="X564" i="1" s="1"/>
  <c r="F518" i="1"/>
  <c r="X477" i="1"/>
  <c r="F251" i="1"/>
  <c r="O222" i="1"/>
  <c r="EQ222" i="1"/>
  <c r="P257" i="1"/>
  <c r="F549" i="1"/>
  <c r="Y473" i="1"/>
  <c r="EJ190" i="1"/>
  <c r="FS109" i="1"/>
  <c r="P276" i="1"/>
  <c r="DQ222" i="1"/>
  <c r="P217" i="1"/>
  <c r="DQ109" i="1"/>
  <c r="DQ429" i="1"/>
  <c r="P451" i="1"/>
  <c r="DM564" i="1"/>
  <c r="DM22" i="1"/>
  <c r="DH564" i="1"/>
  <c r="DH22" i="1"/>
  <c r="P432" i="1"/>
  <c r="F585" i="1"/>
  <c r="T18" i="1"/>
  <c r="EP222" i="1"/>
  <c r="P256" i="1"/>
  <c r="F452" i="1"/>
  <c r="V564" i="1"/>
  <c r="V22" i="1"/>
  <c r="P448" i="1"/>
  <c r="EM22" i="1"/>
  <c r="F441" i="1"/>
  <c r="Q564" i="1"/>
  <c r="Q22" i="1"/>
  <c r="ER429" i="1"/>
  <c r="DM473" i="1"/>
  <c r="P544" i="1"/>
  <c r="P255" i="1"/>
  <c r="EO222" i="1"/>
  <c r="F532" i="1"/>
  <c r="AQ473" i="1"/>
  <c r="EO522" i="1"/>
  <c r="P498" i="1"/>
  <c r="EO477" i="1"/>
  <c r="P254" i="1"/>
  <c r="EN222" i="1"/>
  <c r="F537" i="1"/>
  <c r="S473" i="1"/>
  <c r="R473" i="1"/>
  <c r="F536" i="1"/>
  <c r="EN522" i="1"/>
  <c r="P497" i="1"/>
  <c r="EN477" i="1"/>
  <c r="DP429" i="1"/>
  <c r="F590" i="1" l="1"/>
  <c r="X18" i="1"/>
  <c r="EM522" i="1"/>
  <c r="P511" i="1"/>
  <c r="EM477" i="1"/>
  <c r="F440" i="1"/>
  <c r="AZ564" i="1"/>
  <c r="AZ22" i="1"/>
  <c r="P207" i="1"/>
  <c r="EK109" i="1"/>
  <c r="EK429" i="1"/>
  <c r="F524" i="1"/>
  <c r="O473" i="1"/>
  <c r="F584" i="1"/>
  <c r="BA18" i="1"/>
  <c r="F192" i="1"/>
  <c r="O109" i="1"/>
  <c r="O429" i="1"/>
  <c r="P582" i="1"/>
  <c r="EL18" i="1"/>
  <c r="F578" i="1"/>
  <c r="R18" i="1"/>
  <c r="EJ109" i="1"/>
  <c r="P218" i="1"/>
  <c r="EJ429" i="1"/>
  <c r="F198" i="1"/>
  <c r="AY109" i="1"/>
  <c r="AY429" i="1"/>
  <c r="P588" i="1"/>
  <c r="DO18" i="1"/>
  <c r="P434" i="1"/>
  <c r="EN564" i="1"/>
  <c r="EN22" i="1"/>
  <c r="DG564" i="1"/>
  <c r="P431" i="1"/>
  <c r="DG22" i="1"/>
  <c r="AS564" i="1"/>
  <c r="F446" i="1"/>
  <c r="E16" i="2" s="1"/>
  <c r="AS22" i="1"/>
  <c r="F576" i="1"/>
  <c r="Q18" i="1"/>
  <c r="P571" i="1"/>
  <c r="EP18" i="1"/>
  <c r="P579" i="1"/>
  <c r="DK18" i="1"/>
  <c r="F266" i="1"/>
  <c r="AS222" i="1"/>
  <c r="F195" i="1"/>
  <c r="AV109" i="1"/>
  <c r="AV429" i="1"/>
  <c r="P576" i="1"/>
  <c r="DI18" i="1"/>
  <c r="F533" i="1"/>
  <c r="AZ473" i="1"/>
  <c r="DG473" i="1"/>
  <c r="P524" i="1"/>
  <c r="F208" i="1"/>
  <c r="AT109" i="1"/>
  <c r="AT429" i="1"/>
  <c r="P567" i="1"/>
  <c r="DH18" i="1"/>
  <c r="W16" i="2"/>
  <c r="P467" i="1"/>
  <c r="P468" i="1" s="1"/>
  <c r="P587" i="1"/>
  <c r="DN18" i="1"/>
  <c r="P437" i="1"/>
  <c r="EQ564" i="1"/>
  <c r="EQ22" i="1"/>
  <c r="F574" i="1"/>
  <c r="AQ18" i="1"/>
  <c r="F196" i="1"/>
  <c r="AW109" i="1"/>
  <c r="AW429" i="1"/>
  <c r="F586" i="1"/>
  <c r="U18" i="1"/>
  <c r="P530" i="1"/>
  <c r="EQ473" i="1"/>
  <c r="AX473" i="1"/>
  <c r="F529" i="1"/>
  <c r="F530" i="1"/>
  <c r="AY473" i="1"/>
  <c r="F467" i="1"/>
  <c r="F468" i="1" s="1"/>
  <c r="H16" i="2"/>
  <c r="P440" i="1"/>
  <c r="ER564" i="1"/>
  <c r="ER22" i="1"/>
  <c r="P564" i="1"/>
  <c r="F432" i="1"/>
  <c r="P22" i="1"/>
  <c r="F277" i="1"/>
  <c r="AR222" i="1"/>
  <c r="DP564" i="1"/>
  <c r="P455" i="1"/>
  <c r="DP22" i="1"/>
  <c r="P528" i="1"/>
  <c r="EO473" i="1"/>
  <c r="W18" i="1"/>
  <c r="F588" i="1"/>
  <c r="P277" i="1"/>
  <c r="EJ222" i="1"/>
  <c r="DM18" i="1"/>
  <c r="P586" i="1"/>
  <c r="F436" i="1"/>
  <c r="AX564" i="1"/>
  <c r="AX22" i="1"/>
  <c r="P435" i="1"/>
  <c r="EO564" i="1"/>
  <c r="EO22" i="1"/>
  <c r="P585" i="1"/>
  <c r="DL18" i="1"/>
  <c r="P266" i="1"/>
  <c r="EK222" i="1"/>
  <c r="X473" i="1"/>
  <c r="F548" i="1"/>
  <c r="EN473" i="1"/>
  <c r="P527" i="1"/>
  <c r="V18" i="1"/>
  <c r="F587" i="1"/>
  <c r="DQ564" i="1"/>
  <c r="P456" i="1"/>
  <c r="DQ22" i="1"/>
  <c r="F511" i="1"/>
  <c r="AU522" i="1"/>
  <c r="AU477" i="1"/>
  <c r="F520" i="1"/>
  <c r="AR477" i="1"/>
  <c r="AR522" i="1"/>
  <c r="Y564" i="1"/>
  <c r="F456" i="1"/>
  <c r="Y22" i="1"/>
  <c r="F218" i="1"/>
  <c r="AR109" i="1"/>
  <c r="AR429" i="1"/>
  <c r="EJ522" i="1"/>
  <c r="P520" i="1"/>
  <c r="EJ477" i="1"/>
  <c r="P591" i="1" l="1"/>
  <c r="DQ18" i="1"/>
  <c r="P446" i="1"/>
  <c r="T16" i="2" s="1"/>
  <c r="X16" i="2" s="1"/>
  <c r="AC16" i="2" s="1"/>
  <c r="EK564" i="1"/>
  <c r="EK22" i="1"/>
  <c r="P566" i="1"/>
  <c r="DG18" i="1"/>
  <c r="F591" i="1"/>
  <c r="Y18" i="1"/>
  <c r="F571" i="1"/>
  <c r="AX18" i="1"/>
  <c r="P590" i="1"/>
  <c r="DP18" i="1"/>
  <c r="P569" i="1"/>
  <c r="EN18" i="1"/>
  <c r="F447" i="1"/>
  <c r="F16" i="2" s="1"/>
  <c r="AT564" i="1"/>
  <c r="AT22" i="1"/>
  <c r="P572" i="1"/>
  <c r="EQ18" i="1"/>
  <c r="P570" i="1"/>
  <c r="EO18" i="1"/>
  <c r="F550" i="1"/>
  <c r="F552" i="1" s="1"/>
  <c r="AR473" i="1"/>
  <c r="F575" i="1"/>
  <c r="AZ18" i="1"/>
  <c r="F431" i="1"/>
  <c r="O564" i="1"/>
  <c r="O22" i="1"/>
  <c r="F437" i="1"/>
  <c r="AY564" i="1"/>
  <c r="AY22" i="1"/>
  <c r="AU473" i="1"/>
  <c r="F541" i="1"/>
  <c r="F560" i="1" s="1"/>
  <c r="F561" i="1" s="1"/>
  <c r="AU564" i="1"/>
  <c r="EM473" i="1"/>
  <c r="P541" i="1"/>
  <c r="P560" i="1" s="1"/>
  <c r="P561" i="1" s="1"/>
  <c r="EM564" i="1"/>
  <c r="F567" i="1"/>
  <c r="P18" i="1"/>
  <c r="P550" i="1"/>
  <c r="P552" i="1" s="1"/>
  <c r="EJ473" i="1"/>
  <c r="F434" i="1"/>
  <c r="AV564" i="1"/>
  <c r="AV22" i="1"/>
  <c r="I16" i="2"/>
  <c r="N16" i="2" s="1"/>
  <c r="AR564" i="1"/>
  <c r="F457" i="1"/>
  <c r="F459" i="1" s="1"/>
  <c r="AR22" i="1"/>
  <c r="P575" i="1"/>
  <c r="ER18" i="1"/>
  <c r="F435" i="1"/>
  <c r="AW564" i="1"/>
  <c r="AW22" i="1"/>
  <c r="F581" i="1"/>
  <c r="AS18" i="1"/>
  <c r="EJ564" i="1"/>
  <c r="P457" i="1"/>
  <c r="P459" i="1" s="1"/>
  <c r="EJ22" i="1"/>
  <c r="P460" i="1" l="1"/>
  <c r="P461" i="1" s="1"/>
  <c r="F572" i="1"/>
  <c r="AY18" i="1"/>
  <c r="F553" i="1"/>
  <c r="F554" i="1"/>
  <c r="F566" i="1"/>
  <c r="O18" i="1"/>
  <c r="P581" i="1"/>
  <c r="EK18" i="1"/>
  <c r="F460" i="1"/>
  <c r="F461" i="1"/>
  <c r="F592" i="1"/>
  <c r="AR18" i="1"/>
  <c r="P592" i="1"/>
  <c r="P594" i="1" s="1"/>
  <c r="EJ18" i="1"/>
  <c r="F569" i="1"/>
  <c r="AV18" i="1"/>
  <c r="F570" i="1"/>
  <c r="AW18" i="1"/>
  <c r="F582" i="1"/>
  <c r="AT18" i="1"/>
  <c r="F583" i="1"/>
  <c r="F602" i="1" s="1"/>
  <c r="F603" i="1" s="1"/>
  <c r="AU18" i="1"/>
  <c r="P553" i="1"/>
  <c r="P554" i="1"/>
  <c r="P583" i="1"/>
  <c r="P602" i="1" s="1"/>
  <c r="P603" i="1" s="1"/>
  <c r="EM18" i="1"/>
  <c r="P462" i="1" l="1"/>
  <c r="P463" i="1" s="1"/>
  <c r="P464" i="1" s="1"/>
  <c r="P469" i="1" s="1"/>
  <c r="F462" i="1"/>
  <c r="F463" i="1" s="1"/>
  <c r="F464" i="1" s="1"/>
  <c r="F469" i="1" s="1"/>
  <c r="F555" i="1"/>
  <c r="F556" i="1" s="1"/>
  <c r="F557" i="1" s="1"/>
  <c r="F562" i="1" s="1"/>
  <c r="P595" i="1"/>
  <c r="P596" i="1" s="1"/>
  <c r="P555" i="1"/>
  <c r="P556" i="1"/>
  <c r="P557" i="1" s="1"/>
  <c r="P562" i="1" s="1"/>
  <c r="F594" i="1"/>
  <c r="P597" i="1" l="1"/>
  <c r="P598" i="1"/>
  <c r="P599" i="1" s="1"/>
  <c r="P604" i="1" s="1"/>
  <c r="F595" i="1"/>
  <c r="F596" i="1" s="1"/>
  <c r="F597" i="1" l="1"/>
  <c r="F598" i="1" s="1"/>
  <c r="F599" i="1" s="1"/>
  <c r="F604" i="1" s="1"/>
</calcChain>
</file>

<file path=xl/sharedStrings.xml><?xml version="1.0" encoding="utf-8"?>
<sst xmlns="http://schemas.openxmlformats.org/spreadsheetml/2006/main" count="27708" uniqueCount="1013">
  <si>
    <t>Smeta.RU  (495) 974-1589</t>
  </si>
  <si>
    <t>_PS_</t>
  </si>
  <si>
    <t>Smeta.RU</t>
  </si>
  <si>
    <t/>
  </si>
  <si>
    <t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</si>
  <si>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</si>
  <si>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</si>
  <si>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</si>
  <si>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</si>
  <si>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</si>
  <si>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</si>
  <si>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</si>
  <si>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</si>
  <si>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</si>
  <si>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</si>
  <si>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</si>
  <si>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</si>
  <si>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</si>
  <si>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</si>
  <si>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</si>
  <si>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</si>
  <si>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Июль, 2026 г.</t>
  </si>
  <si>
    <t>ООО «Фарад», 390044, г. Рязань, ул. Московское шоссе, д.20 оф.605, Июль,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</si>
  <si>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</si>
  <si>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</si>
  <si>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</si>
  <si>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</si>
  <si>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45-26-Ф-Ст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</si>
  <si>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</si>
  <si>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</si>
  <si>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</si>
  <si>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</si>
  <si>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</si>
  <si>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</si>
  <si>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</si>
  <si>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</si>
  <si>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</si>
  <si>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</si>
  <si>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</si>
  <si>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</si>
  <si>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</si>
  <si>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</si>
  <si>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</si>
  <si>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</si>
  <si>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</si>
  <si>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</si>
  <si>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</si>
  <si>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</si>
  <si>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</si>
  <si>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</si>
  <si>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</si>
  <si>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</si>
  <si>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</si>
  <si>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</si>
  <si>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</si>
  <si>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</si>
  <si>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</si>
  <si>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</si>
  <si>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</si>
  <si>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</si>
  <si>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</si>
  <si>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</si>
  <si>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</si>
  <si>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</si>
  <si>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</si>
  <si>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</si>
  <si>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</si>
  <si>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</si>
  <si>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</si>
  <si>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</si>
  <si>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</si>
  <si>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</si>
  <si>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</si>
  <si>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</si>
  <si>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</si>
  <si>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</si>
  <si>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</si>
  <si>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</si>
  <si>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</si>
  <si>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</si>
  <si>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</si>
  <si>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</si>
  <si>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</si>
  <si>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</si>
  <si>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</si>
  <si>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</si>
  <si>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</si>
  <si>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</si>
  <si>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</si>
  <si>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</si>
  <si>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</si>
  <si>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</si>
  <si>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</si>
  <si>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</si>
  <si>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</si>
  <si>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</si>
  <si>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</si>
  <si>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</si>
  <si>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</si>
  <si>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</si>
  <si>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</si>
  <si>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</si>
  <si>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</si>
  <si>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</si>
  <si>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</si>
  <si>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</si>
  <si>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</si>
  <si>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</si>
  <si>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</si>
  <si>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</si>
  <si>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</si>
  <si>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</si>
  <si>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</si>
  <si>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</si>
  <si>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</si>
  <si>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</si>
  <si>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</si>
  <si>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</si>
  <si>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</si>
  <si>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</si>
  <si>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</si>
  <si>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</si>
  <si>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</si>
  <si>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</si>
  <si>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</si>
  <si>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</si>
  <si>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</si>
  <si>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</si>
  <si>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</si>
  <si>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</si>
  <si>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</si>
  <si>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</si>
  <si>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</si>
  <si>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</si>
  <si>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</si>
  <si>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</si>
  <si>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</si>
  <si>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</si>
  <si>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</si>
  <si>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</si>
  <si>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</si>
  <si>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</si>
  <si>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</si>
  <si>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</si>
  <si>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</si>
  <si>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</si>
  <si>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</si>
  <si>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</si>
  <si>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</si>
  <si>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</si>
  <si>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</si>
  <si>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</si>
  <si>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</si>
  <si>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</si>
  <si>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</si>
  <si>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</si>
  <si>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</si>
  <si>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</si>
  <si>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</si>
  <si>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</si>
  <si>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</si>
  <si>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</si>
  <si>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</si>
  <si>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</si>
  <si>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</si>
  <si>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</si>
  <si>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</si>
  <si>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</si>
  <si>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</si>
  <si>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</si>
  <si>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</si>
  <si>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</si>
  <si>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</si>
  <si>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</si>
  <si>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</si>
  <si>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</si>
  <si>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</si>
  <si>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</si>
  <si>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</si>
  <si>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</si>
  <si>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</si>
  <si>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</si>
  <si>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</si>
  <si>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</si>
  <si>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</si>
  <si>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</si>
  <si>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</si>
  <si>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</si>
  <si>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</si>
  <si>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</si>
  <si>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</si>
  <si>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</si>
  <si>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</si>
  <si>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</si>
  <si>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</si>
  <si>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</si>
  <si>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</si>
  <si>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</si>
  <si>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</si>
  <si>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</si>
  <si>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</si>
  <si>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</si>
  <si>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</si>
  <si>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</si>
  <si>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</si>
  <si>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</si>
  <si>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</si>
  <si>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</si>
  <si>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</si>
  <si>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</si>
  <si>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</si>
  <si>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</si>
  <si>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</si>
  <si>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</si>
  <si>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</si>
  <si>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</si>
  <si>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</si>
  <si>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</si>
  <si>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</si>
  <si>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</si>
  <si>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</si>
  <si>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</si>
  <si>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</si>
  <si>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</si>
  <si>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</si>
  <si>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</si>
  <si>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</si>
  <si>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</si>
  <si>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</si>
  <si>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</si>
  <si>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</si>
  <si>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</si>
  <si>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</si>
  <si>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</si>
  <si>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</si>
  <si>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</si>
  <si>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</si>
  <si>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</si>
  <si>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</si>
  <si>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</si>
  <si>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</si>
  <si>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</si>
  <si>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</si>
  <si>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</si>
  <si>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</si>
  <si>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</si>
  <si>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</si>
  <si>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</si>
  <si>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</si>
  <si>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</si>
  <si>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</si>
  <si>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</si>
  <si>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</si>
  <si>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</si>
  <si>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</si>
  <si>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</si>
  <si>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</si>
  <si>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</si>
  <si>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</si>
  <si>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</si>
  <si>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</si>
  <si>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</si>
  <si>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</si>
  <si>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</si>
  <si>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</si>
  <si>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</si>
  <si>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</si>
  <si>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</si>
  <si>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</si>
  <si>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</si>
  <si>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</si>
  <si>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</si>
  <si>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</si>
  <si>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</si>
  <si>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</si>
  <si>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</si>
  <si>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</si>
  <si>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</si>
  <si>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</si>
  <si>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</si>
  <si>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</si>
  <si>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</si>
  <si>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</si>
  <si>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</si>
  <si>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</si>
  <si>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</si>
  <si>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</si>
  <si>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</si>
  <si>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</si>
  <si>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</si>
  <si>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</si>
  <si>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</si>
  <si>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</si>
  <si>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</si>
  <si>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</si>
  <si>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</si>
  <si>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</si>
  <si>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</si>
  <si>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</si>
  <si>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</si>
  <si>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</si>
  <si>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</si>
  <si>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</si>
  <si>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</si>
  <si>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</si>
  <si>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</si>
  <si>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</si>
  <si>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</si>
  <si>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</si>
  <si>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</si>
  <si>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</si>
  <si>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</si>
  <si>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</si>
  <si>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</si>
  <si>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</si>
  <si>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</si>
  <si>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</si>
  <si>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</si>
  <si>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</si>
  <si>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</si>
  <si>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</si>
  <si>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</si>
  <si>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</si>
  <si>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</si>
  <si>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</si>
  <si>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</si>
  <si>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</si>
  <si>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</si>
  <si>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</si>
  <si>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</si>
  <si>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</si>
  <si>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</si>
  <si>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</si>
  <si>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</si>
  <si>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</si>
  <si>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</si>
  <si>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</si>
  <si>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</si>
  <si>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</si>
  <si>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</si>
  <si>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</si>
  <si>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</si>
  <si>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</si>
  <si>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</si>
  <si>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</si>
  <si>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</si>
  <si>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</si>
  <si>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</si>
  <si>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</si>
  <si>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</si>
  <si>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</si>
  <si>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</si>
  <si>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</si>
  <si>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</si>
  <si>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</si>
  <si>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</si>
  <si>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</si>
  <si>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</si>
  <si>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</si>
  <si>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</si>
  <si>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</si>
  <si>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</si>
  <si>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</si>
  <si>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</si>
  <si>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</si>
  <si>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</si>
  <si>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16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</si>
  <si>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</si>
  <si>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</si>
  <si>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</si>
  <si>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</si>
  <si>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</si>
  <si>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</si>
  <si>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</si>
  <si>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</si>
  <si>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</si>
  <si>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</si>
  <si>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</si>
  <si>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</si>
  <si>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</si>
  <si>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</si>
  <si>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</si>
  <si>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</si>
  <si>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</si>
  <si>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</si>
  <si>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</si>
  <si>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</si>
  <si>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Кронштейн анкерный СА2000</t>
  </si>
  <si>
    <t>[503,62 / 1,22] +  3% Трансп +  2% Заг.скл</t>
  </si>
  <si>
    <t>Натяжной зажим РА2200</t>
  </si>
  <si>
    <t>[1 477,18 / 1,22] +  3% Трансп +  2% Заг.скл</t>
  </si>
  <si>
    <t>21</t>
  </si>
  <si>
    <t>Кронштейн анкерный CS 10.3</t>
  </si>
  <si>
    <t>[792,02 / 1,22] +  3% Трансп +  2% Заг.скл</t>
  </si>
  <si>
    <t>22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</si>
  <si>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</si>
  <si>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</si>
  <si>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</si>
  <si>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</si>
  <si>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</si>
  <si>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</si>
  <si>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</si>
  <si>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</si>
  <si>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</si>
  <si>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</si>
  <si>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</si>
  <si>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</si>
  <si>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</si>
  <si>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</si>
  <si>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</si>
  <si>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</si>
  <si>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</si>
  <si>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</si>
  <si>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</si>
  <si>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</si>
  <si>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</si>
  <si>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28</t>
  </si>
  <si>
    <t>Стойка СВ 95-3</t>
  </si>
  <si>
    <t>11 986,76 +  3% Трансп +  2% Заг.скл</t>
  </si>
  <si>
    <t>Стойка СВ 110-5</t>
  </si>
  <si>
    <t>15 145,38 +  3% Трансп +  2% Заг.скл</t>
  </si>
  <si>
    <t>29</t>
  </si>
  <si>
    <t>Кронштейн У3</t>
  </si>
  <si>
    <t>[1 862,64 / 1,22] +  3% Трансп +  2% Заг.скл</t>
  </si>
  <si>
    <t>30</t>
  </si>
  <si>
    <t>Заземляющий проводник ЗП6</t>
  </si>
  <si>
    <t>[217,68 / 1,22] +  3% Трансп +  2% Заг.скл</t>
  </si>
  <si>
    <t>31</t>
  </si>
  <si>
    <t>Эмаль аэрозольная термостойкая, белая 520мл</t>
  </si>
  <si>
    <t>кг</t>
  </si>
  <si>
    <t>[940,38 / 1,22]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</si>
  <si>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</si>
  <si>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</si>
  <si>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</si>
  <si>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</si>
  <si>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</si>
  <si>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Эмаль ПФ-115 (цвет-голубой)</t>
  </si>
  <si>
    <t>[393,75 / 1,22] +  3% Трансп +  2% Заг.скл</t>
  </si>
  <si>
    <t>35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</si>
  <si>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</si>
  <si>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</si>
  <si>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</si>
  <si>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</si>
  <si>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</si>
  <si>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</si>
  <si>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</si>
  <si>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</si>
  <si>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</si>
  <si>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</si>
  <si>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</si>
  <si>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</si>
  <si>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</si>
  <si>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</si>
  <si>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</si>
  <si>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</si>
  <si>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</si>
  <si>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</si>
  <si>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</si>
  <si>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</si>
  <si>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</si>
  <si>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</si>
  <si>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</si>
  <si>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</si>
  <si>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</si>
  <si>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</si>
  <si>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</si>
  <si>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</si>
  <si>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</si>
  <si>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</si>
  <si>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</si>
  <si>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</si>
  <si>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</si>
  <si>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</si>
  <si>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</si>
  <si>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</si>
  <si>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</si>
  <si>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</si>
  <si>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</si>
  <si>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</si>
  <si>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</si>
  <si>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</si>
  <si>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</si>
  <si>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</si>
  <si>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</si>
  <si>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</si>
  <si>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</si>
  <si>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</si>
  <si>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</si>
  <si>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</si>
  <si>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</si>
  <si>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</si>
  <si>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</si>
  <si>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</si>
  <si>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</si>
  <si>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</si>
  <si>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</si>
  <si>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</si>
  <si>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</si>
  <si>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</si>
  <si>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</si>
  <si>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</si>
  <si>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</si>
  <si>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</si>
  <si>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</si>
  <si>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</si>
  <si>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</si>
  <si>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</si>
  <si>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</si>
  <si>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</si>
  <si>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</si>
  <si>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</si>
  <si>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</si>
  <si>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</si>
  <si>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</si>
  <si>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</si>
  <si>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</si>
  <si>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</si>
  <si>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</si>
  <si>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</si>
  <si>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</si>
  <si>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</si>
  <si>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</si>
  <si>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</si>
  <si>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</si>
  <si>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</si>
  <si>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</si>
  <si>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</si>
  <si>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</si>
  <si>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</si>
  <si>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</si>
  <si>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</si>
  <si>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</si>
  <si>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</si>
  <si>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</si>
  <si>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</si>
  <si>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</si>
  <si>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</si>
  <si>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</si>
  <si>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</si>
  <si>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</si>
  <si>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</si>
  <si>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</si>
  <si>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</si>
  <si>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</si>
  <si>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</si>
  <si>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</si>
  <si>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</si>
  <si>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</si>
  <si>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</si>
  <si>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</si>
  <si>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</si>
  <si>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</si>
  <si>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</si>
  <si>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</si>
  <si>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</si>
  <si>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</si>
  <si>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</si>
  <si>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</si>
  <si>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</si>
  <si>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</si>
  <si>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</si>
  <si>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</si>
  <si>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</si>
  <si>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</si>
  <si>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</si>
  <si>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</si>
  <si>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</si>
  <si>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</si>
  <si>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</si>
  <si>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</si>
  <si>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</si>
  <si>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</si>
  <si>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</si>
  <si>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</si>
  <si>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</si>
  <si>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</si>
  <si>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</si>
  <si>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</si>
  <si>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</si>
  <si>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</si>
  <si>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</si>
  <si>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</si>
  <si>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</si>
  <si>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</si>
  <si>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</si>
  <si>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</si>
  <si>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</si>
  <si>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</si>
  <si>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</si>
  <si>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</si>
  <si>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</si>
  <si>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</si>
  <si>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</si>
  <si>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</si>
  <si>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</si>
  <si>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</si>
  <si>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</si>
  <si>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</si>
  <si>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</si>
  <si>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</si>
  <si>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</si>
  <si>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</si>
  <si>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</si>
  <si>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</si>
  <si>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</si>
  <si>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</si>
  <si>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</si>
  <si>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</si>
  <si>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</si>
  <si>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</si>
  <si>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</si>
  <si>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</si>
  <si>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</si>
  <si>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</si>
  <si>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</si>
  <si>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</si>
  <si>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</si>
  <si>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</si>
  <si>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</si>
  <si>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</si>
  <si>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</si>
  <si>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</si>
  <si>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</si>
  <si>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</si>
  <si>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</si>
  <si>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</si>
  <si>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</si>
  <si>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</si>
  <si>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</si>
  <si>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</si>
  <si>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</si>
  <si>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</si>
  <si>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</si>
  <si>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</si>
  <si>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</si>
  <si>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</si>
  <si>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</si>
  <si>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</si>
  <si>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</si>
  <si>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</si>
  <si>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</si>
  <si>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</si>
  <si>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</si>
  <si>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</si>
  <si>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</si>
  <si>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</si>
  <si>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</si>
  <si>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</si>
  <si>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</si>
  <si>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</si>
  <si>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</si>
  <si>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</si>
  <si>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</si>
  <si>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</si>
  <si>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</si>
  <si>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</si>
  <si>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</si>
  <si>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</si>
  <si>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</si>
  <si>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</si>
  <si>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</si>
  <si>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</si>
  <si>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</si>
  <si>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</si>
  <si>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</si>
  <si>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</si>
  <si>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</si>
  <si>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</si>
  <si>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</si>
  <si>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</si>
  <si>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</si>
  <si>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</si>
  <si>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</si>
  <si>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</si>
  <si>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</si>
  <si>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</si>
  <si>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</si>
  <si>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</si>
  <si>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</si>
  <si>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</si>
  <si>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</si>
  <si>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</si>
  <si>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</si>
  <si>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</si>
  <si>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</si>
  <si>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</si>
  <si>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</si>
  <si>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</si>
  <si>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</si>
  <si>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</si>
  <si>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</si>
  <si>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</si>
  <si>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</si>
  <si>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</si>
  <si>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</si>
  <si>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</si>
  <si>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</si>
  <si>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</si>
  <si>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</si>
  <si>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</si>
  <si>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</si>
  <si>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</si>
  <si>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</si>
  <si>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</si>
  <si>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</si>
  <si>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</si>
  <si>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</si>
  <si>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</si>
  <si>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</si>
  <si>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</si>
  <si>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</si>
  <si>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</si>
  <si>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</si>
  <si>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</si>
  <si>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</si>
  <si>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</si>
  <si>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</si>
  <si>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</si>
  <si>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</si>
  <si>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</si>
  <si>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</si>
  <si>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</si>
  <si>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</si>
  <si>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</si>
  <si>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</si>
  <si>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</si>
  <si>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</si>
  <si>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</si>
  <si>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</si>
  <si>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</si>
  <si>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</si>
  <si>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</si>
  <si>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</si>
  <si>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</si>
  <si>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</si>
  <si>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</si>
  <si>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</si>
  <si>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</si>
  <si>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</si>
  <si>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</si>
  <si>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</si>
  <si>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</si>
  <si>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</si>
  <si>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</si>
  <si>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</si>
  <si>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</si>
  <si>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</si>
  <si>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</si>
  <si>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</si>
  <si>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</si>
  <si>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</si>
  <si>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</si>
  <si>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</si>
  <si>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</si>
  <si>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</si>
  <si>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</si>
  <si>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</si>
  <si>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</si>
  <si>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</si>
  <si>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</si>
  <si>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</si>
  <si>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</si>
  <si>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</si>
  <si>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</si>
  <si>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</si>
  <si>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</si>
  <si>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</si>
  <si>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</si>
  <si>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</si>
  <si>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</si>
  <si>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</si>
  <si>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</si>
  <si>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</si>
  <si>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</si>
  <si>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</si>
  <si>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</si>
  <si>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</si>
  <si>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</si>
  <si>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</si>
  <si>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</si>
  <si>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</si>
  <si>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</si>
  <si>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</si>
  <si>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</si>
  <si>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</si>
  <si>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</si>
  <si>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</si>
  <si>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</si>
  <si>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</si>
  <si>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</si>
  <si>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</si>
  <si>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</si>
  <si>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</si>
  <si>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</si>
  <si>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</si>
  <si>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</si>
  <si>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</si>
  <si>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</si>
  <si>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</si>
  <si>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</si>
  <si>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</si>
  <si>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</si>
  <si>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</si>
  <si>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</si>
  <si>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</si>
  <si>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</si>
  <si>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</si>
  <si>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</si>
  <si>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</si>
  <si>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</si>
  <si>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</si>
  <si>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</si>
  <si>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</si>
  <si>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</si>
  <si>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</si>
  <si>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</si>
  <si>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</si>
  <si>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</si>
  <si>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</si>
  <si>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</si>
  <si>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</si>
  <si>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</si>
  <si>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</si>
  <si>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</si>
  <si>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</si>
  <si>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</si>
  <si>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</si>
  <si>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</si>
  <si>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</si>
  <si>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</si>
  <si>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</si>
  <si>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</si>
  <si>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</si>
  <si>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</si>
  <si>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</si>
  <si>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</si>
  <si>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</si>
  <si>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</si>
  <si>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</si>
  <si>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</si>
  <si>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</si>
  <si>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</si>
  <si>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</si>
  <si>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</si>
  <si>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</si>
  <si>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</si>
  <si>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</si>
  <si>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</si>
  <si>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</si>
  <si>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</si>
  <si>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</si>
  <si>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</si>
  <si>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</si>
  <si>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</si>
  <si>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</si>
  <si>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</si>
  <si>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</si>
  <si>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</si>
  <si>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</si>
  <si>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</si>
  <si>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</si>
  <si>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</si>
  <si>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</si>
  <si>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</si>
  <si>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</si>
  <si>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</si>
  <si>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</si>
  <si>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</si>
  <si>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</si>
  <si>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</si>
  <si>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</si>
  <si>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</si>
  <si>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</si>
  <si>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</si>
  <si>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</si>
  <si>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</si>
  <si>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</si>
  <si>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</si>
  <si>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</si>
  <si>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</si>
  <si>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</si>
  <si>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</si>
  <si>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</si>
  <si>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</si>
  <si>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</si>
  <si>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</si>
  <si>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</si>
  <si>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</si>
  <si>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</si>
  <si>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</si>
  <si>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</si>
  <si>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</si>
  <si>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</si>
  <si>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</si>
  <si>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</si>
  <si>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</si>
  <si>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</si>
  <si>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</si>
  <si>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</si>
  <si>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</si>
  <si>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</si>
  <si>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</si>
  <si>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</si>
  <si>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</si>
  <si>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</si>
  <si>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</si>
  <si>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</si>
  <si>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</si>
  <si>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</si>
  <si>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</si>
  <si>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</si>
  <si>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</si>
  <si>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</si>
  <si>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</si>
  <si>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</si>
  <si>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</si>
  <si>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</si>
  <si>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</si>
  <si>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</si>
  <si>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</si>
  <si>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</si>
  <si>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</si>
  <si>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</si>
  <si>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</si>
  <si>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</si>
  <si>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</si>
  <si>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</si>
  <si>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</si>
  <si>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</si>
  <si>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</si>
  <si>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</si>
  <si>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</si>
  <si>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</si>
  <si>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</si>
  <si>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</si>
  <si>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</si>
  <si>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</si>
  <si>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</si>
  <si>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</si>
  <si>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</si>
  <si>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</si>
  <si>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</si>
  <si>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</si>
  <si>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</si>
  <si>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</si>
  <si>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</si>
  <si>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</si>
  <si>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</si>
  <si>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</si>
  <si>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</si>
  <si>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</si>
  <si>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</si>
  <si>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</si>
  <si>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</si>
  <si>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33-04-003-02</t>
  </si>
  <si>
    <t>ОТм(ЗТм) Средний разряд машинистов 5</t>
  </si>
  <si>
    <t>М</t>
  </si>
  <si>
    <t>ГЭСНм 08-01-082-01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</si>
  <si>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</si>
  <si>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</si>
  <si>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</si>
  <si>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</si>
  <si>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</si>
  <si>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</si>
  <si>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</si>
  <si>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</si>
  <si>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</si>
  <si>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</si>
  <si>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</si>
  <si>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</si>
  <si>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</si>
  <si>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</si>
  <si>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</si>
  <si>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</si>
  <si>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</si>
  <si>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</si>
  <si>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</si>
  <si>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</si>
  <si>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</si>
  <si>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</si>
  <si>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</si>
  <si>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</si>
  <si>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</si>
  <si>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</si>
  <si>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</si>
  <si>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</si>
  <si>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</si>
  <si>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</si>
  <si>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</si>
  <si>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</si>
  <si>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Защитный колпачок CE 25.150</t>
    </r>
    <r>
      <rPr>
        <i/>
        <sz val="11"/>
        <rFont val="Arial"/>
        <family val="2"/>
        <charset val="204"/>
      </rPr>
      <t xml:space="preserve">
32,78 = [38,06 / 1,22] +  3% Трансп +  2% Заг.скл</t>
    </r>
  </si>
  <si>
    <r>
      <t>Стяжной хомут E260</t>
    </r>
    <r>
      <rPr>
        <i/>
        <sz val="11"/>
        <rFont val="Arial"/>
        <family val="2"/>
        <charset val="204"/>
      </rPr>
      <t xml:space="preserve">
15,13 = [17,57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</si>
  <si>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</si>
  <si>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Мастика гидроизоляционная битумная, цвет черный</t>
    </r>
    <r>
      <rPr>
        <i/>
        <sz val="11"/>
        <rFont val="Arial"/>
        <family val="2"/>
        <charset val="204"/>
      </rPr>
      <t xml:space="preserve">
500,16 = [580,8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</si>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</sst>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20"/>
      <name val="Arial"/>
      <charset val="204"/>
    </font>
    <font>
      <sz val="10"/>
      <color indexed="17"/>
      <name val="Arial"/>
      <charset val="204"/>
    </font>
    <font>
      <b/>
      <sz val="10"/>
      <color indexed="16"/>
      <name val="Arial"/>
      <charset val="204"/>
    </font>
    <font>
      <sz val="10"/>
      <color indexed="18"/>
      <name val="Arial"/>
      <charset val="204"/>
    </font>
    <font>
      <b/>
      <sz val="10"/>
      <color indexed="17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70" fontId="12" fillId="0" borderId="0" xfId="0" applyNumberFormat="1" applyFont="1" applyAlignment="1"/>
    <xf numFmtId="170" fontId="13" fillId="0" borderId="0" xfId="0" applyNumberFormat="1" applyFont="1" applyAlignment="1"/>
    <xf numFmtId="171" fontId="13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FF50-CF3A-499B-8D8C-8AF7A7B2259F}">
  <sheetPr>
    <pageSetUpPr fitToPage="1"/>
  </sheetPr>
  <dimension ref="A1:CO316"/>
  <sheetViews>
    <sheetView tabSelected="1" topLeftCell="A19" zoomScaleNormal="100" workbookViewId="0">
      <selection activeCell="E46" sqref="E46:G49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897</v>
      </c>
      <c r="B2" s="18"/>
      <c r="C2" s="18"/>
      <c r="D2" s="18"/>
      <c r="E2" s="18"/>
      <c r="F2" s="19" t="s">
        <v>936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898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899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900</v>
      </c>
      <c r="B8" s="18"/>
      <c r="C8" s="18"/>
      <c r="D8" s="18"/>
      <c r="E8" s="18"/>
      <c r="F8" s="19" t="s">
        <v>593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901</v>
      </c>
      <c r="B10" s="18"/>
      <c r="C10" s="18"/>
      <c r="D10" s="18"/>
      <c r="E10" s="18"/>
      <c r="F10" s="19" t="s">
        <v>595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902</v>
      </c>
      <c r="B12" s="18"/>
      <c r="C12" s="18"/>
      <c r="D12" s="18"/>
      <c r="E12" s="18"/>
      <c r="F12" s="19" t="s">
        <v>937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31.5" x14ac:dyDescent="0.25">
      <c r="A22" s="28" t="str">
        <f>IF(Source!G12&lt;&gt;"Новый объект", Source!G12, 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</row>
    <row r="23" spans="1:92" ht="14.25" customHeight="1" x14ac:dyDescent="0.2">
      <c r="A23" s="29" t="s">
        <v>906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907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908</v>
      </c>
      <c r="B31" s="20"/>
      <c r="C31" s="36" t="s">
        <v>938</v>
      </c>
      <c r="D31" s="20" t="s">
        <v>909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939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912</v>
      </c>
      <c r="B38" s="30"/>
      <c r="C38" s="113">
        <f>C41+C42+C43+C44</f>
        <v>135.72435000000002</v>
      </c>
      <c r="D38" s="113"/>
      <c r="E38" s="20" t="s">
        <v>913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914</v>
      </c>
      <c r="H39" s="30"/>
      <c r="I39" s="20"/>
      <c r="J39" s="20"/>
      <c r="K39" s="105">
        <f>ROUND(SUM(AR52:AR309)/1000, 2)</f>
        <v>18.829999999999998</v>
      </c>
      <c r="L39" s="20" t="s">
        <v>913</v>
      </c>
    </row>
    <row r="40" spans="1:12" ht="14.25" customHeight="1" x14ac:dyDescent="0.2">
      <c r="A40" s="30"/>
      <c r="B40" s="45" t="s">
        <v>915</v>
      </c>
      <c r="C40" s="104"/>
      <c r="D40" s="30"/>
      <c r="E40" s="20"/>
      <c r="F40" s="25"/>
      <c r="G40" s="20" t="s">
        <v>916</v>
      </c>
      <c r="H40" s="30"/>
      <c r="I40" s="20"/>
      <c r="J40" s="20"/>
      <c r="K40" s="105">
        <f>ROUND(SUM(AT52:AT309)/1000, 2)</f>
        <v>6.33</v>
      </c>
      <c r="L40" s="20" t="s">
        <v>913</v>
      </c>
    </row>
    <row r="41" spans="1:12" ht="14.25" customHeight="1" x14ac:dyDescent="0.2">
      <c r="A41" s="30"/>
      <c r="B41" s="41" t="s">
        <v>917</v>
      </c>
      <c r="C41" s="113">
        <f>ROUND((Source!F446)/1000, 5)</f>
        <v>122.164</v>
      </c>
      <c r="D41" s="113"/>
      <c r="E41" s="20" t="s">
        <v>913</v>
      </c>
      <c r="F41" s="25"/>
      <c r="G41" s="20" t="s">
        <v>918</v>
      </c>
      <c r="H41" s="30"/>
      <c r="I41" s="20"/>
      <c r="J41" s="44"/>
      <c r="K41" s="106">
        <f>Source!F451</f>
        <v>24.605399999999999</v>
      </c>
      <c r="L41" s="20" t="s">
        <v>599</v>
      </c>
    </row>
    <row r="42" spans="1:12" ht="14.25" customHeight="1" x14ac:dyDescent="0.2">
      <c r="A42" s="30"/>
      <c r="B42" s="41" t="s">
        <v>919</v>
      </c>
      <c r="C42" s="113">
        <f>ROUND((Source!F447)/1000, 5)</f>
        <v>13.56035</v>
      </c>
      <c r="D42" s="113"/>
      <c r="E42" s="20" t="s">
        <v>913</v>
      </c>
      <c r="F42" s="25"/>
      <c r="G42" s="20" t="s">
        <v>920</v>
      </c>
      <c r="H42" s="30"/>
      <c r="I42" s="20"/>
      <c r="J42" s="46"/>
      <c r="K42" s="106">
        <f>Source!F452</f>
        <v>6.8609</v>
      </c>
      <c r="L42" s="20" t="s">
        <v>599</v>
      </c>
    </row>
    <row r="43" spans="1:12" ht="14.25" customHeight="1" x14ac:dyDescent="0.2">
      <c r="A43" s="30"/>
      <c r="B43" s="41" t="s">
        <v>921</v>
      </c>
      <c r="C43" s="102">
        <f>ROUND((Source!F438)/1000, 2)</f>
        <v>0</v>
      </c>
      <c r="D43" s="43"/>
      <c r="E43" s="20" t="s">
        <v>913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922</v>
      </c>
      <c r="C44" s="102">
        <f>ROUND((Source!F448)/1000, 2)</f>
        <v>0</v>
      </c>
      <c r="D44" s="43"/>
      <c r="E44" s="20" t="s">
        <v>913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923</v>
      </c>
      <c r="B46" s="51" t="s">
        <v>924</v>
      </c>
      <c r="C46" s="51" t="s">
        <v>925</v>
      </c>
      <c r="D46" s="51" t="s">
        <v>926</v>
      </c>
      <c r="E46" s="49" t="s">
        <v>927</v>
      </c>
      <c r="F46" s="48"/>
      <c r="G46" s="55"/>
      <c r="H46" s="49" t="s">
        <v>928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929</v>
      </c>
      <c r="F50" s="60" t="s">
        <v>930</v>
      </c>
      <c r="G50" s="61" t="s">
        <v>931</v>
      </c>
      <c r="H50" s="60" t="s">
        <v>932</v>
      </c>
      <c r="I50" s="60" t="s">
        <v>933</v>
      </c>
      <c r="J50" s="60" t="s">
        <v>934</v>
      </c>
      <c r="K50" s="60" t="s">
        <v>930</v>
      </c>
      <c r="L50" s="60" t="s">
        <v>935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940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941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4</v>
      </c>
      <c r="F54" s="72"/>
      <c r="G54" s="72">
        <f>Source!I115</f>
        <v>4</v>
      </c>
      <c r="H54" s="74"/>
      <c r="I54" s="73"/>
      <c r="J54" s="74"/>
      <c r="K54" s="73"/>
      <c r="L54" s="74"/>
    </row>
    <row r="55" spans="1:83" x14ac:dyDescent="0.2">
      <c r="C55" s="75" t="s">
        <v>942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943</v>
      </c>
      <c r="D56" s="71" t="s">
        <v>599</v>
      </c>
      <c r="E56" s="76"/>
      <c r="F56" s="72"/>
      <c r="G56" s="72">
        <f>Source!U115</f>
        <v>2.024</v>
      </c>
      <c r="H56" s="72"/>
      <c r="I56" s="72"/>
      <c r="J56" s="72"/>
      <c r="K56" s="72"/>
      <c r="L56" s="77">
        <f>SUM(L57:L57)-SUMIF(CE57:CE57, 1, L57:L57)</f>
        <v>1397.81</v>
      </c>
    </row>
    <row r="57" spans="1:83" ht="14.25" x14ac:dyDescent="0.2">
      <c r="A57" s="70"/>
      <c r="B57" s="70" t="s">
        <v>616</v>
      </c>
      <c r="C57" s="70" t="s">
        <v>617</v>
      </c>
      <c r="D57" s="71" t="s">
        <v>599</v>
      </c>
      <c r="E57" s="72">
        <v>0.44</v>
      </c>
      <c r="F57" s="72">
        <f>ROUND((0.15+1),7)</f>
        <v>1.1499999999999999</v>
      </c>
      <c r="G57" s="72">
        <f>SmtRes!CX207</f>
        <v>2.024</v>
      </c>
      <c r="H57" s="74"/>
      <c r="I57" s="73"/>
      <c r="J57" s="74">
        <f>SmtRes!CZ207</f>
        <v>690.62</v>
      </c>
      <c r="K57" s="73"/>
      <c r="L57" s="74">
        <f>SmtRes!DI207</f>
        <v>1397.81</v>
      </c>
    </row>
    <row r="58" spans="1:83" ht="15" x14ac:dyDescent="0.2">
      <c r="A58" s="69"/>
      <c r="B58" s="72">
        <v>2</v>
      </c>
      <c r="C58" s="69" t="s">
        <v>944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2511.0100000000002</v>
      </c>
    </row>
    <row r="59" spans="1:83" ht="15" x14ac:dyDescent="0.2">
      <c r="A59" s="69"/>
      <c r="B59" s="72"/>
      <c r="C59" s="69" t="s">
        <v>947</v>
      </c>
      <c r="D59" s="71" t="s">
        <v>599</v>
      </c>
      <c r="E59" s="76"/>
      <c r="F59" s="72"/>
      <c r="G59" s="72">
        <f>Source!V115</f>
        <v>2.2080000000000002</v>
      </c>
      <c r="H59" s="72"/>
      <c r="I59" s="72"/>
      <c r="J59" s="72"/>
      <c r="K59" s="72"/>
      <c r="L59" s="77">
        <f>SUMIF(CE60:CE64, 1, L60:L64)</f>
        <v>2100.09</v>
      </c>
      <c r="CE59">
        <v>1</v>
      </c>
    </row>
    <row r="60" spans="1:83" ht="28.5" x14ac:dyDescent="0.2">
      <c r="A60" s="70"/>
      <c r="B60" s="70" t="s">
        <v>624</v>
      </c>
      <c r="C60" s="70" t="s">
        <v>626</v>
      </c>
      <c r="D60" s="71" t="s">
        <v>605</v>
      </c>
      <c r="E60" s="72">
        <v>0.24</v>
      </c>
      <c r="F60" s="72">
        <f>ROUND((0.15+1),7)</f>
        <v>1.1499999999999999</v>
      </c>
      <c r="G60" s="72">
        <f>SmtRes!CX209</f>
        <v>1.1040000000000001</v>
      </c>
      <c r="H60" s="74"/>
      <c r="I60" s="73"/>
      <c r="J60" s="74">
        <f>SmtRes!CZ209</f>
        <v>1626.29</v>
      </c>
      <c r="K60" s="73"/>
      <c r="L60" s="74">
        <f>SmtRes!DG209</f>
        <v>1795.42</v>
      </c>
    </row>
    <row r="61" spans="1:83" ht="28.5" x14ac:dyDescent="0.2">
      <c r="A61" s="70"/>
      <c r="B61" s="70" t="s">
        <v>627</v>
      </c>
      <c r="C61" s="70" t="s">
        <v>945</v>
      </c>
      <c r="D61" s="71" t="s">
        <v>599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1.1040000000000001</v>
      </c>
      <c r="H61" s="74"/>
      <c r="I61" s="73"/>
      <c r="J61" s="74">
        <f>ROUND(SmtRes!AG209/SmtRes!DO209, 2)</f>
        <v>1090.46</v>
      </c>
      <c r="K61" s="73"/>
      <c r="L61" s="74">
        <f>SmtRes!DH209</f>
        <v>1203.8699999999999</v>
      </c>
      <c r="CE61">
        <v>1</v>
      </c>
    </row>
    <row r="62" spans="1:83" ht="28.5" x14ac:dyDescent="0.2">
      <c r="A62" s="70"/>
      <c r="B62" s="70" t="s">
        <v>618</v>
      </c>
      <c r="C62" s="70" t="s">
        <v>620</v>
      </c>
      <c r="D62" s="71" t="s">
        <v>605</v>
      </c>
      <c r="E62" s="72">
        <v>0.24</v>
      </c>
      <c r="F62" s="72">
        <f>ROUND((0.15+1),7)</f>
        <v>1.1499999999999999</v>
      </c>
      <c r="G62" s="72">
        <f>SmtRes!CX210</f>
        <v>1.1040000000000001</v>
      </c>
      <c r="H62" s="74"/>
      <c r="I62" s="73"/>
      <c r="J62" s="74">
        <f>SmtRes!CZ210</f>
        <v>13.86</v>
      </c>
      <c r="K62" s="73"/>
      <c r="L62" s="74">
        <f>SmtRes!DG210</f>
        <v>15.3</v>
      </c>
    </row>
    <row r="63" spans="1:83" ht="28.5" x14ac:dyDescent="0.2">
      <c r="A63" s="70"/>
      <c r="B63" s="70" t="s">
        <v>621</v>
      </c>
      <c r="C63" s="70" t="s">
        <v>623</v>
      </c>
      <c r="D63" s="71" t="s">
        <v>605</v>
      </c>
      <c r="E63" s="72">
        <v>0.24</v>
      </c>
      <c r="F63" s="72">
        <f>ROUND((0.15+1),7)</f>
        <v>1.1499999999999999</v>
      </c>
      <c r="G63" s="72">
        <f>SmtRes!CX211</f>
        <v>1.1040000000000001</v>
      </c>
      <c r="H63" s="74">
        <f>SmtRes!CZ211</f>
        <v>487.94</v>
      </c>
      <c r="I63" s="73">
        <f>SmtRes!AJ211</f>
        <v>1.3</v>
      </c>
      <c r="J63" s="74">
        <f>ROUND(H63*I63, 2)</f>
        <v>634.32000000000005</v>
      </c>
      <c r="K63" s="73"/>
      <c r="L63" s="74">
        <f>SmtRes!DG211</f>
        <v>700.29</v>
      </c>
    </row>
    <row r="64" spans="1:83" ht="28.5" x14ac:dyDescent="0.2">
      <c r="A64" s="70"/>
      <c r="B64" s="70" t="s">
        <v>606</v>
      </c>
      <c r="C64" s="78" t="s">
        <v>946</v>
      </c>
      <c r="D64" s="79" t="s">
        <v>599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1.1040000000000001</v>
      </c>
      <c r="H64" s="81"/>
      <c r="I64" s="82"/>
      <c r="J64" s="81">
        <f>ROUND(SmtRes!AG211/SmtRes!DO211, 2)</f>
        <v>811.79</v>
      </c>
      <c r="K64" s="82"/>
      <c r="L64" s="81">
        <f>SmtRes!DH211</f>
        <v>896.22</v>
      </c>
      <c r="CE64">
        <v>1</v>
      </c>
    </row>
    <row r="65" spans="1:83" ht="15" x14ac:dyDescent="0.2">
      <c r="A65" s="70"/>
      <c r="B65" s="70"/>
      <c r="C65" s="84" t="s">
        <v>948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6008.91</v>
      </c>
    </row>
    <row r="66" spans="1:83" ht="14.25" x14ac:dyDescent="0.2">
      <c r="A66" s="70"/>
      <c r="B66" s="70"/>
      <c r="C66" s="70" t="s">
        <v>949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3497.9</v>
      </c>
    </row>
    <row r="67" spans="1:83" ht="14.25" x14ac:dyDescent="0.2">
      <c r="A67" s="70"/>
      <c r="B67" s="70" t="s">
        <v>42</v>
      </c>
      <c r="C67" s="70" t="s">
        <v>950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3602.84</v>
      </c>
    </row>
    <row r="68" spans="1:83" ht="14.25" x14ac:dyDescent="0.2">
      <c r="A68" s="78"/>
      <c r="B68" s="78" t="s">
        <v>43</v>
      </c>
      <c r="C68" s="78" t="s">
        <v>951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2098.7399999999998</v>
      </c>
    </row>
    <row r="69" spans="1:83" ht="15" x14ac:dyDescent="0.2">
      <c r="C69" s="86" t="s">
        <v>952</v>
      </c>
      <c r="D69" s="86"/>
      <c r="E69" s="86"/>
      <c r="F69" s="86"/>
      <c r="G69" s="86"/>
      <c r="H69" s="86"/>
      <c r="I69" s="87">
        <f>IF(E54&lt;&gt;0,K69/E54, 0)</f>
        <v>2927.6224999999999</v>
      </c>
      <c r="J69" s="87"/>
      <c r="K69" s="87">
        <f>L56+L58+L67+L68+L59</f>
        <v>11710.49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10682.62</v>
      </c>
      <c r="AE69">
        <f>ROUND((Source!AU115/100)*((ROUND(SUMIF(SmtRes!AQ207:'SmtRes'!AQ211,"=1",SmtRes!AD207:'SmtRes'!AD211)*Source!I115, 2)+ROUND(SUMIF(SmtRes!AQ207:'SmtRes'!AQ211,"=1",SmtRes!AC207:'SmtRes'!AC211)*Source!I115, 2))), 2)</f>
        <v>6222.89</v>
      </c>
      <c r="AN69" s="83">
        <f>L56+L58+L67+L68+L59</f>
        <v>11710.49</v>
      </c>
      <c r="AO69" s="83">
        <f>L58</f>
        <v>2511.0100000000002</v>
      </c>
      <c r="AQ69" t="s">
        <v>953</v>
      </c>
      <c r="AR69" s="83">
        <f>L56</f>
        <v>1397.81</v>
      </c>
      <c r="AT69" s="83">
        <f>L59</f>
        <v>2100.09</v>
      </c>
      <c r="AV69" t="s">
        <v>953</v>
      </c>
      <c r="AW69">
        <f>0</f>
        <v>0</v>
      </c>
      <c r="AZ69">
        <f>Source!X115</f>
        <v>3602.84</v>
      </c>
      <c r="BA69">
        <f>Source!Y115</f>
        <v>2098.7399999999998</v>
      </c>
      <c r="CD69">
        <v>1</v>
      </c>
    </row>
    <row r="70" spans="1:83" ht="57" x14ac:dyDescent="0.2">
      <c r="A70" s="68" t="s">
        <v>226</v>
      </c>
      <c r="B70" s="70" t="s">
        <v>954</v>
      </c>
      <c r="C70" s="70" t="str">
        <f>Source!G129</f>
        <v>Установка железобетонных опор ВЛ 0,38; 6-10 кВ с траверсами без приставок: одностоечных с одним подкосом</v>
      </c>
      <c r="D70" s="71" t="str">
        <f>Source!H129</f>
        <v>ШТ</v>
      </c>
      <c r="E70" s="72">
        <f>Source!K129</f>
        <v>2</v>
      </c>
      <c r="F70" s="72"/>
      <c r="G70" s="72">
        <f>Source!I129</f>
        <v>2</v>
      </c>
      <c r="H70" s="74"/>
      <c r="I70" s="73"/>
      <c r="J70" s="74"/>
      <c r="K70" s="73"/>
      <c r="L70" s="74"/>
    </row>
    <row r="71" spans="1:83" x14ac:dyDescent="0.2">
      <c r="C71" s="75" t="s">
        <v>942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943</v>
      </c>
      <c r="D72" s="71" t="s">
        <v>599</v>
      </c>
      <c r="E72" s="76"/>
      <c r="F72" s="72"/>
      <c r="G72" s="72">
        <f>Source!U129</f>
        <v>13.754</v>
      </c>
      <c r="H72" s="72"/>
      <c r="I72" s="72"/>
      <c r="J72" s="72"/>
      <c r="K72" s="72"/>
      <c r="L72" s="77">
        <f>SUM(L73:L73)-SUMIF(CE73:CE73, 1, L73:L73)</f>
        <v>10290.469999999999</v>
      </c>
    </row>
    <row r="73" spans="1:83" ht="14.25" x14ac:dyDescent="0.2">
      <c r="A73" s="70"/>
      <c r="B73" s="70" t="s">
        <v>697</v>
      </c>
      <c r="C73" s="70" t="s">
        <v>698</v>
      </c>
      <c r="D73" s="71" t="s">
        <v>599</v>
      </c>
      <c r="E73" s="72">
        <v>5.98</v>
      </c>
      <c r="F73" s="72">
        <f>ROUND((0.15+1),7)</f>
        <v>1.1499999999999999</v>
      </c>
      <c r="G73" s="72">
        <f>SmtRes!CX285</f>
        <v>13.754</v>
      </c>
      <c r="H73" s="74"/>
      <c r="I73" s="73"/>
      <c r="J73" s="74">
        <f>SmtRes!CZ285</f>
        <v>748.18</v>
      </c>
      <c r="K73" s="73"/>
      <c r="L73" s="74">
        <f>SmtRes!DI285</f>
        <v>10290.469999999999</v>
      </c>
    </row>
    <row r="74" spans="1:83" ht="15" x14ac:dyDescent="0.2">
      <c r="A74" s="69"/>
      <c r="B74" s="72">
        <v>2</v>
      </c>
      <c r="C74" s="69" t="s">
        <v>944</v>
      </c>
      <c r="D74" s="71"/>
      <c r="E74" s="76"/>
      <c r="F74" s="72"/>
      <c r="G74" s="72"/>
      <c r="H74" s="72"/>
      <c r="I74" s="72"/>
      <c r="J74" s="72"/>
      <c r="K74" s="72"/>
      <c r="L74" s="77">
        <f>SUM(L75:L79)-SUMIF(CE75:CE79, 1, L75:L79)</f>
        <v>10659.909999999996</v>
      </c>
    </row>
    <row r="75" spans="1:83" ht="15" x14ac:dyDescent="0.2">
      <c r="A75" s="69"/>
      <c r="B75" s="72"/>
      <c r="C75" s="69" t="s">
        <v>947</v>
      </c>
      <c r="D75" s="71" t="s">
        <v>599</v>
      </c>
      <c r="E75" s="76"/>
      <c r="F75" s="72"/>
      <c r="G75" s="72">
        <f>Source!V129</f>
        <v>4.6000000000000005</v>
      </c>
      <c r="H75" s="72"/>
      <c r="I75" s="72"/>
      <c r="J75" s="72"/>
      <c r="K75" s="72"/>
      <c r="L75" s="77">
        <f>SUMIF(CE76:CE79, 1, L76:L79)</f>
        <v>4180.1100000000006</v>
      </c>
      <c r="CE75">
        <v>1</v>
      </c>
    </row>
    <row r="76" spans="1:83" ht="42.75" x14ac:dyDescent="0.2">
      <c r="A76" s="70"/>
      <c r="B76" s="70" t="s">
        <v>612</v>
      </c>
      <c r="C76" s="70" t="s">
        <v>614</v>
      </c>
      <c r="D76" s="71" t="s">
        <v>605</v>
      </c>
      <c r="E76" s="72">
        <v>1.6</v>
      </c>
      <c r="F76" s="72">
        <f>ROUND((0.15+1),7)</f>
        <v>1.1499999999999999</v>
      </c>
      <c r="G76" s="72">
        <f>SmtRes!CX287</f>
        <v>3.68</v>
      </c>
      <c r="H76" s="74">
        <f>SmtRes!CZ287</f>
        <v>2088.77</v>
      </c>
      <c r="I76" s="73">
        <f>SmtRes!AJ287</f>
        <v>1.31</v>
      </c>
      <c r="J76" s="74">
        <f>ROUND(H76*I76, 2)</f>
        <v>2736.29</v>
      </c>
      <c r="K76" s="73"/>
      <c r="L76" s="74">
        <f>SmtRes!DG287</f>
        <v>10069.549999999999</v>
      </c>
    </row>
    <row r="77" spans="1:83" ht="28.5" x14ac:dyDescent="0.2">
      <c r="A77" s="70"/>
      <c r="B77" s="70" t="s">
        <v>615</v>
      </c>
      <c r="C77" s="70" t="s">
        <v>955</v>
      </c>
      <c r="D77" s="71" t="s">
        <v>599</v>
      </c>
      <c r="E77" s="72">
        <f>SmtRes!DO287*SmtRes!AT287</f>
        <v>1.6</v>
      </c>
      <c r="F77" s="72">
        <f>ROUND((0.15+1),7)</f>
        <v>1.1499999999999999</v>
      </c>
      <c r="G77" s="72">
        <f>ROUND(E77*F77*G70, 7)</f>
        <v>3.68</v>
      </c>
      <c r="H77" s="74"/>
      <c r="I77" s="73"/>
      <c r="J77" s="74">
        <f>ROUND(SmtRes!AG287/SmtRes!DO287, 2)</f>
        <v>932.95</v>
      </c>
      <c r="K77" s="73"/>
      <c r="L77" s="74">
        <f>SmtRes!DH287</f>
        <v>3433.26</v>
      </c>
      <c r="CE77">
        <v>1</v>
      </c>
    </row>
    <row r="78" spans="1:83" ht="28.5" x14ac:dyDescent="0.2">
      <c r="A78" s="70"/>
      <c r="B78" s="70" t="s">
        <v>607</v>
      </c>
      <c r="C78" s="70" t="s">
        <v>609</v>
      </c>
      <c r="D78" s="71" t="s">
        <v>605</v>
      </c>
      <c r="E78" s="72">
        <v>0.4</v>
      </c>
      <c r="F78" s="72">
        <f>ROUND((0.15+1),7)</f>
        <v>1.1499999999999999</v>
      </c>
      <c r="G78" s="72">
        <f>SmtRes!CX288</f>
        <v>0.92</v>
      </c>
      <c r="H78" s="74"/>
      <c r="I78" s="73"/>
      <c r="J78" s="74">
        <f>SmtRes!CZ288</f>
        <v>641.70000000000005</v>
      </c>
      <c r="K78" s="73"/>
      <c r="L78" s="74">
        <f>SmtRes!DG288</f>
        <v>590.36</v>
      </c>
    </row>
    <row r="79" spans="1:83" ht="28.5" x14ac:dyDescent="0.2">
      <c r="A79" s="70"/>
      <c r="B79" s="70" t="s">
        <v>606</v>
      </c>
      <c r="C79" s="70" t="s">
        <v>946</v>
      </c>
      <c r="D79" s="71" t="s">
        <v>599</v>
      </c>
      <c r="E79" s="72">
        <f>SmtRes!DO288*SmtRes!AT288</f>
        <v>0.4</v>
      </c>
      <c r="F79" s="72">
        <f>ROUND((0.15+1),7)</f>
        <v>1.1499999999999999</v>
      </c>
      <c r="G79" s="72">
        <f>ROUND(E79*F79*G70, 7)</f>
        <v>0.92</v>
      </c>
      <c r="H79" s="74"/>
      <c r="I79" s="73"/>
      <c r="J79" s="74">
        <f>ROUND(SmtRes!AG288/SmtRes!DO288, 2)</f>
        <v>811.79</v>
      </c>
      <c r="K79" s="73"/>
      <c r="L79" s="74">
        <f>SmtRes!DH288</f>
        <v>746.85</v>
      </c>
      <c r="CE79">
        <v>1</v>
      </c>
    </row>
    <row r="80" spans="1:83" ht="15" x14ac:dyDescent="0.2">
      <c r="A80" s="69"/>
      <c r="B80" s="72">
        <v>4</v>
      </c>
      <c r="C80" s="69" t="s">
        <v>956</v>
      </c>
      <c r="D80" s="71"/>
      <c r="E80" s="76"/>
      <c r="F80" s="72"/>
      <c r="G80" s="72"/>
      <c r="H80" s="72"/>
      <c r="I80" s="72"/>
      <c r="J80" s="72"/>
      <c r="K80" s="72"/>
      <c r="L80" s="77">
        <f>SUM(L81:L83)-SUMIF(CE81:CE83, 1, L81:L83)</f>
        <v>68.42</v>
      </c>
    </row>
    <row r="81" spans="1:82" ht="14.25" x14ac:dyDescent="0.2">
      <c r="A81" s="70"/>
      <c r="B81" s="70" t="s">
        <v>633</v>
      </c>
      <c r="C81" s="70" t="s">
        <v>635</v>
      </c>
      <c r="D81" s="71" t="s">
        <v>429</v>
      </c>
      <c r="E81" s="72">
        <v>0.1</v>
      </c>
      <c r="F81" s="72"/>
      <c r="G81" s="72">
        <f>SmtRes!CX289</f>
        <v>0.2</v>
      </c>
      <c r="H81" s="74">
        <f>SmtRes!CZ289</f>
        <v>185.43</v>
      </c>
      <c r="I81" s="73">
        <f>SmtRes!AI289</f>
        <v>1.6</v>
      </c>
      <c r="J81" s="74">
        <f>ROUND(H81*I81, 2)</f>
        <v>296.69</v>
      </c>
      <c r="K81" s="73"/>
      <c r="L81" s="74">
        <f>SmtRes!DF289</f>
        <v>59.34</v>
      </c>
    </row>
    <row r="82" spans="1:82" ht="14.25" x14ac:dyDescent="0.2">
      <c r="A82" s="70"/>
      <c r="B82" s="70" t="s">
        <v>699</v>
      </c>
      <c r="C82" s="70" t="s">
        <v>701</v>
      </c>
      <c r="D82" s="71" t="s">
        <v>429</v>
      </c>
      <c r="E82" s="72">
        <v>0.03</v>
      </c>
      <c r="F82" s="72"/>
      <c r="G82" s="72">
        <f>SmtRes!CX290</f>
        <v>0.06</v>
      </c>
      <c r="H82" s="74">
        <f>SmtRes!CZ290</f>
        <v>58.53</v>
      </c>
      <c r="I82" s="73">
        <f>SmtRes!AI290</f>
        <v>1.6</v>
      </c>
      <c r="J82" s="74">
        <f>ROUND(H82*I82, 2)</f>
        <v>93.65</v>
      </c>
      <c r="K82" s="73"/>
      <c r="L82" s="74">
        <f>SmtRes!DF290</f>
        <v>5.62</v>
      </c>
    </row>
    <row r="83" spans="1:82" ht="14.25" x14ac:dyDescent="0.2">
      <c r="A83" s="70"/>
      <c r="B83" s="70" t="s">
        <v>636</v>
      </c>
      <c r="C83" s="70" t="s">
        <v>638</v>
      </c>
      <c r="D83" s="71" t="s">
        <v>429</v>
      </c>
      <c r="E83" s="72">
        <v>0.02</v>
      </c>
      <c r="F83" s="72"/>
      <c r="G83" s="72">
        <f>SmtRes!CX291</f>
        <v>0.04</v>
      </c>
      <c r="H83" s="74">
        <f>SmtRes!CZ291</f>
        <v>56.11</v>
      </c>
      <c r="I83" s="73">
        <f>SmtRes!AI291</f>
        <v>1.54</v>
      </c>
      <c r="J83" s="74">
        <f>ROUND(H83*I83, 2)</f>
        <v>86.41</v>
      </c>
      <c r="K83" s="73"/>
      <c r="L83" s="74">
        <f>SmtRes!DF291</f>
        <v>3.46</v>
      </c>
    </row>
    <row r="84" spans="1:82" ht="28.5" x14ac:dyDescent="0.2">
      <c r="A84" s="70"/>
      <c r="B84" s="70" t="str">
        <f>EtalonRes!I361</f>
        <v>05.1.02.07</v>
      </c>
      <c r="C84" s="70" t="str">
        <f>EtalonRes!K361</f>
        <v>Стойка железобетонная вибрированная для опор</v>
      </c>
      <c r="D84" s="71" t="str">
        <f>EtalonRes!O361</f>
        <v>ШТ</v>
      </c>
      <c r="E84" s="72">
        <f>EtalonRes!X361</f>
        <v>0</v>
      </c>
      <c r="F84" s="72"/>
      <c r="G84" s="72">
        <f>ROUND(EtalonRes!AG361*Source!I129, 7)</f>
        <v>0</v>
      </c>
      <c r="H84" s="74"/>
      <c r="I84" s="73"/>
      <c r="J84" s="74"/>
      <c r="K84" s="73"/>
      <c r="L84" s="74"/>
    </row>
    <row r="85" spans="1:82" ht="14.25" x14ac:dyDescent="0.2">
      <c r="A85" s="70"/>
      <c r="B85" s="70" t="str">
        <f>EtalonRes!I362</f>
        <v>07.2.02.05</v>
      </c>
      <c r="C85" s="70" t="str">
        <f>EtalonRes!K362</f>
        <v>Траверсы стальные</v>
      </c>
      <c r="D85" s="71" t="str">
        <f>EtalonRes!O362</f>
        <v>т</v>
      </c>
      <c r="E85" s="72">
        <f>EtalonRes!X362</f>
        <v>0</v>
      </c>
      <c r="F85" s="72"/>
      <c r="G85" s="72">
        <f>ROUND(EtalonRes!AG362*Source!I129, 7)</f>
        <v>0</v>
      </c>
      <c r="H85" s="74"/>
      <c r="I85" s="73"/>
      <c r="J85" s="74"/>
      <c r="K85" s="73"/>
      <c r="L85" s="74"/>
    </row>
    <row r="86" spans="1:82" ht="14.25" x14ac:dyDescent="0.2">
      <c r="A86" s="70"/>
      <c r="B86" s="70" t="str">
        <f>EtalonRes!I363</f>
        <v>07.2.07.13</v>
      </c>
      <c r="C86" s="70" t="str">
        <f>EtalonRes!K363</f>
        <v>Хомуты стальные</v>
      </c>
      <c r="D86" s="71" t="str">
        <f>EtalonRes!O363</f>
        <v>кг</v>
      </c>
      <c r="E86" s="72">
        <f>EtalonRes!X363</f>
        <v>0</v>
      </c>
      <c r="F86" s="72"/>
      <c r="G86" s="72">
        <f>ROUND(EtalonRes!AG363*Source!I129, 7)</f>
        <v>0</v>
      </c>
      <c r="H86" s="74"/>
      <c r="I86" s="73"/>
      <c r="J86" s="74"/>
      <c r="K86" s="73"/>
      <c r="L86" s="74"/>
    </row>
    <row r="87" spans="1:82" ht="14.25" x14ac:dyDescent="0.2">
      <c r="A87" s="70"/>
      <c r="B87" s="70" t="str">
        <f>EtalonRes!I364</f>
        <v>08.3.04.02</v>
      </c>
      <c r="C87" s="70" t="str">
        <f>EtalonRes!K364</f>
        <v>Сталь стержневая диаметром до 10 мм</v>
      </c>
      <c r="D87" s="71" t="str">
        <f>EtalonRes!O364</f>
        <v>т</v>
      </c>
      <c r="E87" s="72">
        <f>EtalonRes!X364</f>
        <v>0</v>
      </c>
      <c r="F87" s="72"/>
      <c r="G87" s="72">
        <f>ROUND(EtalonRes!AG364*Source!I129, 7)</f>
        <v>0</v>
      </c>
      <c r="H87" s="74"/>
      <c r="I87" s="73"/>
      <c r="J87" s="74"/>
      <c r="K87" s="73"/>
      <c r="L87" s="74"/>
    </row>
    <row r="88" spans="1:82" ht="14.25" x14ac:dyDescent="0.2">
      <c r="A88" s="70"/>
      <c r="B88" s="70" t="str">
        <f>EtalonRes!I368</f>
        <v>22.2.01.04</v>
      </c>
      <c r="C88" s="70" t="str">
        <f>EtalonRes!K368</f>
        <v>Изоляторы штыревые</v>
      </c>
      <c r="D88" s="71" t="str">
        <f>EtalonRes!O368</f>
        <v>ШТ</v>
      </c>
      <c r="E88" s="72">
        <f>EtalonRes!X368</f>
        <v>0</v>
      </c>
      <c r="F88" s="72"/>
      <c r="G88" s="72">
        <f>ROUND(EtalonRes!AG368*Source!I129, 7)</f>
        <v>0</v>
      </c>
      <c r="H88" s="74"/>
      <c r="I88" s="73"/>
      <c r="J88" s="74"/>
      <c r="K88" s="73"/>
      <c r="L88" s="74"/>
    </row>
    <row r="89" spans="1:82" ht="14.25" x14ac:dyDescent="0.2">
      <c r="A89" s="70"/>
      <c r="B89" s="70" t="str">
        <f>EtalonRes!I369</f>
        <v>22.2.02.07</v>
      </c>
      <c r="C89" s="70" t="str">
        <f>EtalonRes!K369</f>
        <v>Детали крепления</v>
      </c>
      <c r="D89" s="71" t="str">
        <f>EtalonRes!O369</f>
        <v>кг</v>
      </c>
      <c r="E89" s="72">
        <f>EtalonRes!X369</f>
        <v>0</v>
      </c>
      <c r="F89" s="72"/>
      <c r="G89" s="72">
        <f>ROUND(EtalonRes!AG369*Source!I129, 7)</f>
        <v>0</v>
      </c>
      <c r="H89" s="74"/>
      <c r="I89" s="73"/>
      <c r="J89" s="74"/>
      <c r="K89" s="73"/>
      <c r="L89" s="74"/>
    </row>
    <row r="90" spans="1:82" ht="14.25" x14ac:dyDescent="0.2">
      <c r="A90" s="70"/>
      <c r="B90" s="70" t="str">
        <f>EtalonRes!I370</f>
        <v>22.2.02.21</v>
      </c>
      <c r="C90" s="70" t="str">
        <f>EtalonRes!K370</f>
        <v>Штыри</v>
      </c>
      <c r="D90" s="71" t="str">
        <f>EtalonRes!O370</f>
        <v>ШТ</v>
      </c>
      <c r="E90" s="72">
        <f>EtalonRes!X370</f>
        <v>0</v>
      </c>
      <c r="F90" s="72"/>
      <c r="G90" s="72">
        <f>ROUND(EtalonRes!AG370*Source!I129, 7)</f>
        <v>0</v>
      </c>
      <c r="H90" s="74"/>
      <c r="I90" s="73"/>
      <c r="J90" s="74"/>
      <c r="K90" s="73"/>
      <c r="L90" s="74"/>
    </row>
    <row r="91" spans="1:82" ht="14.25" x14ac:dyDescent="0.2">
      <c r="A91" s="70"/>
      <c r="B91" s="70" t="str">
        <f>EtalonRes!I371</f>
        <v>22.2.02.23</v>
      </c>
      <c r="C91" s="78" t="str">
        <f>EtalonRes!K371</f>
        <v>Металлические плакаты</v>
      </c>
      <c r="D91" s="79" t="str">
        <f>EtalonRes!O371</f>
        <v>ШТ</v>
      </c>
      <c r="E91" s="80">
        <f>EtalonRes!X371</f>
        <v>0</v>
      </c>
      <c r="F91" s="80"/>
      <c r="G91" s="80">
        <f>ROUND(EtalonRes!AG371*Source!I129, 7)</f>
        <v>0</v>
      </c>
      <c r="H91" s="81"/>
      <c r="I91" s="82"/>
      <c r="J91" s="81"/>
      <c r="K91" s="82"/>
      <c r="L91" s="81"/>
    </row>
    <row r="92" spans="1:82" ht="15" x14ac:dyDescent="0.2">
      <c r="A92" s="70"/>
      <c r="B92" s="70"/>
      <c r="C92" s="84" t="s">
        <v>948</v>
      </c>
      <c r="D92" s="71"/>
      <c r="E92" s="72"/>
      <c r="F92" s="72"/>
      <c r="G92" s="72"/>
      <c r="H92" s="74"/>
      <c r="I92" s="73"/>
      <c r="J92" s="74"/>
      <c r="K92" s="73"/>
      <c r="L92" s="74">
        <f>L72+L74+L75+L80</f>
        <v>25198.909999999996</v>
      </c>
    </row>
    <row r="93" spans="1:82" ht="14.25" x14ac:dyDescent="0.2">
      <c r="A93" s="70"/>
      <c r="B93" s="70"/>
      <c r="C93" s="70" t="s">
        <v>949</v>
      </c>
      <c r="D93" s="71"/>
      <c r="E93" s="72"/>
      <c r="F93" s="72"/>
      <c r="G93" s="72"/>
      <c r="H93" s="74"/>
      <c r="I93" s="73"/>
      <c r="J93" s="74"/>
      <c r="K93" s="73"/>
      <c r="L93" s="74">
        <f>SUM(AR70:AR96)+SUM(AS70:AS96)+SUM(AT70:AT96)+SUM(AU70:AU96)+SUM(AV70:AV96)</f>
        <v>14470.58</v>
      </c>
    </row>
    <row r="94" spans="1:82" ht="14.25" x14ac:dyDescent="0.2">
      <c r="A94" s="70"/>
      <c r="B94" s="70" t="s">
        <v>42</v>
      </c>
      <c r="C94" s="70" t="s">
        <v>950</v>
      </c>
      <c r="D94" s="71" t="s">
        <v>103</v>
      </c>
      <c r="E94" s="72">
        <f>Source!BZ129</f>
        <v>103</v>
      </c>
      <c r="F94" s="72"/>
      <c r="G94" s="72">
        <f>Source!AT129</f>
        <v>103</v>
      </c>
      <c r="H94" s="74"/>
      <c r="I94" s="73"/>
      <c r="J94" s="74"/>
      <c r="K94" s="73"/>
      <c r="L94" s="74">
        <f>SUM(AZ70:AZ96)</f>
        <v>14904.7</v>
      </c>
    </row>
    <row r="95" spans="1:82" ht="14.25" x14ac:dyDescent="0.2">
      <c r="A95" s="78"/>
      <c r="B95" s="78" t="s">
        <v>43</v>
      </c>
      <c r="C95" s="78" t="s">
        <v>951</v>
      </c>
      <c r="D95" s="79" t="s">
        <v>103</v>
      </c>
      <c r="E95" s="80">
        <f>Source!CA129</f>
        <v>60</v>
      </c>
      <c r="F95" s="80"/>
      <c r="G95" s="80">
        <f>Source!AU129</f>
        <v>60</v>
      </c>
      <c r="H95" s="81"/>
      <c r="I95" s="82"/>
      <c r="J95" s="81"/>
      <c r="K95" s="82"/>
      <c r="L95" s="81">
        <f>SUM(BA70:BA96)</f>
        <v>8682.35</v>
      </c>
    </row>
    <row r="96" spans="1:82" ht="15" x14ac:dyDescent="0.2">
      <c r="C96" s="86" t="s">
        <v>952</v>
      </c>
      <c r="D96" s="86"/>
      <c r="E96" s="86"/>
      <c r="F96" s="86"/>
      <c r="G96" s="86"/>
      <c r="H96" s="86"/>
      <c r="I96" s="87">
        <f>IF(E70&lt;&gt;0,K96/E70, 0)</f>
        <v>24392.98</v>
      </c>
      <c r="J96" s="87"/>
      <c r="K96" s="87">
        <f>L72+L74+L80+L94+L95+L75</f>
        <v>48785.96</v>
      </c>
      <c r="L96" s="87"/>
      <c r="AD96">
        <f>ROUND((Source!AT129/100)*((ROUND(SUMIF(SmtRes!AQ285:'SmtRes'!AQ291,"=1",SmtRes!AD285:'SmtRes'!AD291)*Source!I129, 2)+ROUND(SUMIF(SmtRes!AQ285:'SmtRes'!AQ291,"=1",SmtRes!AC285:'SmtRes'!AC291)*Source!I129, 2))), 2)</f>
        <v>5135.42</v>
      </c>
      <c r="AE96">
        <f>ROUND((Source!AU129/100)*((ROUND(SUMIF(SmtRes!AQ285:'SmtRes'!AQ291,"=1",SmtRes!AD285:'SmtRes'!AD291)*Source!I129, 2)+ROUND(SUMIF(SmtRes!AQ285:'SmtRes'!AQ291,"=1",SmtRes!AC285:'SmtRes'!AC291)*Source!I129, 2))), 2)</f>
        <v>2991.5</v>
      </c>
      <c r="AN96" s="83">
        <f>L72+L74+L80+L94+L95+L75</f>
        <v>48785.96</v>
      </c>
      <c r="AO96" s="83">
        <f>L74</f>
        <v>10659.909999999996</v>
      </c>
      <c r="AQ96" t="s">
        <v>953</v>
      </c>
      <c r="AR96" s="83">
        <f>L72</f>
        <v>10290.469999999999</v>
      </c>
      <c r="AT96" s="83">
        <f>L75</f>
        <v>4180.1100000000006</v>
      </c>
      <c r="AV96" t="s">
        <v>953</v>
      </c>
      <c r="AW96" s="83">
        <f>L80</f>
        <v>68.42</v>
      </c>
      <c r="AZ96">
        <f>Source!X129</f>
        <v>14904.7</v>
      </c>
      <c r="BA96">
        <f>Source!Y129</f>
        <v>8682.35</v>
      </c>
      <c r="CD96">
        <v>1</v>
      </c>
    </row>
    <row r="97" spans="1:83" ht="28.5" x14ac:dyDescent="0.2">
      <c r="A97" s="68" t="s">
        <v>246</v>
      </c>
      <c r="B97" s="70" t="s">
        <v>957</v>
      </c>
      <c r="C97" s="70" t="str">
        <f>Source!G141</f>
        <v>Зажим наборный без кожуха</v>
      </c>
      <c r="D97" s="71" t="str">
        <f>Source!H141</f>
        <v>100 ШТ</v>
      </c>
      <c r="E97" s="72">
        <f>Source!K141</f>
        <v>0.14000000000000001</v>
      </c>
      <c r="F97" s="72"/>
      <c r="G97" s="72">
        <f>Source!I141</f>
        <v>0.14000000000000001</v>
      </c>
      <c r="H97" s="74"/>
      <c r="I97" s="73"/>
      <c r="J97" s="74"/>
      <c r="K97" s="73"/>
      <c r="L97" s="74"/>
    </row>
    <row r="98" spans="1:83" x14ac:dyDescent="0.2">
      <c r="C98" s="75" t="s">
        <v>942</v>
      </c>
      <c r="D98" s="75"/>
      <c r="E98" s="75"/>
      <c r="F98" s="75"/>
      <c r="G98" s="75"/>
      <c r="H98" s="75"/>
      <c r="I98" s="75"/>
      <c r="J98" s="75"/>
      <c r="K98" s="75"/>
      <c r="L98" s="75"/>
    </row>
    <row r="99" spans="1:83" ht="15" x14ac:dyDescent="0.2">
      <c r="A99" s="69"/>
      <c r="B99" s="72">
        <v>1</v>
      </c>
      <c r="C99" s="69" t="s">
        <v>943</v>
      </c>
      <c r="D99" s="71" t="s">
        <v>599</v>
      </c>
      <c r="E99" s="76"/>
      <c r="F99" s="72"/>
      <c r="G99" s="72">
        <f>Source!U141</f>
        <v>6.6332000000000004</v>
      </c>
      <c r="H99" s="72"/>
      <c r="I99" s="72"/>
      <c r="J99" s="72"/>
      <c r="K99" s="72"/>
      <c r="L99" s="77">
        <f>SUM(L100:L100)-SUMIF(CE100:CE100, 1, L100:L100)</f>
        <v>5384.77</v>
      </c>
    </row>
    <row r="100" spans="1:83" ht="14.25" x14ac:dyDescent="0.2">
      <c r="A100" s="70"/>
      <c r="B100" s="70" t="s">
        <v>658</v>
      </c>
      <c r="C100" s="70" t="s">
        <v>659</v>
      </c>
      <c r="D100" s="71" t="s">
        <v>599</v>
      </c>
      <c r="E100" s="72">
        <v>41.2</v>
      </c>
      <c r="F100" s="72">
        <f>ROUND((0.15+1),7)</f>
        <v>1.1499999999999999</v>
      </c>
      <c r="G100" s="72">
        <f>SmtRes!CX371</f>
        <v>6.6332000000000004</v>
      </c>
      <c r="H100" s="74"/>
      <c r="I100" s="73"/>
      <c r="J100" s="74">
        <f>SmtRes!CZ371</f>
        <v>811.79</v>
      </c>
      <c r="K100" s="73"/>
      <c r="L100" s="74">
        <f>SmtRes!DI371</f>
        <v>5384.77</v>
      </c>
    </row>
    <row r="101" spans="1:83" ht="15" x14ac:dyDescent="0.2">
      <c r="A101" s="69"/>
      <c r="B101" s="72">
        <v>2</v>
      </c>
      <c r="C101" s="69" t="s">
        <v>944</v>
      </c>
      <c r="D101" s="71"/>
      <c r="E101" s="76"/>
      <c r="F101" s="72"/>
      <c r="G101" s="72"/>
      <c r="H101" s="72"/>
      <c r="I101" s="72"/>
      <c r="J101" s="72"/>
      <c r="K101" s="72"/>
      <c r="L101" s="77">
        <f>SUM(L102:L106)-SUMIF(CE102:CE106, 1, L102:L106)</f>
        <v>36.510000000000012</v>
      </c>
    </row>
    <row r="102" spans="1:83" ht="15" x14ac:dyDescent="0.2">
      <c r="A102" s="69"/>
      <c r="B102" s="72"/>
      <c r="C102" s="69" t="s">
        <v>947</v>
      </c>
      <c r="D102" s="71" t="s">
        <v>599</v>
      </c>
      <c r="E102" s="76"/>
      <c r="F102" s="72"/>
      <c r="G102" s="72">
        <f>Source!V141</f>
        <v>3.2199999999999999E-2</v>
      </c>
      <c r="H102" s="72"/>
      <c r="I102" s="72"/>
      <c r="J102" s="72"/>
      <c r="K102" s="72"/>
      <c r="L102" s="77">
        <f>SUMIF(CE103:CE106, 1, L103:L106)</f>
        <v>30.63</v>
      </c>
      <c r="CE102">
        <v>1</v>
      </c>
    </row>
    <row r="103" spans="1:83" ht="28.5" x14ac:dyDescent="0.2">
      <c r="A103" s="70"/>
      <c r="B103" s="70" t="s">
        <v>624</v>
      </c>
      <c r="C103" s="70" t="s">
        <v>626</v>
      </c>
      <c r="D103" s="71" t="s">
        <v>605</v>
      </c>
      <c r="E103" s="72">
        <v>0.1</v>
      </c>
      <c r="F103" s="72">
        <f>ROUND((0.15+1),7)</f>
        <v>1.1499999999999999</v>
      </c>
      <c r="G103" s="72">
        <f>SmtRes!CX373</f>
        <v>1.61E-2</v>
      </c>
      <c r="H103" s="74"/>
      <c r="I103" s="73"/>
      <c r="J103" s="74">
        <f>SmtRes!CZ373</f>
        <v>1626.29</v>
      </c>
      <c r="K103" s="73"/>
      <c r="L103" s="74">
        <f>SmtRes!DG373</f>
        <v>26.18</v>
      </c>
    </row>
    <row r="104" spans="1:83" ht="28.5" x14ac:dyDescent="0.2">
      <c r="A104" s="70"/>
      <c r="B104" s="70" t="s">
        <v>627</v>
      </c>
      <c r="C104" s="70" t="s">
        <v>945</v>
      </c>
      <c r="D104" s="71" t="s">
        <v>599</v>
      </c>
      <c r="E104" s="72">
        <f>SmtRes!DO373*SmtRes!AT373</f>
        <v>0.1</v>
      </c>
      <c r="F104" s="72">
        <f>ROUND((0.15+1),7)</f>
        <v>1.1499999999999999</v>
      </c>
      <c r="G104" s="72">
        <f>ROUND(E104*F104*G97, 7)</f>
        <v>1.61E-2</v>
      </c>
      <c r="H104" s="74"/>
      <c r="I104" s="73"/>
      <c r="J104" s="74">
        <f>ROUND(SmtRes!AG373/SmtRes!DO373, 2)</f>
        <v>1090.46</v>
      </c>
      <c r="K104" s="73"/>
      <c r="L104" s="74">
        <f>SmtRes!DH373</f>
        <v>17.559999999999999</v>
      </c>
      <c r="CE104">
        <v>1</v>
      </c>
    </row>
    <row r="105" spans="1:83" ht="28.5" x14ac:dyDescent="0.2">
      <c r="A105" s="70"/>
      <c r="B105" s="70" t="s">
        <v>607</v>
      </c>
      <c r="C105" s="70" t="s">
        <v>609</v>
      </c>
      <c r="D105" s="71" t="s">
        <v>605</v>
      </c>
      <c r="E105" s="72">
        <v>0.1</v>
      </c>
      <c r="F105" s="72">
        <f>ROUND((0.15+1),7)</f>
        <v>1.1499999999999999</v>
      </c>
      <c r="G105" s="72">
        <f>SmtRes!CX374</f>
        <v>1.61E-2</v>
      </c>
      <c r="H105" s="74"/>
      <c r="I105" s="73"/>
      <c r="J105" s="74">
        <f>SmtRes!CZ374</f>
        <v>641.70000000000005</v>
      </c>
      <c r="K105" s="73"/>
      <c r="L105" s="74">
        <f>SmtRes!DG374</f>
        <v>10.33</v>
      </c>
    </row>
    <row r="106" spans="1:83" ht="28.5" x14ac:dyDescent="0.2">
      <c r="A106" s="70"/>
      <c r="B106" s="70" t="s">
        <v>606</v>
      </c>
      <c r="C106" s="78" t="s">
        <v>946</v>
      </c>
      <c r="D106" s="79" t="s">
        <v>599</v>
      </c>
      <c r="E106" s="80">
        <f>SmtRes!DO374*SmtRes!AT374</f>
        <v>0.1</v>
      </c>
      <c r="F106" s="80">
        <f>ROUND((0.15+1),7)</f>
        <v>1.1499999999999999</v>
      </c>
      <c r="G106" s="80">
        <f>ROUND(E106*F106*G97, 7)</f>
        <v>1.61E-2</v>
      </c>
      <c r="H106" s="81"/>
      <c r="I106" s="82"/>
      <c r="J106" s="81">
        <f>ROUND(SmtRes!AG374/SmtRes!DO374, 2)</f>
        <v>811.79</v>
      </c>
      <c r="K106" s="82"/>
      <c r="L106" s="81">
        <f>SmtRes!DH374</f>
        <v>13.07</v>
      </c>
      <c r="CE106">
        <v>1</v>
      </c>
    </row>
    <row r="107" spans="1:83" ht="15" x14ac:dyDescent="0.2">
      <c r="A107" s="70"/>
      <c r="B107" s="70"/>
      <c r="C107" s="84" t="s">
        <v>948</v>
      </c>
      <c r="D107" s="71"/>
      <c r="E107" s="72"/>
      <c r="F107" s="72"/>
      <c r="G107" s="72"/>
      <c r="H107" s="74"/>
      <c r="I107" s="73"/>
      <c r="J107" s="74"/>
      <c r="K107" s="73"/>
      <c r="L107" s="74">
        <f>L99+L101+L102</f>
        <v>5451.9100000000008</v>
      </c>
    </row>
    <row r="108" spans="1:83" ht="57" x14ac:dyDescent="0.2">
      <c r="A108" s="68" t="s">
        <v>958</v>
      </c>
      <c r="B108" s="70" t="str">
        <f>Source!F143</f>
        <v>421/пр_2020_п.75_пп.а</v>
      </c>
      <c r="C108" s="70" t="str">
        <f>Source!G143</f>
        <v>Сметная стоимость вспомогательных ненормируемых материальных ресурсов, не учтенная в сметной норме, 2%</v>
      </c>
      <c r="D108" s="71" t="str">
        <f>Source!H143</f>
        <v>%</v>
      </c>
      <c r="E108" s="72">
        <f>SmtRes!AT375</f>
        <v>2</v>
      </c>
      <c r="F108" s="72"/>
      <c r="G108" s="72">
        <f>Source!I143</f>
        <v>2</v>
      </c>
      <c r="H108" s="74"/>
      <c r="I108" s="73"/>
      <c r="J108" s="74"/>
      <c r="K108" s="73"/>
      <c r="L108" s="74">
        <f>Source!P143</f>
        <v>93.65</v>
      </c>
      <c r="AD108">
        <f>ROUND((Source!AT143/100)*((ROUND(0*Source!I143, 2)+ROUND(0*Source!I143, 2))), 2)</f>
        <v>0</v>
      </c>
      <c r="AE108">
        <f>ROUND((Source!AU143/100)*((ROUND(0*Source!I143, 2)+ROUND(0*Source!I143, 2))), 2)</f>
        <v>0</v>
      </c>
      <c r="AN108">
        <f>L108</f>
        <v>93.65</v>
      </c>
      <c r="AW108">
        <f>L108</f>
        <v>93.65</v>
      </c>
      <c r="AZ108">
        <f>Source!X143</f>
        <v>0</v>
      </c>
      <c r="BA108">
        <f>Source!Y143</f>
        <v>0</v>
      </c>
      <c r="CD108">
        <v>2</v>
      </c>
    </row>
    <row r="109" spans="1:83" ht="14.25" x14ac:dyDescent="0.2">
      <c r="A109" s="70"/>
      <c r="B109" s="70"/>
      <c r="C109" s="70" t="s">
        <v>949</v>
      </c>
      <c r="D109" s="71"/>
      <c r="E109" s="72"/>
      <c r="F109" s="72"/>
      <c r="G109" s="72"/>
      <c r="H109" s="74"/>
      <c r="I109" s="73"/>
      <c r="J109" s="74"/>
      <c r="K109" s="73"/>
      <c r="L109" s="74">
        <f>SUM(AR97:AR112)+SUM(AS97:AS112)+SUM(AT97:AT112)+SUM(AU97:AU112)+SUM(AV97:AV112)</f>
        <v>5415.4000000000005</v>
      </c>
    </row>
    <row r="110" spans="1:83" ht="28.5" x14ac:dyDescent="0.2">
      <c r="A110" s="70"/>
      <c r="B110" s="70" t="s">
        <v>99</v>
      </c>
      <c r="C110" s="70" t="s">
        <v>959</v>
      </c>
      <c r="D110" s="71" t="s">
        <v>103</v>
      </c>
      <c r="E110" s="72">
        <f>Source!BZ141</f>
        <v>97</v>
      </c>
      <c r="F110" s="72"/>
      <c r="G110" s="72">
        <f>Source!AT141</f>
        <v>97</v>
      </c>
      <c r="H110" s="74"/>
      <c r="I110" s="73"/>
      <c r="J110" s="74"/>
      <c r="K110" s="73"/>
      <c r="L110" s="74">
        <f>SUM(AZ97:AZ112)</f>
        <v>5252.94</v>
      </c>
    </row>
    <row r="111" spans="1:83" ht="28.5" x14ac:dyDescent="0.2">
      <c r="A111" s="78"/>
      <c r="B111" s="78" t="s">
        <v>100</v>
      </c>
      <c r="C111" s="78" t="s">
        <v>960</v>
      </c>
      <c r="D111" s="79" t="s">
        <v>103</v>
      </c>
      <c r="E111" s="80">
        <f>Source!CA141</f>
        <v>51</v>
      </c>
      <c r="F111" s="80"/>
      <c r="G111" s="80">
        <f>Source!AU141</f>
        <v>51</v>
      </c>
      <c r="H111" s="81"/>
      <c r="I111" s="82"/>
      <c r="J111" s="81"/>
      <c r="K111" s="82"/>
      <c r="L111" s="81">
        <f>SUM(BA97:BA112)</f>
        <v>2761.85</v>
      </c>
    </row>
    <row r="112" spans="1:83" ht="15" x14ac:dyDescent="0.2">
      <c r="C112" s="86" t="s">
        <v>952</v>
      </c>
      <c r="D112" s="86"/>
      <c r="E112" s="86"/>
      <c r="F112" s="86"/>
      <c r="G112" s="86"/>
      <c r="H112" s="86"/>
      <c r="I112" s="87">
        <f>IF(E97&lt;&gt;0,K112/E97, 0)</f>
        <v>96859.642857142855</v>
      </c>
      <c r="J112" s="87"/>
      <c r="K112" s="87">
        <f>L99+L101+L110+L111+L102+SUM(L108:L108)</f>
        <v>13560.35</v>
      </c>
      <c r="L112" s="87"/>
      <c r="AD112">
        <f>ROUND((Source!AT141/100)*((ROUND(SUMIF(SmtRes!AQ371:'SmtRes'!AQ375,"=1",SmtRes!AD371:'SmtRes'!AD375)*Source!I141, 2)+ROUND(SUMIF(SmtRes!AQ371:'SmtRes'!AQ375,"=1",SmtRes!AC371:'SmtRes'!AC375)*Source!I141, 2))), 2)</f>
        <v>368.57</v>
      </c>
      <c r="AE112">
        <f>ROUND((Source!AU141/100)*((ROUND(SUMIF(SmtRes!AQ371:'SmtRes'!AQ375,"=1",SmtRes!AD371:'SmtRes'!AD375)*Source!I141, 2)+ROUND(SUMIF(SmtRes!AQ371:'SmtRes'!AQ375,"=1",SmtRes!AC371:'SmtRes'!AC375)*Source!I141, 2))), 2)</f>
        <v>193.78</v>
      </c>
      <c r="AN112" s="83">
        <f>L99+L101+L110+L111+L102</f>
        <v>13466.7</v>
      </c>
      <c r="AO112" s="83">
        <f>L101</f>
        <v>36.510000000000012</v>
      </c>
      <c r="AQ112" t="s">
        <v>953</v>
      </c>
      <c r="AR112" s="83">
        <f>L99</f>
        <v>5384.77</v>
      </c>
      <c r="AT112" s="83">
        <f>L102</f>
        <v>30.63</v>
      </c>
      <c r="AV112" t="s">
        <v>953</v>
      </c>
      <c r="AW112">
        <f>0</f>
        <v>0</v>
      </c>
      <c r="AZ112">
        <f>Source!X141</f>
        <v>5252.94</v>
      </c>
      <c r="BA112">
        <f>Source!Y141</f>
        <v>2761.85</v>
      </c>
      <c r="CD112">
        <v>2</v>
      </c>
    </row>
    <row r="113" spans="1:83" ht="57" x14ac:dyDescent="0.2">
      <c r="A113" s="68" t="s">
        <v>293</v>
      </c>
      <c r="B113" s="70" t="s">
        <v>961</v>
      </c>
      <c r="C113" s="70" t="str">
        <f>Source!G181</f>
        <v>Гидроизоляция боковая обмазочная битумная в 2 слоя по выровненной поверхности бутовой кладки, кирпичу, бетону</v>
      </c>
      <c r="D113" s="71" t="str">
        <f>Source!H181</f>
        <v>100 м2</v>
      </c>
      <c r="E113" s="72">
        <f>Source!K181</f>
        <v>0.09</v>
      </c>
      <c r="F113" s="72"/>
      <c r="G113" s="72">
        <f>Source!I181</f>
        <v>0.09</v>
      </c>
      <c r="H113" s="74"/>
      <c r="I113" s="73"/>
      <c r="J113" s="74"/>
      <c r="K113" s="73"/>
      <c r="L113" s="74"/>
    </row>
    <row r="114" spans="1:83" x14ac:dyDescent="0.2">
      <c r="C114" s="75" t="s">
        <v>942</v>
      </c>
      <c r="D114" s="75"/>
      <c r="E114" s="75"/>
      <c r="F114" s="75"/>
      <c r="G114" s="75"/>
      <c r="H114" s="75"/>
      <c r="I114" s="75"/>
      <c r="J114" s="75"/>
      <c r="K114" s="75"/>
      <c r="L114" s="75"/>
    </row>
    <row r="115" spans="1:83" ht="15" x14ac:dyDescent="0.2">
      <c r="A115" s="69"/>
      <c r="B115" s="72">
        <v>1</v>
      </c>
      <c r="C115" s="69" t="s">
        <v>943</v>
      </c>
      <c r="D115" s="71" t="s">
        <v>599</v>
      </c>
      <c r="E115" s="76"/>
      <c r="F115" s="72"/>
      <c r="G115" s="72">
        <f>Source!U181</f>
        <v>2.1941999999999999</v>
      </c>
      <c r="H115" s="72"/>
      <c r="I115" s="72"/>
      <c r="J115" s="72"/>
      <c r="K115" s="72"/>
      <c r="L115" s="77">
        <f>SUM(L116:L116)-SUMIF(CE116:CE116, 1, L116:L116)</f>
        <v>1761.28</v>
      </c>
    </row>
    <row r="116" spans="1:83" ht="14.25" x14ac:dyDescent="0.2">
      <c r="A116" s="70"/>
      <c r="B116" s="70" t="s">
        <v>802</v>
      </c>
      <c r="C116" s="70" t="s">
        <v>803</v>
      </c>
      <c r="D116" s="71" t="s">
        <v>599</v>
      </c>
      <c r="E116" s="72">
        <v>21.2</v>
      </c>
      <c r="F116" s="72">
        <f>ROUND((0.15+1),7)</f>
        <v>1.1499999999999999</v>
      </c>
      <c r="G116" s="72">
        <f>SmtRes!CX585</f>
        <v>2.1941999999999999</v>
      </c>
      <c r="H116" s="74"/>
      <c r="I116" s="73"/>
      <c r="J116" s="74">
        <f>SmtRes!CZ585</f>
        <v>802.7</v>
      </c>
      <c r="K116" s="73"/>
      <c r="L116" s="74">
        <f>SmtRes!DI585</f>
        <v>1761.28</v>
      </c>
    </row>
    <row r="117" spans="1:83" ht="15" x14ac:dyDescent="0.2">
      <c r="A117" s="69"/>
      <c r="B117" s="72">
        <v>2</v>
      </c>
      <c r="C117" s="69" t="s">
        <v>944</v>
      </c>
      <c r="D117" s="71"/>
      <c r="E117" s="76"/>
      <c r="F117" s="72"/>
      <c r="G117" s="72"/>
      <c r="H117" s="72"/>
      <c r="I117" s="72"/>
      <c r="J117" s="72"/>
      <c r="K117" s="72"/>
      <c r="L117" s="77">
        <f>SUM(L118:L121)-SUMIF(CE118:CE121, 1, L118:L121)</f>
        <v>41.15</v>
      </c>
    </row>
    <row r="118" spans="1:83" ht="15" x14ac:dyDescent="0.2">
      <c r="A118" s="69"/>
      <c r="B118" s="72"/>
      <c r="C118" s="69" t="s">
        <v>947</v>
      </c>
      <c r="D118" s="71" t="s">
        <v>599</v>
      </c>
      <c r="E118" s="76"/>
      <c r="F118" s="72"/>
      <c r="G118" s="72">
        <f>Source!V181</f>
        <v>2.07E-2</v>
      </c>
      <c r="H118" s="72"/>
      <c r="I118" s="72"/>
      <c r="J118" s="72"/>
      <c r="K118" s="72"/>
      <c r="L118" s="77">
        <f>SUMIF(CE119:CE121, 1, L119:L121)</f>
        <v>16.8</v>
      </c>
      <c r="CE118">
        <v>1</v>
      </c>
    </row>
    <row r="119" spans="1:83" ht="57" x14ac:dyDescent="0.2">
      <c r="A119" s="70"/>
      <c r="B119" s="70" t="s">
        <v>804</v>
      </c>
      <c r="C119" s="70" t="s">
        <v>806</v>
      </c>
      <c r="D119" s="71" t="s">
        <v>605</v>
      </c>
      <c r="E119" s="72">
        <v>1.95</v>
      </c>
      <c r="F119" s="72">
        <f>ROUND((0.15+1),7)</f>
        <v>1.1499999999999999</v>
      </c>
      <c r="G119" s="72">
        <f>SmtRes!CX587</f>
        <v>0.201825</v>
      </c>
      <c r="H119" s="74">
        <f>SmtRes!CZ587</f>
        <v>95.25</v>
      </c>
      <c r="I119" s="73">
        <f>SmtRes!AJ587</f>
        <v>1.45</v>
      </c>
      <c r="J119" s="74">
        <f>ROUND(H119*I119, 2)</f>
        <v>138.11000000000001</v>
      </c>
      <c r="K119" s="73"/>
      <c r="L119" s="74">
        <f>SmtRes!DG587</f>
        <v>27.87</v>
      </c>
    </row>
    <row r="120" spans="1:83" ht="28.5" x14ac:dyDescent="0.2">
      <c r="A120" s="70"/>
      <c r="B120" s="70" t="s">
        <v>607</v>
      </c>
      <c r="C120" s="70" t="s">
        <v>609</v>
      </c>
      <c r="D120" s="71" t="s">
        <v>605</v>
      </c>
      <c r="E120" s="72">
        <v>0.2</v>
      </c>
      <c r="F120" s="72">
        <f>ROUND((0.15+1),7)</f>
        <v>1.1499999999999999</v>
      </c>
      <c r="G120" s="72">
        <f>SmtRes!CX588</f>
        <v>2.07E-2</v>
      </c>
      <c r="H120" s="74"/>
      <c r="I120" s="73"/>
      <c r="J120" s="74">
        <f>SmtRes!CZ588</f>
        <v>641.70000000000005</v>
      </c>
      <c r="K120" s="73"/>
      <c r="L120" s="74">
        <f>SmtRes!DG588</f>
        <v>13.28</v>
      </c>
    </row>
    <row r="121" spans="1:83" ht="28.5" x14ac:dyDescent="0.2">
      <c r="A121" s="70"/>
      <c r="B121" s="70" t="s">
        <v>606</v>
      </c>
      <c r="C121" s="70" t="s">
        <v>946</v>
      </c>
      <c r="D121" s="71" t="s">
        <v>599</v>
      </c>
      <c r="E121" s="72">
        <f>SmtRes!DO588*SmtRes!AT588</f>
        <v>0.2</v>
      </c>
      <c r="F121" s="72">
        <f>ROUND((0.15+1),7)</f>
        <v>1.1499999999999999</v>
      </c>
      <c r="G121" s="72">
        <f>ROUND(E121*F121*G113, 7)</f>
        <v>2.07E-2</v>
      </c>
      <c r="H121" s="74"/>
      <c r="I121" s="73"/>
      <c r="J121" s="74">
        <f>ROUND(SmtRes!AG588/SmtRes!DO588, 2)</f>
        <v>811.79</v>
      </c>
      <c r="K121" s="73"/>
      <c r="L121" s="74">
        <f>SmtRes!DH588</f>
        <v>16.8</v>
      </c>
      <c r="CE121">
        <v>1</v>
      </c>
    </row>
    <row r="122" spans="1:83" ht="15" x14ac:dyDescent="0.2">
      <c r="A122" s="69"/>
      <c r="B122" s="72">
        <v>4</v>
      </c>
      <c r="C122" s="69" t="s">
        <v>956</v>
      </c>
      <c r="D122" s="71"/>
      <c r="E122" s="76"/>
      <c r="F122" s="72"/>
      <c r="G122" s="72"/>
      <c r="H122" s="72"/>
      <c r="I122" s="72"/>
      <c r="J122" s="72"/>
      <c r="K122" s="72"/>
      <c r="L122" s="77">
        <f>SUM(L123:L124)-SUMIF(CE123:CE124, 1, L123:L124)</f>
        <v>160.62</v>
      </c>
    </row>
    <row r="123" spans="1:83" ht="14.25" x14ac:dyDescent="0.2">
      <c r="A123" s="70"/>
      <c r="B123" s="70" t="s">
        <v>807</v>
      </c>
      <c r="C123" s="70" t="s">
        <v>809</v>
      </c>
      <c r="D123" s="71" t="s">
        <v>78</v>
      </c>
      <c r="E123" s="72">
        <v>2.4E-2</v>
      </c>
      <c r="F123" s="72"/>
      <c r="G123" s="72">
        <f>SmtRes!CX589</f>
        <v>2.16E-3</v>
      </c>
      <c r="H123" s="74">
        <f>SmtRes!CZ589</f>
        <v>62186.75</v>
      </c>
      <c r="I123" s="73">
        <f>SmtRes!AI589</f>
        <v>1.19</v>
      </c>
      <c r="J123" s="74">
        <f>ROUND(H123*I123, 2)</f>
        <v>74002.23</v>
      </c>
      <c r="K123" s="73"/>
      <c r="L123" s="74">
        <f>SmtRes!DF589</f>
        <v>159.84</v>
      </c>
    </row>
    <row r="124" spans="1:83" ht="14.25" x14ac:dyDescent="0.2">
      <c r="A124" s="70"/>
      <c r="B124" s="70" t="s">
        <v>636</v>
      </c>
      <c r="C124" s="70" t="s">
        <v>638</v>
      </c>
      <c r="D124" s="71" t="s">
        <v>429</v>
      </c>
      <c r="E124" s="72">
        <v>0.1</v>
      </c>
      <c r="F124" s="72"/>
      <c r="G124" s="72">
        <f>SmtRes!CX590</f>
        <v>8.9999999999999993E-3</v>
      </c>
      <c r="H124" s="74">
        <f>SmtRes!CZ590</f>
        <v>56.11</v>
      </c>
      <c r="I124" s="73">
        <f>SmtRes!AI590</f>
        <v>1.54</v>
      </c>
      <c r="J124" s="74">
        <f>ROUND(H124*I124, 2)</f>
        <v>86.41</v>
      </c>
      <c r="K124" s="73"/>
      <c r="L124" s="74">
        <f>SmtRes!DF590</f>
        <v>0.78</v>
      </c>
    </row>
    <row r="125" spans="1:83" ht="14.25" x14ac:dyDescent="0.2">
      <c r="A125" s="70"/>
      <c r="B125" s="70" t="str">
        <f>EtalonRes!I797</f>
        <v>01.2.01.02</v>
      </c>
      <c r="C125" s="70" t="str">
        <f>EtalonRes!K797</f>
        <v>Битум</v>
      </c>
      <c r="D125" s="71" t="str">
        <f>EtalonRes!O797</f>
        <v>т</v>
      </c>
      <c r="E125" s="72">
        <f>EtalonRes!X797</f>
        <v>1.6E-2</v>
      </c>
      <c r="F125" s="72"/>
      <c r="G125" s="72">
        <f>ROUND(EtalonRes!AG797*Source!I181, 7)</f>
        <v>1.4400000000000001E-3</v>
      </c>
      <c r="H125" s="74"/>
      <c r="I125" s="73"/>
      <c r="J125" s="74"/>
      <c r="K125" s="73"/>
      <c r="L125" s="74"/>
    </row>
    <row r="126" spans="1:83" ht="14.25" x14ac:dyDescent="0.2">
      <c r="A126" s="70"/>
      <c r="B126" s="70" t="str">
        <f>EtalonRes!I798</f>
        <v>01.2.03.03</v>
      </c>
      <c r="C126" s="78" t="str">
        <f>EtalonRes!K798</f>
        <v>Мастика</v>
      </c>
      <c r="D126" s="79" t="str">
        <f>EtalonRes!O798</f>
        <v>т</v>
      </c>
      <c r="E126" s="80">
        <f>EtalonRes!X798</f>
        <v>0.24</v>
      </c>
      <c r="F126" s="80"/>
      <c r="G126" s="80">
        <f>ROUND(EtalonRes!AG798*Source!I181, 7)</f>
        <v>2.1600000000000001E-2</v>
      </c>
      <c r="H126" s="81"/>
      <c r="I126" s="82"/>
      <c r="J126" s="81"/>
      <c r="K126" s="82"/>
      <c r="L126" s="81"/>
    </row>
    <row r="127" spans="1:83" ht="15" x14ac:dyDescent="0.2">
      <c r="A127" s="70"/>
      <c r="B127" s="70"/>
      <c r="C127" s="84" t="s">
        <v>948</v>
      </c>
      <c r="D127" s="71"/>
      <c r="E127" s="72"/>
      <c r="F127" s="72"/>
      <c r="G127" s="72"/>
      <c r="H127" s="74"/>
      <c r="I127" s="73"/>
      <c r="J127" s="74"/>
      <c r="K127" s="73"/>
      <c r="L127" s="74">
        <f>L115+L117+L118+L122</f>
        <v>1979.85</v>
      </c>
    </row>
    <row r="128" spans="1:83" ht="14.25" x14ac:dyDescent="0.2">
      <c r="A128" s="70"/>
      <c r="B128" s="70"/>
      <c r="C128" s="70" t="s">
        <v>949</v>
      </c>
      <c r="D128" s="71"/>
      <c r="E128" s="72"/>
      <c r="F128" s="72"/>
      <c r="G128" s="72"/>
      <c r="H128" s="74"/>
      <c r="I128" s="73"/>
      <c r="J128" s="74"/>
      <c r="K128" s="73"/>
      <c r="L128" s="74">
        <f>SUM(AR113:AR131)+SUM(AS113:AS131)+SUM(AT113:AT131)+SUM(AU113:AU131)+SUM(AV113:AV131)</f>
        <v>1778.08</v>
      </c>
    </row>
    <row r="129" spans="1:82" ht="14.25" x14ac:dyDescent="0.2">
      <c r="A129" s="70"/>
      <c r="B129" s="70" t="s">
        <v>299</v>
      </c>
      <c r="C129" s="70" t="s">
        <v>962</v>
      </c>
      <c r="D129" s="71" t="s">
        <v>103</v>
      </c>
      <c r="E129" s="72">
        <f>Source!BZ181</f>
        <v>110</v>
      </c>
      <c r="F129" s="72"/>
      <c r="G129" s="72">
        <f>Source!AT181</f>
        <v>110</v>
      </c>
      <c r="H129" s="74"/>
      <c r="I129" s="73"/>
      <c r="J129" s="74"/>
      <c r="K129" s="73"/>
      <c r="L129" s="74">
        <f>SUM(AZ113:AZ131)</f>
        <v>1955.89</v>
      </c>
    </row>
    <row r="130" spans="1:82" ht="14.25" x14ac:dyDescent="0.2">
      <c r="A130" s="78"/>
      <c r="B130" s="78" t="s">
        <v>300</v>
      </c>
      <c r="C130" s="78" t="s">
        <v>963</v>
      </c>
      <c r="D130" s="79" t="s">
        <v>103</v>
      </c>
      <c r="E130" s="80">
        <f>Source!CA181</f>
        <v>69</v>
      </c>
      <c r="F130" s="80"/>
      <c r="G130" s="80">
        <f>Source!AU181</f>
        <v>69</v>
      </c>
      <c r="H130" s="81"/>
      <c r="I130" s="82"/>
      <c r="J130" s="81"/>
      <c r="K130" s="82"/>
      <c r="L130" s="81">
        <f>SUM(BA113:BA131)</f>
        <v>1226.8800000000001</v>
      </c>
    </row>
    <row r="131" spans="1:82" ht="15" x14ac:dyDescent="0.2">
      <c r="C131" s="86" t="s">
        <v>952</v>
      </c>
      <c r="D131" s="86"/>
      <c r="E131" s="86"/>
      <c r="F131" s="86"/>
      <c r="G131" s="86"/>
      <c r="H131" s="86"/>
      <c r="I131" s="87">
        <f>IF(E113&lt;&gt;0,K131/E113, 0)</f>
        <v>57362.444444444453</v>
      </c>
      <c r="J131" s="87"/>
      <c r="K131" s="87">
        <f>L115+L117+L122+L129+L130+L118</f>
        <v>5162.6200000000008</v>
      </c>
      <c r="L131" s="87"/>
      <c r="AD131">
        <f>ROUND((Source!AT181/100)*((ROUND(SUMIF(SmtRes!AQ585:'SmtRes'!AQ590,"=1",SmtRes!AD585:'SmtRes'!AD590)*Source!I181, 2)+ROUND(SUMIF(SmtRes!AQ585:'SmtRes'!AQ590,"=1",SmtRes!AC585:'SmtRes'!AC590)*Source!I181, 2))), 2)</f>
        <v>159.83000000000001</v>
      </c>
      <c r="AE131">
        <f>ROUND((Source!AU181/100)*((ROUND(SUMIF(SmtRes!AQ585:'SmtRes'!AQ590,"=1",SmtRes!AD585:'SmtRes'!AD590)*Source!I181, 2)+ROUND(SUMIF(SmtRes!AQ585:'SmtRes'!AQ590,"=1",SmtRes!AC585:'SmtRes'!AC590)*Source!I181, 2))), 2)</f>
        <v>100.26</v>
      </c>
      <c r="AN131" s="83">
        <f>L115+L117+L122+L129+L130+L118</f>
        <v>5162.6200000000008</v>
      </c>
      <c r="AO131" s="83">
        <f>L117</f>
        <v>41.15</v>
      </c>
      <c r="AQ131" t="s">
        <v>953</v>
      </c>
      <c r="AR131" s="83">
        <f>L115</f>
        <v>1761.28</v>
      </c>
      <c r="AT131" s="83">
        <f>L118</f>
        <v>16.8</v>
      </c>
      <c r="AV131" t="s">
        <v>953</v>
      </c>
      <c r="AW131" s="83">
        <f>L122</f>
        <v>160.62</v>
      </c>
      <c r="AZ131">
        <f>Source!X181</f>
        <v>1955.89</v>
      </c>
      <c r="BA131">
        <f>Source!Y181</f>
        <v>1226.8800000000001</v>
      </c>
      <c r="CD131">
        <v>1</v>
      </c>
    </row>
    <row r="133" spans="1:82" ht="15" x14ac:dyDescent="0.2">
      <c r="A133" s="90"/>
      <c r="B133" s="91"/>
      <c r="C133" s="92" t="s">
        <v>964</v>
      </c>
      <c r="D133" s="92"/>
      <c r="E133" s="92"/>
      <c r="F133" s="92"/>
      <c r="G133" s="92"/>
      <c r="H133" s="92"/>
      <c r="I133" s="77"/>
      <c r="J133" s="90"/>
      <c r="K133" s="93"/>
      <c r="L133" s="77">
        <f>L135+L136+L142+L146</f>
        <v>38733.229999999996</v>
      </c>
    </row>
    <row r="134" spans="1:82" ht="14.25" x14ac:dyDescent="0.2">
      <c r="A134" s="85"/>
      <c r="B134" s="88"/>
      <c r="C134" s="94" t="s">
        <v>965</v>
      </c>
      <c r="D134" s="89"/>
      <c r="E134" s="89"/>
      <c r="F134" s="89"/>
      <c r="G134" s="89"/>
      <c r="H134" s="89"/>
      <c r="I134" s="74"/>
      <c r="J134" s="85"/>
      <c r="K134" s="72"/>
      <c r="L134" s="74"/>
    </row>
    <row r="135" spans="1:82" ht="14.25" x14ac:dyDescent="0.2">
      <c r="A135" s="85"/>
      <c r="B135" s="88"/>
      <c r="C135" s="89" t="s">
        <v>966</v>
      </c>
      <c r="D135" s="89"/>
      <c r="E135" s="89"/>
      <c r="F135" s="89"/>
      <c r="G135" s="89"/>
      <c r="H135" s="89"/>
      <c r="I135" s="74"/>
      <c r="J135" s="85"/>
      <c r="K135" s="72"/>
      <c r="L135" s="74">
        <f>SUM(AR53:AR131)</f>
        <v>18834.329999999998</v>
      </c>
    </row>
    <row r="136" spans="1:82" ht="14.25" hidden="1" x14ac:dyDescent="0.2">
      <c r="A136" s="85"/>
      <c r="B136" s="88"/>
      <c r="C136" s="89" t="s">
        <v>967</v>
      </c>
      <c r="D136" s="89"/>
      <c r="E136" s="89"/>
      <c r="F136" s="89"/>
      <c r="G136" s="89"/>
      <c r="H136" s="89"/>
      <c r="I136" s="74"/>
      <c r="J136" s="85"/>
      <c r="K136" s="72"/>
      <c r="L136" s="74">
        <f>L138+L141+L140</f>
        <v>19576.21</v>
      </c>
    </row>
    <row r="137" spans="1:82" ht="14.25" hidden="1" x14ac:dyDescent="0.2">
      <c r="A137" s="85"/>
      <c r="B137" s="88"/>
      <c r="C137" s="94" t="s">
        <v>968</v>
      </c>
      <c r="D137" s="89"/>
      <c r="E137" s="89"/>
      <c r="F137" s="89"/>
      <c r="G137" s="89"/>
      <c r="H137" s="89"/>
      <c r="I137" s="74"/>
      <c r="J137" s="85"/>
      <c r="K137" s="72"/>
      <c r="L137" s="74"/>
    </row>
    <row r="138" spans="1:82" ht="14.25" x14ac:dyDescent="0.2">
      <c r="A138" s="85"/>
      <c r="B138" s="88"/>
      <c r="C138" s="89" t="s">
        <v>967</v>
      </c>
      <c r="D138" s="89"/>
      <c r="E138" s="89"/>
      <c r="F138" s="89"/>
      <c r="G138" s="89"/>
      <c r="H138" s="89"/>
      <c r="I138" s="74"/>
      <c r="J138" s="85"/>
      <c r="K138" s="72"/>
      <c r="L138" s="74">
        <f>SUM(AO53:AO131)</f>
        <v>13248.579999999996</v>
      </c>
    </row>
    <row r="139" spans="1:82" ht="14.25" hidden="1" x14ac:dyDescent="0.2">
      <c r="A139" s="85"/>
      <c r="B139" s="88"/>
      <c r="C139" s="94" t="s">
        <v>969</v>
      </c>
      <c r="D139" s="89"/>
      <c r="E139" s="89"/>
      <c r="F139" s="89"/>
      <c r="G139" s="89"/>
      <c r="H139" s="89"/>
      <c r="I139" s="74"/>
      <c r="J139" s="85"/>
      <c r="K139" s="72"/>
      <c r="L139" s="74"/>
    </row>
    <row r="140" spans="1:82" ht="14.25" x14ac:dyDescent="0.2">
      <c r="A140" s="85"/>
      <c r="B140" s="88"/>
      <c r="C140" s="89" t="s">
        <v>988</v>
      </c>
      <c r="D140" s="89"/>
      <c r="E140" s="89"/>
      <c r="F140" s="89"/>
      <c r="G140" s="89"/>
      <c r="H140" s="89"/>
      <c r="I140" s="74"/>
      <c r="J140" s="85"/>
      <c r="K140" s="72"/>
      <c r="L140" s="74">
        <f>SUM(AT53:AT131)</f>
        <v>6327.630000000001</v>
      </c>
    </row>
    <row r="141" spans="1:82" ht="14.25" hidden="1" x14ac:dyDescent="0.2">
      <c r="A141" s="85"/>
      <c r="B141" s="88"/>
      <c r="C141" s="89" t="s">
        <v>970</v>
      </c>
      <c r="D141" s="89"/>
      <c r="E141" s="89"/>
      <c r="F141" s="89"/>
      <c r="G141" s="89"/>
      <c r="H141" s="89"/>
      <c r="I141" s="74"/>
      <c r="J141" s="85"/>
      <c r="K141" s="72"/>
      <c r="L141" s="74">
        <f>SUM(AV53:AV131)</f>
        <v>0</v>
      </c>
    </row>
    <row r="142" spans="1:82" ht="14.25" x14ac:dyDescent="0.2">
      <c r="A142" s="85"/>
      <c r="B142" s="88"/>
      <c r="C142" s="89" t="s">
        <v>971</v>
      </c>
      <c r="D142" s="89"/>
      <c r="E142" s="89"/>
      <c r="F142" s="89"/>
      <c r="G142" s="89"/>
      <c r="H142" s="89"/>
      <c r="I142" s="74"/>
      <c r="J142" s="85"/>
      <c r="K142" s="72"/>
      <c r="L142" s="74">
        <f>L144+L145</f>
        <v>322.69</v>
      </c>
    </row>
    <row r="143" spans="1:82" ht="14.25" x14ac:dyDescent="0.2">
      <c r="A143" s="85"/>
      <c r="B143" s="88"/>
      <c r="C143" s="94" t="s">
        <v>968</v>
      </c>
      <c r="D143" s="89"/>
      <c r="E143" s="89"/>
      <c r="F143" s="89"/>
      <c r="G143" s="89"/>
      <c r="H143" s="89"/>
      <c r="I143" s="74"/>
      <c r="J143" s="85"/>
      <c r="K143" s="72"/>
      <c r="L143" s="74"/>
    </row>
    <row r="144" spans="1:82" ht="14.25" x14ac:dyDescent="0.2">
      <c r="A144" s="85"/>
      <c r="B144" s="88"/>
      <c r="C144" s="89" t="s">
        <v>972</v>
      </c>
      <c r="D144" s="89"/>
      <c r="E144" s="89"/>
      <c r="F144" s="89"/>
      <c r="G144" s="89"/>
      <c r="H144" s="89"/>
      <c r="I144" s="74"/>
      <c r="J144" s="85"/>
      <c r="K144" s="72"/>
      <c r="L144" s="74">
        <f>SUM(AW53:AW131)-SUM(BK53:BK131)</f>
        <v>322.69</v>
      </c>
    </row>
    <row r="145" spans="1:12" ht="14.25" hidden="1" x14ac:dyDescent="0.2">
      <c r="A145" s="85"/>
      <c r="B145" s="88"/>
      <c r="C145" s="89" t="s">
        <v>973</v>
      </c>
      <c r="D145" s="89"/>
      <c r="E145" s="89"/>
      <c r="F145" s="89"/>
      <c r="G145" s="89"/>
      <c r="H145" s="89"/>
      <c r="I145" s="74"/>
      <c r="J145" s="85"/>
      <c r="K145" s="72"/>
      <c r="L145" s="74">
        <f>SUM(BC53:BC131)</f>
        <v>0</v>
      </c>
    </row>
    <row r="146" spans="1:12" ht="14.25" hidden="1" x14ac:dyDescent="0.2">
      <c r="A146" s="85"/>
      <c r="B146" s="88"/>
      <c r="C146" s="89" t="s">
        <v>974</v>
      </c>
      <c r="D146" s="89"/>
      <c r="E146" s="89"/>
      <c r="F146" s="89"/>
      <c r="G146" s="89"/>
      <c r="H146" s="89"/>
      <c r="I146" s="74"/>
      <c r="J146" s="85"/>
      <c r="K146" s="72"/>
      <c r="L146" s="74">
        <f>SUM(BB53:BB131)</f>
        <v>0</v>
      </c>
    </row>
    <row r="147" spans="1:12" ht="14.25" x14ac:dyDescent="0.2">
      <c r="A147" s="85"/>
      <c r="B147" s="88"/>
      <c r="C147" s="89" t="s">
        <v>975</v>
      </c>
      <c r="D147" s="89"/>
      <c r="E147" s="89"/>
      <c r="F147" s="89"/>
      <c r="G147" s="89"/>
      <c r="H147" s="89"/>
      <c r="I147" s="74"/>
      <c r="J147" s="85"/>
      <c r="K147" s="72"/>
      <c r="L147" s="74">
        <f>SUM(AR53:AR131)+SUM(AT53:AT131)+SUM(AV53:AV131)</f>
        <v>25161.96</v>
      </c>
    </row>
    <row r="148" spans="1:12" ht="14.25" x14ac:dyDescent="0.2">
      <c r="A148" s="85"/>
      <c r="B148" s="88"/>
      <c r="C148" s="89" t="s">
        <v>976</v>
      </c>
      <c r="D148" s="89"/>
      <c r="E148" s="89"/>
      <c r="F148" s="89"/>
      <c r="G148" s="89"/>
      <c r="H148" s="89"/>
      <c r="I148" s="74"/>
      <c r="J148" s="85"/>
      <c r="K148" s="72"/>
      <c r="L148" s="74">
        <f>SUM(AZ53:AZ131)</f>
        <v>25716.37</v>
      </c>
    </row>
    <row r="149" spans="1:12" ht="14.25" x14ac:dyDescent="0.2">
      <c r="A149" s="85"/>
      <c r="B149" s="88"/>
      <c r="C149" s="89" t="s">
        <v>977</v>
      </c>
      <c r="D149" s="89"/>
      <c r="E149" s="89"/>
      <c r="F149" s="89"/>
      <c r="G149" s="89"/>
      <c r="H149" s="89"/>
      <c r="I149" s="74"/>
      <c r="J149" s="85"/>
      <c r="K149" s="72"/>
      <c r="L149" s="74">
        <f>SUM(BA53:BA131)</f>
        <v>14769.82</v>
      </c>
    </row>
    <row r="150" spans="1:12" ht="14.25" hidden="1" x14ac:dyDescent="0.2">
      <c r="A150" s="85"/>
      <c r="B150" s="88"/>
      <c r="C150" s="89" t="s">
        <v>476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965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978</v>
      </c>
      <c r="D152" s="89"/>
      <c r="E152" s="89"/>
      <c r="F152" s="89"/>
      <c r="G152" s="89"/>
      <c r="H152" s="89"/>
      <c r="I152" s="74"/>
      <c r="J152" s="85"/>
      <c r="K152" s="72"/>
      <c r="L152" s="74">
        <f>SUM(BK53:BK131)</f>
        <v>0</v>
      </c>
    </row>
    <row r="153" spans="1:12" ht="14.25" hidden="1" x14ac:dyDescent="0.2">
      <c r="A153" s="85"/>
      <c r="B153" s="88"/>
      <c r="C153" s="89" t="s">
        <v>979</v>
      </c>
      <c r="D153" s="89"/>
      <c r="E153" s="89"/>
      <c r="F153" s="89"/>
      <c r="G153" s="89"/>
      <c r="H153" s="89"/>
      <c r="I153" s="74"/>
      <c r="J153" s="85"/>
      <c r="K153" s="72"/>
      <c r="L153" s="74">
        <f>SUM(BD53:BD131)</f>
        <v>0</v>
      </c>
    </row>
    <row r="154" spans="1:12" ht="14.25" hidden="1" x14ac:dyDescent="0.2">
      <c r="A154" s="85"/>
      <c r="B154" s="88"/>
      <c r="C154" s="89" t="s">
        <v>980</v>
      </c>
      <c r="D154" s="89"/>
      <c r="E154" s="89"/>
      <c r="F154" s="89"/>
      <c r="G154" s="89"/>
      <c r="H154" s="89"/>
      <c r="I154" s="74"/>
      <c r="J154" s="85"/>
      <c r="K154" s="72"/>
      <c r="L154" s="74"/>
    </row>
    <row r="155" spans="1:12" ht="14.25" hidden="1" x14ac:dyDescent="0.2">
      <c r="A155" s="85"/>
      <c r="B155" s="88"/>
      <c r="C155" s="89" t="s">
        <v>980</v>
      </c>
      <c r="D155" s="89"/>
      <c r="E155" s="89"/>
      <c r="F155" s="89"/>
      <c r="G155" s="89"/>
      <c r="H155" s="89"/>
      <c r="I155" s="74"/>
      <c r="J155" s="85"/>
      <c r="K155" s="72"/>
      <c r="L155" s="74">
        <f>SUM(BQ53:BQ131)</f>
        <v>0</v>
      </c>
    </row>
    <row r="156" spans="1:12" ht="14.25" hidden="1" x14ac:dyDescent="0.2">
      <c r="A156" s="85"/>
      <c r="B156" s="88"/>
      <c r="C156" s="89" t="s">
        <v>981</v>
      </c>
      <c r="D156" s="89"/>
      <c r="E156" s="89"/>
      <c r="F156" s="89"/>
      <c r="G156" s="89"/>
      <c r="H156" s="89"/>
      <c r="I156" s="74"/>
      <c r="J156" s="85"/>
      <c r="K156" s="72"/>
      <c r="L156" s="74">
        <f>SUM(BO53:BO131)</f>
        <v>0</v>
      </c>
    </row>
    <row r="157" spans="1:12" ht="15" x14ac:dyDescent="0.2">
      <c r="A157" s="90"/>
      <c r="B157" s="91"/>
      <c r="C157" s="92" t="s">
        <v>982</v>
      </c>
      <c r="D157" s="92"/>
      <c r="E157" s="92"/>
      <c r="F157" s="92"/>
      <c r="G157" s="92"/>
      <c r="H157" s="92"/>
      <c r="I157" s="77"/>
      <c r="J157" s="90"/>
      <c r="K157" s="93"/>
      <c r="L157" s="77">
        <f>L133+L148+L149+L150+L155+L156</f>
        <v>79219.419999999984</v>
      </c>
    </row>
    <row r="158" spans="1:12" ht="14.25" x14ac:dyDescent="0.2">
      <c r="A158" s="85"/>
      <c r="B158" s="88"/>
      <c r="C158" s="94" t="s">
        <v>983</v>
      </c>
      <c r="D158" s="89"/>
      <c r="E158" s="89"/>
      <c r="F158" s="89"/>
      <c r="G158" s="89"/>
      <c r="H158" s="89"/>
      <c r="I158" s="74"/>
      <c r="J158" s="85"/>
      <c r="K158" s="72"/>
      <c r="L158" s="74"/>
    </row>
    <row r="159" spans="1:12" ht="14.25" hidden="1" x14ac:dyDescent="0.2">
      <c r="A159" s="85"/>
      <c r="B159" s="88"/>
      <c r="C159" s="89" t="s">
        <v>984</v>
      </c>
      <c r="D159" s="89"/>
      <c r="E159" s="89"/>
      <c r="F159" s="89"/>
      <c r="G159" s="89"/>
      <c r="H159" s="89"/>
      <c r="I159" s="74"/>
      <c r="J159" s="85"/>
      <c r="K159" s="72"/>
      <c r="L159" s="74">
        <f>SUM(AX53:AX131)</f>
        <v>0</v>
      </c>
    </row>
    <row r="160" spans="1:12" ht="14.25" hidden="1" x14ac:dyDescent="0.2">
      <c r="A160" s="85"/>
      <c r="B160" s="88"/>
      <c r="C160" s="89" t="s">
        <v>985</v>
      </c>
      <c r="D160" s="89"/>
      <c r="E160" s="89"/>
      <c r="F160" s="89"/>
      <c r="G160" s="89"/>
      <c r="H160" s="89"/>
      <c r="I160" s="74"/>
      <c r="J160" s="85"/>
      <c r="K160" s="72"/>
      <c r="L160" s="74">
        <f>SUM(AY53:AY131)</f>
        <v>0</v>
      </c>
    </row>
    <row r="161" spans="1:82" ht="14.25" x14ac:dyDescent="0.2">
      <c r="A161" s="85"/>
      <c r="B161" s="88"/>
      <c r="C161" s="89" t="s">
        <v>986</v>
      </c>
      <c r="D161" s="89"/>
      <c r="E161" s="89"/>
      <c r="F161" s="95"/>
      <c r="G161" s="76">
        <f>Source!F212</f>
        <v>24.605399999999999</v>
      </c>
      <c r="H161" s="85"/>
      <c r="I161" s="85"/>
      <c r="J161" s="85"/>
      <c r="K161" s="85"/>
      <c r="L161" s="85"/>
    </row>
    <row r="162" spans="1:82" ht="14.25" x14ac:dyDescent="0.2">
      <c r="A162" s="85"/>
      <c r="B162" s="88"/>
      <c r="C162" s="89" t="s">
        <v>987</v>
      </c>
      <c r="D162" s="89"/>
      <c r="E162" s="89"/>
      <c r="F162" s="95"/>
      <c r="G162" s="76">
        <f>Source!F213</f>
        <v>6.8609</v>
      </c>
      <c r="H162" s="85"/>
      <c r="I162" s="85"/>
      <c r="J162" s="85"/>
      <c r="K162" s="85"/>
      <c r="L162" s="85"/>
    </row>
    <row r="165" spans="1:82" ht="16.5" x14ac:dyDescent="0.2">
      <c r="A165" s="67" t="s">
        <v>989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</row>
    <row r="166" spans="1:82" ht="42.75" x14ac:dyDescent="0.2">
      <c r="A166" s="96" t="s">
        <v>408</v>
      </c>
      <c r="B166" s="78" t="str">
        <f>Source!F354</f>
        <v>с-ф</v>
      </c>
      <c r="C166" s="78" t="s">
        <v>990</v>
      </c>
      <c r="D166" s="79" t="str">
        <f>Source!H354</f>
        <v>шт.</v>
      </c>
      <c r="E166" s="80">
        <f>Source!K354</f>
        <v>3</v>
      </c>
      <c r="F166" s="80"/>
      <c r="G166" s="80">
        <f>Source!I354</f>
        <v>3</v>
      </c>
      <c r="H166" s="81"/>
      <c r="I166" s="82"/>
      <c r="J166" s="81">
        <f>Source!AL354</f>
        <v>32.78</v>
      </c>
      <c r="K166" s="82"/>
      <c r="L166" s="81">
        <f>Source!HG354</f>
        <v>98.34</v>
      </c>
    </row>
    <row r="167" spans="1:82" ht="15" x14ac:dyDescent="0.2">
      <c r="C167" s="86" t="s">
        <v>952</v>
      </c>
      <c r="D167" s="86"/>
      <c r="E167" s="86"/>
      <c r="F167" s="86"/>
      <c r="G167" s="86"/>
      <c r="H167" s="86"/>
      <c r="I167" s="87">
        <f>IF(E166&lt;&gt;0,K167/E166, 0)</f>
        <v>32.78</v>
      </c>
      <c r="J167" s="87"/>
      <c r="K167" s="87">
        <f>L166</f>
        <v>98.34</v>
      </c>
      <c r="L167" s="87"/>
      <c r="AD167">
        <f>ROUND((Source!AT354/100)*((ROUND(ROUND(Source!AO354,2)*Source!I354, 2)+ROUND(ROUND(Source!AN354,2)*Source!I354, 2))), 2)</f>
        <v>0</v>
      </c>
      <c r="AE167">
        <f>ROUND((Source!AU354/100)*((ROUND(ROUND(Source!AO354,2)*Source!I354, 2)+ROUND(ROUND(Source!AN354,2)*Source!I354, 2))), 2)</f>
        <v>0</v>
      </c>
      <c r="AN167" s="83">
        <f>L166</f>
        <v>98.34</v>
      </c>
      <c r="AO167">
        <f>0</f>
        <v>0</v>
      </c>
      <c r="AQ167" t="s">
        <v>953</v>
      </c>
      <c r="AR167">
        <f>0</f>
        <v>0</v>
      </c>
      <c r="AT167">
        <f>0</f>
        <v>0</v>
      </c>
      <c r="AV167" t="s">
        <v>953</v>
      </c>
      <c r="AW167" s="83">
        <f>L166</f>
        <v>98.34</v>
      </c>
      <c r="AX167" s="83">
        <f>L166</f>
        <v>98.34</v>
      </c>
      <c r="AZ167">
        <f>Source!X354</f>
        <v>0</v>
      </c>
      <c r="BA167">
        <f>Source!Y354</f>
        <v>0</v>
      </c>
      <c r="CD167">
        <v>1</v>
      </c>
    </row>
    <row r="168" spans="1:82" ht="42.75" x14ac:dyDescent="0.2">
      <c r="A168" s="96" t="s">
        <v>411</v>
      </c>
      <c r="B168" s="78" t="str">
        <f>Source!F356</f>
        <v>с-ф</v>
      </c>
      <c r="C168" s="78" t="s">
        <v>991</v>
      </c>
      <c r="D168" s="79" t="str">
        <f>Source!H356</f>
        <v>шт.</v>
      </c>
      <c r="E168" s="80">
        <f>Source!K356</f>
        <v>12</v>
      </c>
      <c r="F168" s="80"/>
      <c r="G168" s="80">
        <f>Source!I356</f>
        <v>12</v>
      </c>
      <c r="H168" s="81"/>
      <c r="I168" s="82"/>
      <c r="J168" s="81">
        <f>Source!AL356</f>
        <v>15.13</v>
      </c>
      <c r="K168" s="82"/>
      <c r="L168" s="81">
        <f>Source!HG356</f>
        <v>181.56</v>
      </c>
    </row>
    <row r="169" spans="1:82" ht="15" x14ac:dyDescent="0.2">
      <c r="C169" s="86" t="s">
        <v>952</v>
      </c>
      <c r="D169" s="86"/>
      <c r="E169" s="86"/>
      <c r="F169" s="86"/>
      <c r="G169" s="86"/>
      <c r="H169" s="86"/>
      <c r="I169" s="87">
        <f>IF(E168&lt;&gt;0,K169/E168, 0)</f>
        <v>15.13</v>
      </c>
      <c r="J169" s="87"/>
      <c r="K169" s="87">
        <f>L168</f>
        <v>181.56</v>
      </c>
      <c r="L169" s="87"/>
      <c r="AD169">
        <f>ROUND((Source!AT356/100)*((ROUND(ROUND(Source!AO356,2)*Source!I356, 2)+ROUND(ROUND(Source!AN356,2)*Source!I356, 2))), 2)</f>
        <v>0</v>
      </c>
      <c r="AE169">
        <f>ROUND((Source!AU356/100)*((ROUND(ROUND(Source!AO356,2)*Source!I356, 2)+ROUND(ROUND(Source!AN356,2)*Source!I356, 2))), 2)</f>
        <v>0</v>
      </c>
      <c r="AN169" s="83">
        <f>L168</f>
        <v>181.56</v>
      </c>
      <c r="AO169">
        <f>0</f>
        <v>0</v>
      </c>
      <c r="AQ169" t="s">
        <v>953</v>
      </c>
      <c r="AR169">
        <f>0</f>
        <v>0</v>
      </c>
      <c r="AT169">
        <f>0</f>
        <v>0</v>
      </c>
      <c r="AV169" t="s">
        <v>953</v>
      </c>
      <c r="AW169" s="83">
        <f>L168</f>
        <v>181.56</v>
      </c>
      <c r="AX169" s="83">
        <f>L168</f>
        <v>181.56</v>
      </c>
      <c r="AZ169">
        <f>Source!X356</f>
        <v>0</v>
      </c>
      <c r="BA169">
        <f>Source!Y356</f>
        <v>0</v>
      </c>
      <c r="CD169">
        <v>1</v>
      </c>
    </row>
    <row r="170" spans="1:82" ht="42.75" x14ac:dyDescent="0.2">
      <c r="A170" s="96" t="s">
        <v>416</v>
      </c>
      <c r="B170" s="78" t="str">
        <f>Source!F360</f>
        <v>Предельная стоимость ПАО "Россети"</v>
      </c>
      <c r="C170" s="78" t="s">
        <v>992</v>
      </c>
      <c r="D170" s="79" t="str">
        <f>Source!H360</f>
        <v>шт.</v>
      </c>
      <c r="E170" s="80">
        <f>Source!K360</f>
        <v>4</v>
      </c>
      <c r="F170" s="80"/>
      <c r="G170" s="80">
        <f>Source!I360</f>
        <v>4</v>
      </c>
      <c r="H170" s="81"/>
      <c r="I170" s="82"/>
      <c r="J170" s="81">
        <f>Source!AL360</f>
        <v>12593.29</v>
      </c>
      <c r="K170" s="82"/>
      <c r="L170" s="81">
        <f>Source!HG360</f>
        <v>50373.16</v>
      </c>
    </row>
    <row r="171" spans="1:82" ht="15" x14ac:dyDescent="0.2">
      <c r="C171" s="86" t="s">
        <v>952</v>
      </c>
      <c r="D171" s="86"/>
      <c r="E171" s="86"/>
      <c r="F171" s="86"/>
      <c r="G171" s="86"/>
      <c r="H171" s="86"/>
      <c r="I171" s="87">
        <f>IF(E170&lt;&gt;0,K171/E170, 0)</f>
        <v>12593.29</v>
      </c>
      <c r="J171" s="87"/>
      <c r="K171" s="87">
        <f>L170</f>
        <v>50373.16</v>
      </c>
      <c r="L171" s="87"/>
      <c r="AD171">
        <f>ROUND((Source!AT360/100)*((ROUND(ROUND(Source!AO360,2)*Source!I360, 2)+ROUND(ROUND(Source!AN360,2)*Source!I360, 2))), 2)</f>
        <v>0</v>
      </c>
      <c r="AE171">
        <f>ROUND((Source!AU360/100)*((ROUND(ROUND(Source!AO360,2)*Source!I360, 2)+ROUND(ROUND(Source!AN360,2)*Source!I360, 2))), 2)</f>
        <v>0</v>
      </c>
      <c r="AN171" s="83">
        <f>L170</f>
        <v>50373.16</v>
      </c>
      <c r="AO171">
        <f>0</f>
        <v>0</v>
      </c>
      <c r="AQ171" t="s">
        <v>953</v>
      </c>
      <c r="AR171">
        <f>0</f>
        <v>0</v>
      </c>
      <c r="AT171">
        <f>0</f>
        <v>0</v>
      </c>
      <c r="AV171" t="s">
        <v>953</v>
      </c>
      <c r="AW171" s="83">
        <f>L170</f>
        <v>50373.16</v>
      </c>
      <c r="AX171" s="83">
        <f>L170</f>
        <v>50373.16</v>
      </c>
      <c r="AZ171">
        <f>Source!X360</f>
        <v>0</v>
      </c>
      <c r="BA171">
        <f>Source!Y360</f>
        <v>0</v>
      </c>
      <c r="CD171">
        <v>1</v>
      </c>
    </row>
    <row r="172" spans="1:82" ht="57" x14ac:dyDescent="0.2">
      <c r="A172" s="96" t="s">
        <v>438</v>
      </c>
      <c r="B172" s="78" t="str">
        <f>Source!F376</f>
        <v>с-ф</v>
      </c>
      <c r="C172" s="78" t="s">
        <v>993</v>
      </c>
      <c r="D172" s="79" t="str">
        <f>Source!H376</f>
        <v>кг</v>
      </c>
      <c r="E172" s="80">
        <f>Source!K376</f>
        <v>11.7</v>
      </c>
      <c r="F172" s="80"/>
      <c r="G172" s="80">
        <f>Source!I376</f>
        <v>11.7</v>
      </c>
      <c r="H172" s="81"/>
      <c r="I172" s="82"/>
      <c r="J172" s="81">
        <f>Source!AL376</f>
        <v>500.16</v>
      </c>
      <c r="K172" s="82"/>
      <c r="L172" s="81">
        <f>Source!HG376</f>
        <v>5851.87</v>
      </c>
    </row>
    <row r="173" spans="1:82" ht="15" x14ac:dyDescent="0.2">
      <c r="C173" s="86" t="s">
        <v>952</v>
      </c>
      <c r="D173" s="86"/>
      <c r="E173" s="86"/>
      <c r="F173" s="86"/>
      <c r="G173" s="86"/>
      <c r="H173" s="86"/>
      <c r="I173" s="87">
        <f>IF(E172&lt;&gt;0,K173/E172, 0)</f>
        <v>500.15982905982906</v>
      </c>
      <c r="J173" s="87"/>
      <c r="K173" s="87">
        <f>L172</f>
        <v>5851.87</v>
      </c>
      <c r="L173" s="87"/>
      <c r="AD173">
        <f>ROUND((Source!AT376/100)*((ROUND(ROUND(Source!AO376,2)*Source!I376, 2)+ROUND(ROUND(Source!AN376,2)*Source!I376, 2))), 2)</f>
        <v>0</v>
      </c>
      <c r="AE173">
        <f>ROUND((Source!AU376/100)*((ROUND(ROUND(Source!AO376,2)*Source!I376, 2)+ROUND(ROUND(Source!AN376,2)*Source!I376, 2))), 2)</f>
        <v>0</v>
      </c>
      <c r="AN173" s="83">
        <f>L172</f>
        <v>5851.87</v>
      </c>
      <c r="AO173">
        <f>0</f>
        <v>0</v>
      </c>
      <c r="AQ173" t="s">
        <v>953</v>
      </c>
      <c r="AR173">
        <f>0</f>
        <v>0</v>
      </c>
      <c r="AT173">
        <f>0</f>
        <v>0</v>
      </c>
      <c r="AV173" t="s">
        <v>953</v>
      </c>
      <c r="AW173" s="83">
        <f>L172</f>
        <v>5851.87</v>
      </c>
      <c r="AX173" s="83">
        <f>L172</f>
        <v>5851.87</v>
      </c>
      <c r="AZ173">
        <f>Source!X376</f>
        <v>0</v>
      </c>
      <c r="BA173">
        <f>Source!Y376</f>
        <v>0</v>
      </c>
      <c r="CD173">
        <v>1</v>
      </c>
    </row>
    <row r="175" spans="1:82" ht="15" x14ac:dyDescent="0.2">
      <c r="A175" s="90"/>
      <c r="B175" s="91"/>
      <c r="C175" s="92" t="s">
        <v>964</v>
      </c>
      <c r="D175" s="92"/>
      <c r="E175" s="92"/>
      <c r="F175" s="92"/>
      <c r="G175" s="92"/>
      <c r="H175" s="92"/>
      <c r="I175" s="77"/>
      <c r="J175" s="90"/>
      <c r="K175" s="93"/>
      <c r="L175" s="77">
        <f>L177+L178+L184+L188</f>
        <v>56504.930000000008</v>
      </c>
    </row>
    <row r="176" spans="1:82" ht="14.25" x14ac:dyDescent="0.2">
      <c r="A176" s="85"/>
      <c r="B176" s="88"/>
      <c r="C176" s="94" t="s">
        <v>965</v>
      </c>
      <c r="D176" s="89"/>
      <c r="E176" s="89"/>
      <c r="F176" s="89"/>
      <c r="G176" s="89"/>
      <c r="H176" s="89"/>
      <c r="I176" s="74"/>
      <c r="J176" s="85"/>
      <c r="K176" s="72"/>
      <c r="L176" s="74"/>
    </row>
    <row r="177" spans="1:12" ht="14.25" hidden="1" x14ac:dyDescent="0.2">
      <c r="A177" s="85"/>
      <c r="B177" s="88"/>
      <c r="C177" s="89" t="s">
        <v>966</v>
      </c>
      <c r="D177" s="89"/>
      <c r="E177" s="89"/>
      <c r="F177" s="89"/>
      <c r="G177" s="89"/>
      <c r="H177" s="89"/>
      <c r="I177" s="74"/>
      <c r="J177" s="85"/>
      <c r="K177" s="72"/>
      <c r="L177" s="74">
        <f>SUM(AR165:AR173)</f>
        <v>0</v>
      </c>
    </row>
    <row r="178" spans="1:12" ht="14.25" hidden="1" x14ac:dyDescent="0.2">
      <c r="A178" s="85"/>
      <c r="B178" s="88"/>
      <c r="C178" s="89" t="s">
        <v>967</v>
      </c>
      <c r="D178" s="89"/>
      <c r="E178" s="89"/>
      <c r="F178" s="89"/>
      <c r="G178" s="89"/>
      <c r="H178" s="89"/>
      <c r="I178" s="74"/>
      <c r="J178" s="85"/>
      <c r="K178" s="72"/>
      <c r="L178" s="74">
        <f>L180+L183+L182</f>
        <v>0</v>
      </c>
    </row>
    <row r="179" spans="1:12" ht="14.25" hidden="1" x14ac:dyDescent="0.2">
      <c r="A179" s="85"/>
      <c r="B179" s="88"/>
      <c r="C179" s="94" t="s">
        <v>968</v>
      </c>
      <c r="D179" s="89"/>
      <c r="E179" s="89"/>
      <c r="F179" s="89"/>
      <c r="G179" s="89"/>
      <c r="H179" s="89"/>
      <c r="I179" s="74"/>
      <c r="J179" s="85"/>
      <c r="K179" s="72"/>
      <c r="L179" s="74"/>
    </row>
    <row r="180" spans="1:12" ht="14.25" hidden="1" x14ac:dyDescent="0.2">
      <c r="A180" s="85"/>
      <c r="B180" s="88"/>
      <c r="C180" s="89" t="s">
        <v>967</v>
      </c>
      <c r="D180" s="89"/>
      <c r="E180" s="89"/>
      <c r="F180" s="89"/>
      <c r="G180" s="89"/>
      <c r="H180" s="89"/>
      <c r="I180" s="74"/>
      <c r="J180" s="85"/>
      <c r="K180" s="72"/>
      <c r="L180" s="74">
        <f>SUM(AO165:AO173)</f>
        <v>0</v>
      </c>
    </row>
    <row r="181" spans="1:12" ht="14.25" hidden="1" x14ac:dyDescent="0.2">
      <c r="A181" s="85"/>
      <c r="B181" s="88"/>
      <c r="C181" s="94" t="s">
        <v>969</v>
      </c>
      <c r="D181" s="89"/>
      <c r="E181" s="89"/>
      <c r="F181" s="89"/>
      <c r="G181" s="89"/>
      <c r="H181" s="89"/>
      <c r="I181" s="74"/>
      <c r="J181" s="85"/>
      <c r="K181" s="72"/>
      <c r="L181" s="74"/>
    </row>
    <row r="182" spans="1:12" ht="14.25" hidden="1" x14ac:dyDescent="0.2">
      <c r="A182" s="85"/>
      <c r="B182" s="88"/>
      <c r="C182" s="89" t="s">
        <v>988</v>
      </c>
      <c r="D182" s="89"/>
      <c r="E182" s="89"/>
      <c r="F182" s="89"/>
      <c r="G182" s="89"/>
      <c r="H182" s="89"/>
      <c r="I182" s="74"/>
      <c r="J182" s="85"/>
      <c r="K182" s="72"/>
      <c r="L182" s="74">
        <f>SUM(AT165:AT173)</f>
        <v>0</v>
      </c>
    </row>
    <row r="183" spans="1:12" ht="14.25" hidden="1" x14ac:dyDescent="0.2">
      <c r="A183" s="85"/>
      <c r="B183" s="88"/>
      <c r="C183" s="89" t="s">
        <v>970</v>
      </c>
      <c r="D183" s="89"/>
      <c r="E183" s="89"/>
      <c r="F183" s="89"/>
      <c r="G183" s="89"/>
      <c r="H183" s="89"/>
      <c r="I183" s="74"/>
      <c r="J183" s="85"/>
      <c r="K183" s="72"/>
      <c r="L183" s="74">
        <f>SUM(AV165:AV173)</f>
        <v>0</v>
      </c>
    </row>
    <row r="184" spans="1:12" ht="14.25" x14ac:dyDescent="0.2">
      <c r="A184" s="85"/>
      <c r="B184" s="88"/>
      <c r="C184" s="89" t="s">
        <v>971</v>
      </c>
      <c r="D184" s="89"/>
      <c r="E184" s="89"/>
      <c r="F184" s="89"/>
      <c r="G184" s="89"/>
      <c r="H184" s="89"/>
      <c r="I184" s="74"/>
      <c r="J184" s="85"/>
      <c r="K184" s="72"/>
      <c r="L184" s="74">
        <f>L186+L187</f>
        <v>56504.930000000008</v>
      </c>
    </row>
    <row r="185" spans="1:12" ht="14.25" x14ac:dyDescent="0.2">
      <c r="A185" s="85"/>
      <c r="B185" s="88"/>
      <c r="C185" s="94" t="s">
        <v>968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x14ac:dyDescent="0.2">
      <c r="A186" s="85"/>
      <c r="B186" s="88"/>
      <c r="C186" s="89" t="s">
        <v>972</v>
      </c>
      <c r="D186" s="89"/>
      <c r="E186" s="89"/>
      <c r="F186" s="89"/>
      <c r="G186" s="89"/>
      <c r="H186" s="89"/>
      <c r="I186" s="74"/>
      <c r="J186" s="85"/>
      <c r="K186" s="72"/>
      <c r="L186" s="74">
        <f>SUM(AW165:AW173)-SUM(BK165:BK173)</f>
        <v>56504.930000000008</v>
      </c>
    </row>
    <row r="187" spans="1:12" ht="14.25" hidden="1" x14ac:dyDescent="0.2">
      <c r="A187" s="85"/>
      <c r="B187" s="88"/>
      <c r="C187" s="89" t="s">
        <v>973</v>
      </c>
      <c r="D187" s="89"/>
      <c r="E187" s="89"/>
      <c r="F187" s="89"/>
      <c r="G187" s="89"/>
      <c r="H187" s="89"/>
      <c r="I187" s="74"/>
      <c r="J187" s="85"/>
      <c r="K187" s="72"/>
      <c r="L187" s="74">
        <f>SUM(BC165:BC173)</f>
        <v>0</v>
      </c>
    </row>
    <row r="188" spans="1:12" ht="14.25" hidden="1" x14ac:dyDescent="0.2">
      <c r="A188" s="85"/>
      <c r="B188" s="88"/>
      <c r="C188" s="89" t="s">
        <v>974</v>
      </c>
      <c r="D188" s="89"/>
      <c r="E188" s="89"/>
      <c r="F188" s="89"/>
      <c r="G188" s="89"/>
      <c r="H188" s="89"/>
      <c r="I188" s="74"/>
      <c r="J188" s="85"/>
      <c r="K188" s="72"/>
      <c r="L188" s="74">
        <f>SUM(BB165:BB173)</f>
        <v>0</v>
      </c>
    </row>
    <row r="189" spans="1:12" ht="14.25" hidden="1" x14ac:dyDescent="0.2">
      <c r="A189" s="85"/>
      <c r="B189" s="88"/>
      <c r="C189" s="89" t="s">
        <v>975</v>
      </c>
      <c r="D189" s="89"/>
      <c r="E189" s="89"/>
      <c r="F189" s="89"/>
      <c r="G189" s="89"/>
      <c r="H189" s="89"/>
      <c r="I189" s="74"/>
      <c r="J189" s="85"/>
      <c r="K189" s="72"/>
      <c r="L189" s="74">
        <f>SUM(AR165:AR173)+SUM(AT165:AT173)+SUM(AV165:AV173)</f>
        <v>0</v>
      </c>
    </row>
    <row r="190" spans="1:12" ht="14.25" hidden="1" x14ac:dyDescent="0.2">
      <c r="A190" s="85"/>
      <c r="B190" s="88"/>
      <c r="C190" s="89" t="s">
        <v>976</v>
      </c>
      <c r="D190" s="89"/>
      <c r="E190" s="89"/>
      <c r="F190" s="89"/>
      <c r="G190" s="89"/>
      <c r="H190" s="89"/>
      <c r="I190" s="74"/>
      <c r="J190" s="85"/>
      <c r="K190" s="72"/>
      <c r="L190" s="74">
        <f>SUM(AZ165:AZ173)</f>
        <v>0</v>
      </c>
    </row>
    <row r="191" spans="1:12" ht="14.25" hidden="1" x14ac:dyDescent="0.2">
      <c r="A191" s="85"/>
      <c r="B191" s="88"/>
      <c r="C191" s="89" t="s">
        <v>977</v>
      </c>
      <c r="D191" s="89"/>
      <c r="E191" s="89"/>
      <c r="F191" s="89"/>
      <c r="G191" s="89"/>
      <c r="H191" s="89"/>
      <c r="I191" s="74"/>
      <c r="J191" s="85"/>
      <c r="K191" s="72"/>
      <c r="L191" s="74">
        <f>SUM(BA165:BA173)</f>
        <v>0</v>
      </c>
    </row>
    <row r="192" spans="1:12" ht="14.25" hidden="1" x14ac:dyDescent="0.2">
      <c r="A192" s="85"/>
      <c r="B192" s="88"/>
      <c r="C192" s="89" t="s">
        <v>476</v>
      </c>
      <c r="D192" s="89"/>
      <c r="E192" s="89"/>
      <c r="F192" s="89"/>
      <c r="G192" s="89"/>
      <c r="H192" s="89"/>
      <c r="I192" s="74"/>
      <c r="J192" s="85"/>
      <c r="K192" s="72"/>
      <c r="L192" s="74">
        <f>L194+L195</f>
        <v>0</v>
      </c>
    </row>
    <row r="193" spans="1:12" ht="14.25" hidden="1" x14ac:dyDescent="0.2">
      <c r="A193" s="85"/>
      <c r="B193" s="88"/>
      <c r="C193" s="94" t="s">
        <v>965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hidden="1" x14ac:dyDescent="0.2">
      <c r="A194" s="85"/>
      <c r="B194" s="88"/>
      <c r="C194" s="89" t="s">
        <v>978</v>
      </c>
      <c r="D194" s="89"/>
      <c r="E194" s="89"/>
      <c r="F194" s="89"/>
      <c r="G194" s="89"/>
      <c r="H194" s="89"/>
      <c r="I194" s="74"/>
      <c r="J194" s="85"/>
      <c r="K194" s="72"/>
      <c r="L194" s="74">
        <f>SUM(BK165:BK173)</f>
        <v>0</v>
      </c>
    </row>
    <row r="195" spans="1:12" ht="14.25" hidden="1" x14ac:dyDescent="0.2">
      <c r="A195" s="85"/>
      <c r="B195" s="88"/>
      <c r="C195" s="89" t="s">
        <v>979</v>
      </c>
      <c r="D195" s="89"/>
      <c r="E195" s="89"/>
      <c r="F195" s="89"/>
      <c r="G195" s="89"/>
      <c r="H195" s="89"/>
      <c r="I195" s="74"/>
      <c r="J195" s="85"/>
      <c r="K195" s="72"/>
      <c r="L195" s="74">
        <f>SUM(BD165:BD173)</f>
        <v>0</v>
      </c>
    </row>
    <row r="196" spans="1:12" ht="14.25" hidden="1" x14ac:dyDescent="0.2">
      <c r="A196" s="85"/>
      <c r="B196" s="88"/>
      <c r="C196" s="89" t="s">
        <v>980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980</v>
      </c>
      <c r="D197" s="89"/>
      <c r="E197" s="89"/>
      <c r="F197" s="89"/>
      <c r="G197" s="89"/>
      <c r="H197" s="89"/>
      <c r="I197" s="74"/>
      <c r="J197" s="85"/>
      <c r="K197" s="72"/>
      <c r="L197" s="74">
        <f>SUM(BQ165:BQ173)</f>
        <v>0</v>
      </c>
    </row>
    <row r="198" spans="1:12" ht="14.25" hidden="1" x14ac:dyDescent="0.2">
      <c r="A198" s="85"/>
      <c r="B198" s="88"/>
      <c r="C198" s="89" t="s">
        <v>981</v>
      </c>
      <c r="D198" s="89"/>
      <c r="E198" s="89"/>
      <c r="F198" s="89"/>
      <c r="G198" s="89"/>
      <c r="H198" s="89"/>
      <c r="I198" s="74"/>
      <c r="J198" s="85"/>
      <c r="K198" s="72"/>
      <c r="L198" s="74">
        <f>SUM(BO165:BO173)</f>
        <v>0</v>
      </c>
    </row>
    <row r="199" spans="1:12" ht="15" x14ac:dyDescent="0.2">
      <c r="A199" s="90"/>
      <c r="B199" s="91"/>
      <c r="C199" s="92" t="s">
        <v>982</v>
      </c>
      <c r="D199" s="92"/>
      <c r="E199" s="92"/>
      <c r="F199" s="92"/>
      <c r="G199" s="92"/>
      <c r="H199" s="92"/>
      <c r="I199" s="77"/>
      <c r="J199" s="90"/>
      <c r="K199" s="93"/>
      <c r="L199" s="77">
        <f>L175+L190+L191+L192+L197+L198</f>
        <v>56504.930000000008</v>
      </c>
    </row>
    <row r="200" spans="1:12" ht="14.25" x14ac:dyDescent="0.2">
      <c r="A200" s="85"/>
      <c r="B200" s="88"/>
      <c r="C200" s="94" t="s">
        <v>983</v>
      </c>
      <c r="D200" s="89"/>
      <c r="E200" s="89"/>
      <c r="F200" s="89"/>
      <c r="G200" s="89"/>
      <c r="H200" s="89"/>
      <c r="I200" s="74"/>
      <c r="J200" s="85"/>
      <c r="K200" s="72"/>
      <c r="L200" s="74"/>
    </row>
    <row r="201" spans="1:12" ht="14.25" x14ac:dyDescent="0.2">
      <c r="A201" s="85"/>
      <c r="B201" s="88"/>
      <c r="C201" s="89" t="s">
        <v>984</v>
      </c>
      <c r="D201" s="89"/>
      <c r="E201" s="89"/>
      <c r="F201" s="89"/>
      <c r="G201" s="89"/>
      <c r="H201" s="89"/>
      <c r="I201" s="74"/>
      <c r="J201" s="85"/>
      <c r="K201" s="72"/>
      <c r="L201" s="74">
        <f>SUM(AX165:AX173)</f>
        <v>56504.930000000008</v>
      </c>
    </row>
    <row r="202" spans="1:12" ht="14.25" hidden="1" x14ac:dyDescent="0.2">
      <c r="A202" s="85"/>
      <c r="B202" s="88"/>
      <c r="C202" s="89" t="s">
        <v>985</v>
      </c>
      <c r="D202" s="89"/>
      <c r="E202" s="89"/>
      <c r="F202" s="89"/>
      <c r="G202" s="89"/>
      <c r="H202" s="89"/>
      <c r="I202" s="74"/>
      <c r="J202" s="85"/>
      <c r="K202" s="72"/>
      <c r="L202" s="74">
        <f>SUM(AY165:AY173)</f>
        <v>0</v>
      </c>
    </row>
    <row r="203" spans="1:12" ht="14.25" hidden="1" customHeight="1" x14ac:dyDescent="0.2">
      <c r="A203" s="85"/>
      <c r="B203" s="88"/>
      <c r="C203" s="89" t="s">
        <v>986</v>
      </c>
      <c r="D203" s="89"/>
      <c r="E203" s="89"/>
      <c r="F203" s="95"/>
      <c r="G203" s="76">
        <f>Source!F421</f>
        <v>0</v>
      </c>
      <c r="H203" s="85"/>
      <c r="I203" s="85"/>
      <c r="J203" s="85"/>
      <c r="K203" s="85"/>
      <c r="L203" s="85"/>
    </row>
    <row r="204" spans="1:12" ht="14.25" hidden="1" customHeight="1" x14ac:dyDescent="0.2">
      <c r="A204" s="85"/>
      <c r="B204" s="88"/>
      <c r="C204" s="89" t="s">
        <v>987</v>
      </c>
      <c r="D204" s="89"/>
      <c r="E204" s="89"/>
      <c r="F204" s="95"/>
      <c r="G204" s="76">
        <f>Source!F422</f>
        <v>0</v>
      </c>
      <c r="H204" s="85"/>
      <c r="I204" s="85"/>
      <c r="J204" s="85"/>
      <c r="K204" s="85"/>
      <c r="L204" s="85"/>
    </row>
    <row r="207" spans="1:12" ht="15" x14ac:dyDescent="0.2">
      <c r="A207" s="97"/>
      <c r="B207" s="98"/>
      <c r="C207" s="99" t="s">
        <v>994</v>
      </c>
      <c r="D207" s="99"/>
      <c r="E207" s="99"/>
      <c r="F207" s="99"/>
      <c r="G207" s="99"/>
      <c r="H207" s="99"/>
      <c r="I207" s="100"/>
      <c r="J207" s="97"/>
      <c r="K207" s="101"/>
      <c r="L207" s="100"/>
    </row>
    <row r="209" spans="1:12" ht="15" x14ac:dyDescent="0.2">
      <c r="A209" s="90"/>
      <c r="B209" s="91"/>
      <c r="C209" s="92" t="s">
        <v>995</v>
      </c>
      <c r="D209" s="92"/>
      <c r="E209" s="92"/>
      <c r="F209" s="92"/>
      <c r="G209" s="92"/>
      <c r="H209" s="92"/>
      <c r="I209" s="77"/>
      <c r="J209" s="90"/>
      <c r="K209" s="93"/>
      <c r="L209" s="77">
        <f>L211+L226+L227</f>
        <v>122164</v>
      </c>
    </row>
    <row r="210" spans="1:12" ht="14.25" x14ac:dyDescent="0.2">
      <c r="A210" s="85"/>
      <c r="B210" s="88"/>
      <c r="C210" s="94" t="s">
        <v>965</v>
      </c>
      <c r="D210" s="89"/>
      <c r="E210" s="89"/>
      <c r="F210" s="89"/>
      <c r="G210" s="89"/>
      <c r="H210" s="89"/>
      <c r="I210" s="74"/>
      <c r="J210" s="85"/>
      <c r="K210" s="72"/>
      <c r="L210" s="74"/>
    </row>
    <row r="211" spans="1:12" ht="14.25" x14ac:dyDescent="0.2">
      <c r="A211" s="85"/>
      <c r="B211" s="88"/>
      <c r="C211" s="89" t="s">
        <v>996</v>
      </c>
      <c r="D211" s="89"/>
      <c r="E211" s="89"/>
      <c r="F211" s="89"/>
      <c r="G211" s="89"/>
      <c r="H211" s="89"/>
      <c r="I211" s="74"/>
      <c r="J211" s="85"/>
      <c r="K211" s="72"/>
      <c r="L211" s="74">
        <f>L213+L214+L220+L224</f>
        <v>89692.6</v>
      </c>
    </row>
    <row r="212" spans="1:12" ht="14.25" x14ac:dyDescent="0.2">
      <c r="A212" s="85"/>
      <c r="B212" s="88"/>
      <c r="C212" s="94" t="s">
        <v>965</v>
      </c>
      <c r="D212" s="89"/>
      <c r="E212" s="89"/>
      <c r="F212" s="89"/>
      <c r="G212" s="89"/>
      <c r="H212" s="89"/>
      <c r="I212" s="74"/>
      <c r="J212" s="85"/>
      <c r="K212" s="72"/>
      <c r="L212" s="74"/>
    </row>
    <row r="213" spans="1:12" ht="14.25" x14ac:dyDescent="0.2">
      <c r="A213" s="85"/>
      <c r="B213" s="88"/>
      <c r="C213" s="89" t="s">
        <v>997</v>
      </c>
      <c r="D213" s="89"/>
      <c r="E213" s="89"/>
      <c r="F213" s="89"/>
      <c r="G213" s="89"/>
      <c r="H213" s="89"/>
      <c r="I213" s="74"/>
      <c r="J213" s="85"/>
      <c r="K213" s="72"/>
      <c r="L213" s="74">
        <f>SUMIF(CD52:CD205, 1, AR52:AR205)</f>
        <v>13449.56</v>
      </c>
    </row>
    <row r="214" spans="1:12" ht="14.25" hidden="1" x14ac:dyDescent="0.2">
      <c r="A214" s="85"/>
      <c r="B214" s="88"/>
      <c r="C214" s="89" t="s">
        <v>967</v>
      </c>
      <c r="D214" s="89"/>
      <c r="E214" s="89"/>
      <c r="F214" s="89"/>
      <c r="G214" s="89"/>
      <c r="H214" s="89"/>
      <c r="I214" s="74"/>
      <c r="J214" s="85"/>
      <c r="K214" s="72"/>
      <c r="L214" s="74">
        <f>L216+L219+L218</f>
        <v>19509.069999999996</v>
      </c>
    </row>
    <row r="215" spans="1:12" ht="14.25" hidden="1" x14ac:dyDescent="0.2">
      <c r="A215" s="85"/>
      <c r="B215" s="88"/>
      <c r="C215" s="94" t="s">
        <v>968</v>
      </c>
      <c r="D215" s="89"/>
      <c r="E215" s="89"/>
      <c r="F215" s="89"/>
      <c r="G215" s="89"/>
      <c r="H215" s="89"/>
      <c r="I215" s="74"/>
      <c r="J215" s="85"/>
      <c r="K215" s="72"/>
      <c r="L215" s="74"/>
    </row>
    <row r="216" spans="1:12" ht="14.25" x14ac:dyDescent="0.2">
      <c r="A216" s="85"/>
      <c r="B216" s="88"/>
      <c r="C216" s="89" t="s">
        <v>967</v>
      </c>
      <c r="D216" s="89"/>
      <c r="E216" s="89"/>
      <c r="F216" s="89"/>
      <c r="G216" s="89"/>
      <c r="H216" s="89"/>
      <c r="I216" s="74"/>
      <c r="J216" s="85"/>
      <c r="K216" s="72"/>
      <c r="L216" s="74">
        <f>SUMIF(CD52:CD205, 1, AO52:AO205)</f>
        <v>13212.069999999996</v>
      </c>
    </row>
    <row r="217" spans="1:12" ht="14.25" hidden="1" x14ac:dyDescent="0.2">
      <c r="A217" s="85"/>
      <c r="B217" s="88"/>
      <c r="C217" s="94" t="s">
        <v>969</v>
      </c>
      <c r="D217" s="89"/>
      <c r="E217" s="89"/>
      <c r="F217" s="89"/>
      <c r="G217" s="89"/>
      <c r="H217" s="89"/>
      <c r="I217" s="74"/>
      <c r="J217" s="85"/>
      <c r="K217" s="72"/>
      <c r="L217" s="74"/>
    </row>
    <row r="218" spans="1:12" ht="14.25" x14ac:dyDescent="0.2">
      <c r="A218" s="85"/>
      <c r="B218" s="88"/>
      <c r="C218" s="89" t="s">
        <v>988</v>
      </c>
      <c r="D218" s="89"/>
      <c r="E218" s="89"/>
      <c r="F218" s="89"/>
      <c r="G218" s="89"/>
      <c r="H218" s="89"/>
      <c r="I218" s="74"/>
      <c r="J218" s="85"/>
      <c r="K218" s="72"/>
      <c r="L218" s="74">
        <f>SUMIF(CD52:CD205, 1, AT52:AT205)</f>
        <v>6297.0000000000009</v>
      </c>
    </row>
    <row r="219" spans="1:12" ht="14.25" hidden="1" x14ac:dyDescent="0.2">
      <c r="A219" s="85"/>
      <c r="B219" s="88"/>
      <c r="C219" s="89" t="s">
        <v>970</v>
      </c>
      <c r="D219" s="89"/>
      <c r="E219" s="89"/>
      <c r="F219" s="89"/>
      <c r="G219" s="89"/>
      <c r="H219" s="89"/>
      <c r="I219" s="74"/>
      <c r="J219" s="85"/>
      <c r="K219" s="72"/>
      <c r="L219" s="74">
        <f>SUMIF(CD52:CD205, 1, AV52:AV205)</f>
        <v>0</v>
      </c>
    </row>
    <row r="220" spans="1:12" ht="14.25" x14ac:dyDescent="0.2">
      <c r="A220" s="85"/>
      <c r="B220" s="88"/>
      <c r="C220" s="89" t="s">
        <v>971</v>
      </c>
      <c r="D220" s="89"/>
      <c r="E220" s="89"/>
      <c r="F220" s="89"/>
      <c r="G220" s="89"/>
      <c r="H220" s="89"/>
      <c r="I220" s="74"/>
      <c r="J220" s="85"/>
      <c r="K220" s="72"/>
      <c r="L220" s="74">
        <f>L222+L223</f>
        <v>56733.970000000008</v>
      </c>
    </row>
    <row r="221" spans="1:12" ht="14.25" x14ac:dyDescent="0.2">
      <c r="A221" s="85"/>
      <c r="B221" s="88"/>
      <c r="C221" s="94" t="s">
        <v>968</v>
      </c>
      <c r="D221" s="89"/>
      <c r="E221" s="89"/>
      <c r="F221" s="89"/>
      <c r="G221" s="89"/>
      <c r="H221" s="89"/>
      <c r="I221" s="74"/>
      <c r="J221" s="85"/>
      <c r="K221" s="72"/>
      <c r="L221" s="74"/>
    </row>
    <row r="222" spans="1:12" ht="14.25" x14ac:dyDescent="0.2">
      <c r="A222" s="85"/>
      <c r="B222" s="88"/>
      <c r="C222" s="89" t="s">
        <v>972</v>
      </c>
      <c r="D222" s="89"/>
      <c r="E222" s="89"/>
      <c r="F222" s="89"/>
      <c r="G222" s="89"/>
      <c r="H222" s="89"/>
      <c r="I222" s="74"/>
      <c r="J222" s="85"/>
      <c r="K222" s="72"/>
      <c r="L222" s="74">
        <f>SUMIF(CD52:CD205, 1, AW52:AW205)-SUMIF(CD52:CD205, 1, BK52:BK205)</f>
        <v>56733.970000000008</v>
      </c>
    </row>
    <row r="223" spans="1:12" ht="14.25" hidden="1" x14ac:dyDescent="0.2">
      <c r="A223" s="85"/>
      <c r="B223" s="88"/>
      <c r="C223" s="89" t="s">
        <v>973</v>
      </c>
      <c r="D223" s="89"/>
      <c r="E223" s="89"/>
      <c r="F223" s="89"/>
      <c r="G223" s="89"/>
      <c r="H223" s="89"/>
      <c r="I223" s="74"/>
      <c r="J223" s="85"/>
      <c r="K223" s="72"/>
      <c r="L223" s="74">
        <f>SUMIF(CD52:CD205, 1, BC52:BC205)</f>
        <v>0</v>
      </c>
    </row>
    <row r="224" spans="1:12" ht="14.25" hidden="1" x14ac:dyDescent="0.2">
      <c r="A224" s="85"/>
      <c r="B224" s="88"/>
      <c r="C224" s="89" t="s">
        <v>974</v>
      </c>
      <c r="D224" s="89"/>
      <c r="E224" s="89"/>
      <c r="F224" s="89"/>
      <c r="G224" s="89"/>
      <c r="H224" s="89"/>
      <c r="I224" s="74"/>
      <c r="J224" s="85"/>
      <c r="K224" s="72"/>
      <c r="L224" s="74">
        <f>SUMIF(CD52:CD205, 1, BB52:BB205)</f>
        <v>0</v>
      </c>
    </row>
    <row r="225" spans="1:12" ht="14.25" x14ac:dyDescent="0.2">
      <c r="A225" s="85"/>
      <c r="B225" s="88"/>
      <c r="C225" s="89" t="s">
        <v>998</v>
      </c>
      <c r="D225" s="89"/>
      <c r="E225" s="89"/>
      <c r="F225" s="89"/>
      <c r="G225" s="89"/>
      <c r="H225" s="89"/>
      <c r="I225" s="74"/>
      <c r="J225" s="85"/>
      <c r="K225" s="72"/>
      <c r="L225" s="74">
        <f>SUMIF(CD52:CD205, 1, AR52:AR205)+SUMIF(CD52:CD205, 1, AT52:AT205)+SUMIF(CD52:CD205, 1, AV52:AV205)</f>
        <v>19746.560000000001</v>
      </c>
    </row>
    <row r="226" spans="1:12" ht="14.25" x14ac:dyDescent="0.2">
      <c r="A226" s="85"/>
      <c r="B226" s="88"/>
      <c r="C226" s="89" t="s">
        <v>999</v>
      </c>
      <c r="D226" s="89"/>
      <c r="E226" s="89"/>
      <c r="F226" s="89"/>
      <c r="G226" s="89"/>
      <c r="H226" s="89"/>
      <c r="I226" s="74"/>
      <c r="J226" s="85"/>
      <c r="K226" s="72"/>
      <c r="L226" s="74">
        <f>SUMIF(CD52:CD205, 1, AZ52:AZ205)</f>
        <v>20463.43</v>
      </c>
    </row>
    <row r="227" spans="1:12" ht="14.25" x14ac:dyDescent="0.2">
      <c r="A227" s="85"/>
      <c r="B227" s="88"/>
      <c r="C227" s="89" t="s">
        <v>1000</v>
      </c>
      <c r="D227" s="89"/>
      <c r="E227" s="89"/>
      <c r="F227" s="89"/>
      <c r="G227" s="89"/>
      <c r="H227" s="89"/>
      <c r="I227" s="74"/>
      <c r="J227" s="85"/>
      <c r="K227" s="72"/>
      <c r="L227" s="74">
        <f>SUMIF(CD52:CD205, 1, BA52:BA205)</f>
        <v>12007.970000000001</v>
      </c>
    </row>
    <row r="229" spans="1:12" ht="15" x14ac:dyDescent="0.2">
      <c r="A229" s="90"/>
      <c r="B229" s="91"/>
      <c r="C229" s="92" t="s">
        <v>1001</v>
      </c>
      <c r="D229" s="92"/>
      <c r="E229" s="92"/>
      <c r="F229" s="92"/>
      <c r="G229" s="92"/>
      <c r="H229" s="92"/>
      <c r="I229" s="77"/>
      <c r="J229" s="90"/>
      <c r="K229" s="93"/>
      <c r="L229" s="77">
        <f>L231+L246+L247</f>
        <v>13560.35</v>
      </c>
    </row>
    <row r="230" spans="1:12" ht="14.25" x14ac:dyDescent="0.2">
      <c r="A230" s="85"/>
      <c r="B230" s="88"/>
      <c r="C230" s="94" t="s">
        <v>965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x14ac:dyDescent="0.2">
      <c r="A231" s="85"/>
      <c r="B231" s="88"/>
      <c r="C231" s="89" t="s">
        <v>996</v>
      </c>
      <c r="D231" s="89"/>
      <c r="E231" s="89"/>
      <c r="F231" s="89"/>
      <c r="G231" s="89"/>
      <c r="H231" s="89"/>
      <c r="I231" s="74"/>
      <c r="J231" s="85"/>
      <c r="K231" s="72"/>
      <c r="L231" s="74">
        <f>L233+L234+L240+L244</f>
        <v>5545.56</v>
      </c>
    </row>
    <row r="232" spans="1:12" ht="14.25" x14ac:dyDescent="0.2">
      <c r="A232" s="85"/>
      <c r="B232" s="88"/>
      <c r="C232" s="94" t="s">
        <v>965</v>
      </c>
      <c r="D232" s="89"/>
      <c r="E232" s="89"/>
      <c r="F232" s="89"/>
      <c r="G232" s="89"/>
      <c r="H232" s="89"/>
      <c r="I232" s="74"/>
      <c r="J232" s="85"/>
      <c r="K232" s="72"/>
      <c r="L232" s="74"/>
    </row>
    <row r="233" spans="1:12" ht="14.25" x14ac:dyDescent="0.2">
      <c r="A233" s="85"/>
      <c r="B233" s="88"/>
      <c r="C233" s="89" t="s">
        <v>997</v>
      </c>
      <c r="D233" s="89"/>
      <c r="E233" s="89"/>
      <c r="F233" s="89"/>
      <c r="G233" s="89"/>
      <c r="H233" s="89"/>
      <c r="I233" s="74"/>
      <c r="J233" s="85"/>
      <c r="K233" s="72"/>
      <c r="L233" s="74">
        <f>SUMIF(CD52:CD227, 2, AR52:AR227)</f>
        <v>5384.77</v>
      </c>
    </row>
    <row r="234" spans="1:12" ht="14.25" hidden="1" x14ac:dyDescent="0.2">
      <c r="A234" s="85"/>
      <c r="B234" s="88"/>
      <c r="C234" s="89" t="s">
        <v>967</v>
      </c>
      <c r="D234" s="89"/>
      <c r="E234" s="89"/>
      <c r="F234" s="89"/>
      <c r="G234" s="89"/>
      <c r="H234" s="89"/>
      <c r="I234" s="74"/>
      <c r="J234" s="85"/>
      <c r="K234" s="72"/>
      <c r="L234" s="74">
        <f>L236+L239+L238</f>
        <v>67.140000000000015</v>
      </c>
    </row>
    <row r="235" spans="1:12" ht="14.25" hidden="1" x14ac:dyDescent="0.2">
      <c r="A235" s="85"/>
      <c r="B235" s="88"/>
      <c r="C235" s="94" t="s">
        <v>968</v>
      </c>
      <c r="D235" s="89"/>
      <c r="E235" s="89"/>
      <c r="F235" s="89"/>
      <c r="G235" s="89"/>
      <c r="H235" s="89"/>
      <c r="I235" s="74"/>
      <c r="J235" s="85"/>
      <c r="K235" s="72"/>
      <c r="L235" s="74"/>
    </row>
    <row r="236" spans="1:12" ht="14.25" x14ac:dyDescent="0.2">
      <c r="A236" s="85"/>
      <c r="B236" s="88"/>
      <c r="C236" s="89" t="s">
        <v>967</v>
      </c>
      <c r="D236" s="89"/>
      <c r="E236" s="89"/>
      <c r="F236" s="89"/>
      <c r="G236" s="89"/>
      <c r="H236" s="89"/>
      <c r="I236" s="74"/>
      <c r="J236" s="85"/>
      <c r="K236" s="72"/>
      <c r="L236" s="74">
        <f>SUMIF(CD52:CD227, 2, AO52:AO227)</f>
        <v>36.510000000000012</v>
      </c>
    </row>
    <row r="237" spans="1:12" ht="14.25" hidden="1" x14ac:dyDescent="0.2">
      <c r="A237" s="85"/>
      <c r="B237" s="88"/>
      <c r="C237" s="94" t="s">
        <v>969</v>
      </c>
      <c r="D237" s="89"/>
      <c r="E237" s="89"/>
      <c r="F237" s="89"/>
      <c r="G237" s="89"/>
      <c r="H237" s="89"/>
      <c r="I237" s="74"/>
      <c r="J237" s="85"/>
      <c r="K237" s="72"/>
      <c r="L237" s="74"/>
    </row>
    <row r="238" spans="1:12" ht="14.25" x14ac:dyDescent="0.2">
      <c r="A238" s="85"/>
      <c r="B238" s="88"/>
      <c r="C238" s="89" t="s">
        <v>988</v>
      </c>
      <c r="D238" s="89"/>
      <c r="E238" s="89"/>
      <c r="F238" s="89"/>
      <c r="G238" s="89"/>
      <c r="H238" s="89"/>
      <c r="I238" s="74"/>
      <c r="J238" s="85"/>
      <c r="K238" s="72"/>
      <c r="L238" s="74">
        <f>SUMIF(CD52:CD227, 2, AT52:AT227)</f>
        <v>30.63</v>
      </c>
    </row>
    <row r="239" spans="1:12" ht="14.25" hidden="1" x14ac:dyDescent="0.2">
      <c r="A239" s="85"/>
      <c r="B239" s="88"/>
      <c r="C239" s="89" t="s">
        <v>970</v>
      </c>
      <c r="D239" s="89"/>
      <c r="E239" s="89"/>
      <c r="F239" s="89"/>
      <c r="G239" s="89"/>
      <c r="H239" s="89"/>
      <c r="I239" s="74"/>
      <c r="J239" s="85"/>
      <c r="K239" s="72"/>
      <c r="L239" s="74">
        <f>SUMIF(CD52:CD227, 2, AV52:AV227)</f>
        <v>0</v>
      </c>
    </row>
    <row r="240" spans="1:12" ht="14.25" x14ac:dyDescent="0.2">
      <c r="A240" s="85"/>
      <c r="B240" s="88"/>
      <c r="C240" s="89" t="s">
        <v>971</v>
      </c>
      <c r="D240" s="89"/>
      <c r="E240" s="89"/>
      <c r="F240" s="89"/>
      <c r="G240" s="89"/>
      <c r="H240" s="89"/>
      <c r="I240" s="74"/>
      <c r="J240" s="85"/>
      <c r="K240" s="72"/>
      <c r="L240" s="74">
        <f>L242+L243</f>
        <v>93.65</v>
      </c>
    </row>
    <row r="241" spans="1:12" ht="14.25" x14ac:dyDescent="0.2">
      <c r="A241" s="85"/>
      <c r="B241" s="88"/>
      <c r="C241" s="94" t="s">
        <v>968</v>
      </c>
      <c r="D241" s="89"/>
      <c r="E241" s="89"/>
      <c r="F241" s="89"/>
      <c r="G241" s="89"/>
      <c r="H241" s="89"/>
      <c r="I241" s="74"/>
      <c r="J241" s="85"/>
      <c r="K241" s="72"/>
      <c r="L241" s="74"/>
    </row>
    <row r="242" spans="1:12" ht="14.25" x14ac:dyDescent="0.2">
      <c r="A242" s="85"/>
      <c r="B242" s="88"/>
      <c r="C242" s="89" t="s">
        <v>972</v>
      </c>
      <c r="D242" s="89"/>
      <c r="E242" s="89"/>
      <c r="F242" s="89"/>
      <c r="G242" s="89"/>
      <c r="H242" s="89"/>
      <c r="I242" s="74"/>
      <c r="J242" s="85"/>
      <c r="K242" s="72"/>
      <c r="L242" s="74">
        <f>SUMIF(CD52:CD227, 2, AW52:AW227)-SUMIF(CD52:CD227, 2, BK52:BK227)</f>
        <v>93.65</v>
      </c>
    </row>
    <row r="243" spans="1:12" ht="14.25" hidden="1" x14ac:dyDescent="0.2">
      <c r="A243" s="85"/>
      <c r="B243" s="88"/>
      <c r="C243" s="89" t="s">
        <v>973</v>
      </c>
      <c r="D243" s="89"/>
      <c r="E243" s="89"/>
      <c r="F243" s="89"/>
      <c r="G243" s="89"/>
      <c r="H243" s="89"/>
      <c r="I243" s="74"/>
      <c r="J243" s="85"/>
      <c r="K243" s="72"/>
      <c r="L243" s="74">
        <f>SUMIF(CD52:CD227, 2, BC52:BC227)</f>
        <v>0</v>
      </c>
    </row>
    <row r="244" spans="1:12" ht="14.25" hidden="1" x14ac:dyDescent="0.2">
      <c r="A244" s="85"/>
      <c r="B244" s="88"/>
      <c r="C244" s="89" t="s">
        <v>974</v>
      </c>
      <c r="D244" s="89"/>
      <c r="E244" s="89"/>
      <c r="F244" s="89"/>
      <c r="G244" s="89"/>
      <c r="H244" s="89"/>
      <c r="I244" s="74"/>
      <c r="J244" s="85"/>
      <c r="K244" s="72"/>
      <c r="L244" s="74">
        <f>SUMIF(CD52:CD227, 2, BB52:BB227)</f>
        <v>0</v>
      </c>
    </row>
    <row r="245" spans="1:12" ht="14.25" x14ac:dyDescent="0.2">
      <c r="A245" s="85"/>
      <c r="B245" s="88"/>
      <c r="C245" s="89" t="s">
        <v>998</v>
      </c>
      <c r="D245" s="89"/>
      <c r="E245" s="89"/>
      <c r="F245" s="89"/>
      <c r="G245" s="89"/>
      <c r="H245" s="89"/>
      <c r="I245" s="74"/>
      <c r="J245" s="85"/>
      <c r="K245" s="72"/>
      <c r="L245" s="74">
        <f>SUMIF(CD52:CD227, 2, AR52:AR227)+SUMIF(CD52:CD227, 2, AT52:AT227)+SUMIF(CD52:CD227, 2, AV52:AV227)</f>
        <v>5415.4000000000005</v>
      </c>
    </row>
    <row r="246" spans="1:12" ht="14.25" x14ac:dyDescent="0.2">
      <c r="A246" s="85"/>
      <c r="B246" s="88"/>
      <c r="C246" s="89" t="s">
        <v>999</v>
      </c>
      <c r="D246" s="89"/>
      <c r="E246" s="89"/>
      <c r="F246" s="89"/>
      <c r="G246" s="89"/>
      <c r="H246" s="89"/>
      <c r="I246" s="74"/>
      <c r="J246" s="85"/>
      <c r="K246" s="72"/>
      <c r="L246" s="74">
        <f>SUMIF(CD52:CD227, 2, AZ52:AZ227)</f>
        <v>5252.94</v>
      </c>
    </row>
    <row r="247" spans="1:12" ht="14.25" x14ac:dyDescent="0.2">
      <c r="A247" s="85"/>
      <c r="B247" s="88"/>
      <c r="C247" s="89" t="s">
        <v>1000</v>
      </c>
      <c r="D247" s="89"/>
      <c r="E247" s="89"/>
      <c r="F247" s="89"/>
      <c r="G247" s="89"/>
      <c r="H247" s="89"/>
      <c r="I247" s="74"/>
      <c r="J247" s="85"/>
      <c r="K247" s="72"/>
      <c r="L247" s="74">
        <f>SUMIF(CD52:CD227, 2, BA52:BA227)</f>
        <v>2761.85</v>
      </c>
    </row>
    <row r="248" spans="1:12" hidden="1" x14ac:dyDescent="0.2"/>
    <row r="249" spans="1:12" ht="15" hidden="1" x14ac:dyDescent="0.2">
      <c r="A249" s="90"/>
      <c r="B249" s="91"/>
      <c r="C249" s="92" t="s">
        <v>1002</v>
      </c>
      <c r="D249" s="92"/>
      <c r="E249" s="92"/>
      <c r="F249" s="92"/>
      <c r="G249" s="92"/>
      <c r="H249" s="92"/>
      <c r="I249" s="77"/>
      <c r="J249" s="90"/>
      <c r="K249" s="93"/>
      <c r="L249" s="77">
        <f>L251+L252</f>
        <v>0</v>
      </c>
    </row>
    <row r="250" spans="1:12" ht="14.25" hidden="1" x14ac:dyDescent="0.2">
      <c r="A250" s="85"/>
      <c r="B250" s="88"/>
      <c r="C250" s="94" t="s">
        <v>965</v>
      </c>
      <c r="D250" s="89"/>
      <c r="E250" s="89"/>
      <c r="F250" s="89"/>
      <c r="G250" s="89"/>
      <c r="H250" s="89"/>
      <c r="I250" s="74"/>
      <c r="J250" s="85"/>
      <c r="K250" s="72"/>
      <c r="L250" s="74"/>
    </row>
    <row r="251" spans="1:12" ht="14.25" hidden="1" x14ac:dyDescent="0.2">
      <c r="A251" s="85"/>
      <c r="B251" s="88"/>
      <c r="C251" s="89" t="s">
        <v>978</v>
      </c>
      <c r="D251" s="89"/>
      <c r="E251" s="89"/>
      <c r="F251" s="89"/>
      <c r="G251" s="89"/>
      <c r="H251" s="89"/>
      <c r="I251" s="74"/>
      <c r="J251" s="85"/>
      <c r="K251" s="72"/>
      <c r="L251" s="74">
        <f>SUMIF(CD52:CD247, 3, BK52:BK247)</f>
        <v>0</v>
      </c>
    </row>
    <row r="252" spans="1:12" ht="14.25" hidden="1" x14ac:dyDescent="0.2">
      <c r="A252" s="85"/>
      <c r="B252" s="88"/>
      <c r="C252" s="89" t="s">
        <v>979</v>
      </c>
      <c r="D252" s="89"/>
      <c r="E252" s="89"/>
      <c r="F252" s="89"/>
      <c r="G252" s="89"/>
      <c r="H252" s="89"/>
      <c r="I252" s="74"/>
      <c r="J252" s="85"/>
      <c r="K252" s="72"/>
      <c r="L252" s="74">
        <f>SUMIF(CD52:CD247, 3, BD52:BD247)</f>
        <v>0</v>
      </c>
    </row>
    <row r="253" spans="1:12" hidden="1" x14ac:dyDescent="0.2"/>
    <row r="254" spans="1:12" ht="15" hidden="1" x14ac:dyDescent="0.2">
      <c r="A254" s="90"/>
      <c r="B254" s="91"/>
      <c r="C254" s="92" t="s">
        <v>1003</v>
      </c>
      <c r="D254" s="92"/>
      <c r="E254" s="92"/>
      <c r="F254" s="92"/>
      <c r="G254" s="92"/>
      <c r="H254" s="92"/>
      <c r="I254" s="77"/>
      <c r="J254" s="90"/>
      <c r="K254" s="93"/>
      <c r="L254" s="77">
        <f>L262+L277+L278+L256+L257+L258+L259</f>
        <v>0</v>
      </c>
    </row>
    <row r="255" spans="1:12" ht="14.25" hidden="1" x14ac:dyDescent="0.2">
      <c r="A255" s="85"/>
      <c r="B255" s="88"/>
      <c r="C255" s="94" t="s">
        <v>965</v>
      </c>
      <c r="D255" s="89"/>
      <c r="E255" s="89"/>
      <c r="F255" s="89"/>
      <c r="G255" s="89"/>
      <c r="H255" s="89"/>
      <c r="I255" s="74"/>
      <c r="J255" s="85"/>
      <c r="K255" s="72"/>
      <c r="L255" s="74"/>
    </row>
    <row r="256" spans="1:12" ht="14.25" hidden="1" x14ac:dyDescent="0.2">
      <c r="A256" s="85"/>
      <c r="B256" s="88"/>
      <c r="C256" s="89" t="s">
        <v>1004</v>
      </c>
      <c r="D256" s="89"/>
      <c r="E256" s="89"/>
      <c r="F256" s="89"/>
      <c r="G256" s="89"/>
      <c r="H256" s="89"/>
      <c r="I256" s="74"/>
      <c r="J256" s="85"/>
      <c r="K256" s="72"/>
      <c r="L256" s="74"/>
    </row>
    <row r="257" spans="1:12" ht="14.25" hidden="1" x14ac:dyDescent="0.2">
      <c r="A257" s="85"/>
      <c r="B257" s="88"/>
      <c r="C257" s="89" t="s">
        <v>1004</v>
      </c>
      <c r="D257" s="89"/>
      <c r="E257" s="89"/>
      <c r="F257" s="89"/>
      <c r="G257" s="89"/>
      <c r="H257" s="89"/>
      <c r="I257" s="74"/>
      <c r="J257" s="85"/>
      <c r="K257" s="72"/>
      <c r="L257" s="74">
        <f>SUM(BQ52:BQ252)</f>
        <v>0</v>
      </c>
    </row>
    <row r="258" spans="1:12" ht="14.25" hidden="1" x14ac:dyDescent="0.2">
      <c r="A258" s="85"/>
      <c r="B258" s="88"/>
      <c r="C258" s="89" t="s">
        <v>1005</v>
      </c>
      <c r="D258" s="89"/>
      <c r="E258" s="89"/>
      <c r="F258" s="89"/>
      <c r="G258" s="89"/>
      <c r="H258" s="89"/>
      <c r="I258" s="74"/>
      <c r="J258" s="85"/>
      <c r="K258" s="72"/>
      <c r="L258" s="74">
        <f>SUMIF(CD52:CD252, 4, BB52:BB252)+SUMIF(CD52:CD252, 4, BC52:BC252)+SUMIF(CD52:CD252, 4, BD52:BD252)</f>
        <v>0</v>
      </c>
    </row>
    <row r="259" spans="1:12" ht="14.25" hidden="1" x14ac:dyDescent="0.2">
      <c r="A259" s="85"/>
      <c r="B259" s="88"/>
      <c r="C259" s="89" t="s">
        <v>1006</v>
      </c>
      <c r="D259" s="89"/>
      <c r="E259" s="89"/>
      <c r="F259" s="89"/>
      <c r="G259" s="89"/>
      <c r="H259" s="89"/>
      <c r="I259" s="74"/>
      <c r="J259" s="85"/>
      <c r="K259" s="72"/>
      <c r="L259" s="74">
        <f>SUM(BO52:BO252)</f>
        <v>0</v>
      </c>
    </row>
    <row r="260" spans="1:12" ht="14.25" hidden="1" x14ac:dyDescent="0.2">
      <c r="A260" s="85"/>
      <c r="B260" s="88"/>
      <c r="C260" s="89" t="s">
        <v>494</v>
      </c>
      <c r="D260" s="89"/>
      <c r="E260" s="89"/>
      <c r="F260" s="89"/>
      <c r="G260" s="89"/>
      <c r="H260" s="89"/>
      <c r="I260" s="74"/>
      <c r="J260" s="85"/>
      <c r="K260" s="72"/>
      <c r="L260" s="74">
        <f>L262+L277+L278</f>
        <v>0</v>
      </c>
    </row>
    <row r="261" spans="1:12" ht="14.25" hidden="1" x14ac:dyDescent="0.2">
      <c r="A261" s="85"/>
      <c r="B261" s="88"/>
      <c r="C261" s="94" t="s">
        <v>965</v>
      </c>
      <c r="D261" s="89"/>
      <c r="E261" s="89"/>
      <c r="F261" s="89"/>
      <c r="G261" s="89"/>
      <c r="H261" s="89"/>
      <c r="I261" s="74"/>
      <c r="J261" s="85"/>
      <c r="K261" s="72"/>
      <c r="L261" s="74"/>
    </row>
    <row r="262" spans="1:12" ht="14.25" hidden="1" x14ac:dyDescent="0.2">
      <c r="A262" s="85"/>
      <c r="B262" s="88"/>
      <c r="C262" s="89" t="s">
        <v>996</v>
      </c>
      <c r="D262" s="89"/>
      <c r="E262" s="89"/>
      <c r="F262" s="89"/>
      <c r="G262" s="89"/>
      <c r="H262" s="89"/>
      <c r="I262" s="74"/>
      <c r="J262" s="85"/>
      <c r="K262" s="72"/>
      <c r="L262" s="74">
        <f>L264+L265+L271+L275</f>
        <v>0</v>
      </c>
    </row>
    <row r="263" spans="1:12" ht="14.25" hidden="1" x14ac:dyDescent="0.2">
      <c r="A263" s="85"/>
      <c r="B263" s="88"/>
      <c r="C263" s="94" t="s">
        <v>965</v>
      </c>
      <c r="D263" s="89"/>
      <c r="E263" s="89"/>
      <c r="F263" s="89"/>
      <c r="G263" s="89"/>
      <c r="H263" s="89"/>
      <c r="I263" s="74"/>
      <c r="J263" s="85"/>
      <c r="K263" s="72"/>
      <c r="L263" s="74"/>
    </row>
    <row r="264" spans="1:12" ht="14.25" hidden="1" x14ac:dyDescent="0.2">
      <c r="A264" s="85"/>
      <c r="B264" s="88"/>
      <c r="C264" s="89" t="s">
        <v>997</v>
      </c>
      <c r="D264" s="89"/>
      <c r="E264" s="89"/>
      <c r="F264" s="89"/>
      <c r="G264" s="89"/>
      <c r="H264" s="89"/>
      <c r="I264" s="74"/>
      <c r="J264" s="85"/>
      <c r="K264" s="72"/>
      <c r="L264" s="74">
        <f>SUMIF(CD52:CD252, 4, AR52:AR252)</f>
        <v>0</v>
      </c>
    </row>
    <row r="265" spans="1:12" ht="14.25" hidden="1" x14ac:dyDescent="0.2">
      <c r="A265" s="85"/>
      <c r="B265" s="88"/>
      <c r="C265" s="89" t="s">
        <v>967</v>
      </c>
      <c r="D265" s="89"/>
      <c r="E265" s="89"/>
      <c r="F265" s="89"/>
      <c r="G265" s="89"/>
      <c r="H265" s="89"/>
      <c r="I265" s="74"/>
      <c r="J265" s="85"/>
      <c r="K265" s="72"/>
      <c r="L265" s="74">
        <f>L267+L270+L269</f>
        <v>0</v>
      </c>
    </row>
    <row r="266" spans="1:12" ht="14.25" hidden="1" x14ac:dyDescent="0.2">
      <c r="A266" s="85"/>
      <c r="B266" s="88"/>
      <c r="C266" s="94" t="s">
        <v>968</v>
      </c>
      <c r="D266" s="89"/>
      <c r="E266" s="89"/>
      <c r="F266" s="89"/>
      <c r="G266" s="89"/>
      <c r="H266" s="89"/>
      <c r="I266" s="74"/>
      <c r="J266" s="85"/>
      <c r="K266" s="72"/>
      <c r="L266" s="74"/>
    </row>
    <row r="267" spans="1:12" ht="14.25" hidden="1" x14ac:dyDescent="0.2">
      <c r="A267" s="85"/>
      <c r="B267" s="88"/>
      <c r="C267" s="89" t="s">
        <v>967</v>
      </c>
      <c r="D267" s="89"/>
      <c r="E267" s="89"/>
      <c r="F267" s="89"/>
      <c r="G267" s="89"/>
      <c r="H267" s="89"/>
      <c r="I267" s="74"/>
      <c r="J267" s="85"/>
      <c r="K267" s="72"/>
      <c r="L267" s="74">
        <f>SUMIF(CD52:CD252, 4, AO52:AO252)</f>
        <v>0</v>
      </c>
    </row>
    <row r="268" spans="1:12" ht="14.25" hidden="1" x14ac:dyDescent="0.2">
      <c r="A268" s="85"/>
      <c r="B268" s="88"/>
      <c r="C268" s="94" t="s">
        <v>969</v>
      </c>
      <c r="D268" s="89"/>
      <c r="E268" s="89"/>
      <c r="F268" s="89"/>
      <c r="G268" s="89"/>
      <c r="H268" s="89"/>
      <c r="I268" s="74"/>
      <c r="J268" s="85"/>
      <c r="K268" s="72"/>
      <c r="L268" s="74"/>
    </row>
    <row r="269" spans="1:12" ht="14.25" hidden="1" x14ac:dyDescent="0.2">
      <c r="A269" s="85"/>
      <c r="B269" s="88"/>
      <c r="C269" s="89" t="s">
        <v>988</v>
      </c>
      <c r="D269" s="89"/>
      <c r="E269" s="89"/>
      <c r="F269" s="89"/>
      <c r="G269" s="89"/>
      <c r="H269" s="89"/>
      <c r="I269" s="74"/>
      <c r="J269" s="85"/>
      <c r="K269" s="72"/>
      <c r="L269" s="74">
        <f>SUMIF(CD52:CD252, 4, AT52:AT252)</f>
        <v>0</v>
      </c>
    </row>
    <row r="270" spans="1:12" ht="14.25" hidden="1" x14ac:dyDescent="0.2">
      <c r="A270" s="85"/>
      <c r="B270" s="88"/>
      <c r="C270" s="89" t="s">
        <v>970</v>
      </c>
      <c r="D270" s="89"/>
      <c r="E270" s="89"/>
      <c r="F270" s="89"/>
      <c r="G270" s="89"/>
      <c r="H270" s="89"/>
      <c r="I270" s="74"/>
      <c r="J270" s="85"/>
      <c r="K270" s="72"/>
      <c r="L270" s="74">
        <f>SUMIF(CD52:CD252, 4, AV52:AV252)</f>
        <v>0</v>
      </c>
    </row>
    <row r="271" spans="1:12" ht="14.25" hidden="1" x14ac:dyDescent="0.2">
      <c r="A271" s="85"/>
      <c r="B271" s="88"/>
      <c r="C271" s="89" t="s">
        <v>971</v>
      </c>
      <c r="D271" s="89"/>
      <c r="E271" s="89"/>
      <c r="F271" s="89"/>
      <c r="G271" s="89"/>
      <c r="H271" s="89"/>
      <c r="I271" s="74"/>
      <c r="J271" s="85"/>
      <c r="K271" s="72"/>
      <c r="L271" s="74">
        <f>L273+L274</f>
        <v>0</v>
      </c>
    </row>
    <row r="272" spans="1:12" ht="14.25" hidden="1" x14ac:dyDescent="0.2">
      <c r="A272" s="85"/>
      <c r="B272" s="88"/>
      <c r="C272" s="94" t="s">
        <v>968</v>
      </c>
      <c r="D272" s="89"/>
      <c r="E272" s="89"/>
      <c r="F272" s="89"/>
      <c r="G272" s="89"/>
      <c r="H272" s="89"/>
      <c r="I272" s="74"/>
      <c r="J272" s="85"/>
      <c r="K272" s="72"/>
      <c r="L272" s="74"/>
    </row>
    <row r="273" spans="1:12" ht="14.25" hidden="1" x14ac:dyDescent="0.2">
      <c r="A273" s="85"/>
      <c r="B273" s="88"/>
      <c r="C273" s="89" t="s">
        <v>972</v>
      </c>
      <c r="D273" s="89"/>
      <c r="E273" s="89"/>
      <c r="F273" s="89"/>
      <c r="G273" s="89"/>
      <c r="H273" s="89"/>
      <c r="I273" s="74"/>
      <c r="J273" s="85"/>
      <c r="K273" s="72"/>
      <c r="L273" s="74">
        <f>SUMIF(CD52:CD252, 4, AW52:AW252)-SUMIF(CD52:CD252, 4, BK52:BK252)</f>
        <v>0</v>
      </c>
    </row>
    <row r="274" spans="1:12" ht="14.25" hidden="1" x14ac:dyDescent="0.2">
      <c r="A274" s="85"/>
      <c r="B274" s="88"/>
      <c r="C274" s="89" t="s">
        <v>973</v>
      </c>
      <c r="D274" s="89"/>
      <c r="E274" s="89"/>
      <c r="F274" s="89"/>
      <c r="G274" s="89"/>
      <c r="H274" s="89"/>
      <c r="I274" s="74"/>
      <c r="J274" s="85"/>
      <c r="K274" s="72"/>
      <c r="L274" s="74">
        <f>SUMIF(CD52:CD252, 4, BC52:BC252)</f>
        <v>0</v>
      </c>
    </row>
    <row r="275" spans="1:12" ht="14.25" hidden="1" x14ac:dyDescent="0.2">
      <c r="A275" s="85"/>
      <c r="B275" s="88"/>
      <c r="C275" s="89" t="s">
        <v>974</v>
      </c>
      <c r="D275" s="89"/>
      <c r="E275" s="89"/>
      <c r="F275" s="89"/>
      <c r="G275" s="89"/>
      <c r="H275" s="89"/>
      <c r="I275" s="74"/>
      <c r="J275" s="85"/>
      <c r="K275" s="72"/>
      <c r="L275" s="74">
        <f>SUMIF(CD52:CD252, 4, BB52:BB252)</f>
        <v>0</v>
      </c>
    </row>
    <row r="276" spans="1:12" ht="14.25" hidden="1" x14ac:dyDescent="0.2">
      <c r="A276" s="85"/>
      <c r="B276" s="88"/>
      <c r="C276" s="89" t="s">
        <v>998</v>
      </c>
      <c r="D276" s="89"/>
      <c r="E276" s="89"/>
      <c r="F276" s="89"/>
      <c r="G276" s="89"/>
      <c r="H276" s="89"/>
      <c r="I276" s="74"/>
      <c r="J276" s="85"/>
      <c r="K276" s="72"/>
      <c r="L276" s="74">
        <f>SUMIF(CD52:CD252, 4, AR52:AR252)+SUMIF(CD52:CD252, 4, AT52:AT252)+SUMIF(CD52:CD252, 4, AV52:AV252)</f>
        <v>0</v>
      </c>
    </row>
    <row r="277" spans="1:12" ht="14.25" hidden="1" x14ac:dyDescent="0.2">
      <c r="A277" s="85"/>
      <c r="B277" s="88"/>
      <c r="C277" s="89" t="s">
        <v>999</v>
      </c>
      <c r="D277" s="89"/>
      <c r="E277" s="89"/>
      <c r="F277" s="89"/>
      <c r="G277" s="89"/>
      <c r="H277" s="89"/>
      <c r="I277" s="74"/>
      <c r="J277" s="85"/>
      <c r="K277" s="72"/>
      <c r="L277" s="74">
        <f>SUMIF(CD52:CD252, 4, AZ52:AZ252)</f>
        <v>0</v>
      </c>
    </row>
    <row r="278" spans="1:12" ht="14.25" hidden="1" x14ac:dyDescent="0.2">
      <c r="A278" s="85"/>
      <c r="B278" s="88"/>
      <c r="C278" s="89" t="s">
        <v>1000</v>
      </c>
      <c r="D278" s="89"/>
      <c r="E278" s="89"/>
      <c r="F278" s="89"/>
      <c r="G278" s="89"/>
      <c r="H278" s="89"/>
      <c r="I278" s="74"/>
      <c r="J278" s="85"/>
      <c r="K278" s="72"/>
      <c r="L278" s="74">
        <f>SUMIF(CD52:CD252, 4, BA52:BA252)</f>
        <v>0</v>
      </c>
    </row>
    <row r="280" spans="1:12" ht="15" x14ac:dyDescent="0.2">
      <c r="A280" s="90"/>
      <c r="B280" s="91"/>
      <c r="C280" s="92" t="s">
        <v>1007</v>
      </c>
      <c r="D280" s="92"/>
      <c r="E280" s="92"/>
      <c r="F280" s="92"/>
      <c r="G280" s="92"/>
      <c r="H280" s="92"/>
      <c r="I280" s="77"/>
      <c r="J280" s="90"/>
      <c r="K280" s="93"/>
      <c r="L280" s="77">
        <f>L209+L229+L249+L254</f>
        <v>135724.35</v>
      </c>
    </row>
    <row r="281" spans="1:12" ht="14.25" x14ac:dyDescent="0.2">
      <c r="A281" s="85"/>
      <c r="B281" s="88"/>
      <c r="C281" s="94" t="s">
        <v>965</v>
      </c>
      <c r="D281" s="89"/>
      <c r="E281" s="89"/>
      <c r="F281" s="89"/>
      <c r="G281" s="89"/>
      <c r="H281" s="89"/>
      <c r="I281" s="74"/>
      <c r="J281" s="85"/>
      <c r="K281" s="72"/>
      <c r="L281" s="74"/>
    </row>
    <row r="282" spans="1:12" ht="14.25" x14ac:dyDescent="0.2">
      <c r="A282" s="85"/>
      <c r="B282" s="88"/>
      <c r="C282" s="89" t="s">
        <v>996</v>
      </c>
      <c r="D282" s="89"/>
      <c r="E282" s="89"/>
      <c r="F282" s="89"/>
      <c r="G282" s="89"/>
      <c r="H282" s="89"/>
      <c r="I282" s="74"/>
      <c r="J282" s="85"/>
      <c r="K282" s="72"/>
      <c r="L282" s="74">
        <f>L284+L285+L291+L295</f>
        <v>95238.16</v>
      </c>
    </row>
    <row r="283" spans="1:12" ht="14.25" x14ac:dyDescent="0.2">
      <c r="A283" s="85"/>
      <c r="B283" s="88"/>
      <c r="C283" s="94" t="s">
        <v>965</v>
      </c>
      <c r="D283" s="89"/>
      <c r="E283" s="89"/>
      <c r="F283" s="89"/>
      <c r="G283" s="89"/>
      <c r="H283" s="89"/>
      <c r="I283" s="74"/>
      <c r="J283" s="85"/>
      <c r="K283" s="72"/>
      <c r="L283" s="74"/>
    </row>
    <row r="284" spans="1:12" ht="14.25" x14ac:dyDescent="0.2">
      <c r="A284" s="85"/>
      <c r="B284" s="88"/>
      <c r="C284" s="89" t="s">
        <v>997</v>
      </c>
      <c r="D284" s="89"/>
      <c r="E284" s="89"/>
      <c r="F284" s="89"/>
      <c r="G284" s="89"/>
      <c r="H284" s="89"/>
      <c r="I284" s="74"/>
      <c r="J284" s="85"/>
      <c r="K284" s="72"/>
      <c r="L284" s="74">
        <f>SUM(AR52:AR278)</f>
        <v>18834.329999999998</v>
      </c>
    </row>
    <row r="285" spans="1:12" ht="14.25" hidden="1" x14ac:dyDescent="0.2">
      <c r="A285" s="85"/>
      <c r="B285" s="88"/>
      <c r="C285" s="89" t="s">
        <v>967</v>
      </c>
      <c r="D285" s="89"/>
      <c r="E285" s="89"/>
      <c r="F285" s="89"/>
      <c r="G285" s="89"/>
      <c r="H285" s="89"/>
      <c r="I285" s="74"/>
      <c r="J285" s="85"/>
      <c r="K285" s="72"/>
      <c r="L285" s="74">
        <f>L287+L290+L289</f>
        <v>19576.21</v>
      </c>
    </row>
    <row r="286" spans="1:12" ht="14.25" hidden="1" x14ac:dyDescent="0.2">
      <c r="A286" s="85"/>
      <c r="B286" s="88"/>
      <c r="C286" s="94" t="s">
        <v>968</v>
      </c>
      <c r="D286" s="89"/>
      <c r="E286" s="89"/>
      <c r="F286" s="89"/>
      <c r="G286" s="89"/>
      <c r="H286" s="89"/>
      <c r="I286" s="74"/>
      <c r="J286" s="85"/>
      <c r="K286" s="72"/>
      <c r="L286" s="74"/>
    </row>
    <row r="287" spans="1:12" ht="14.25" x14ac:dyDescent="0.2">
      <c r="A287" s="85"/>
      <c r="B287" s="88"/>
      <c r="C287" s="89" t="s">
        <v>967</v>
      </c>
      <c r="D287" s="89"/>
      <c r="E287" s="89"/>
      <c r="F287" s="89"/>
      <c r="G287" s="89"/>
      <c r="H287" s="89"/>
      <c r="I287" s="74"/>
      <c r="J287" s="85"/>
      <c r="K287" s="72"/>
      <c r="L287" s="74">
        <f>SUM(AO52:AO278)</f>
        <v>13248.579999999996</v>
      </c>
    </row>
    <row r="288" spans="1:12" ht="14.25" hidden="1" x14ac:dyDescent="0.2">
      <c r="A288" s="85"/>
      <c r="B288" s="88"/>
      <c r="C288" s="94" t="s">
        <v>969</v>
      </c>
      <c r="D288" s="89"/>
      <c r="E288" s="89"/>
      <c r="F288" s="89"/>
      <c r="G288" s="89"/>
      <c r="H288" s="89"/>
      <c r="I288" s="74"/>
      <c r="J288" s="85"/>
      <c r="K288" s="72"/>
      <c r="L288" s="74"/>
    </row>
    <row r="289" spans="1:12" ht="14.25" x14ac:dyDescent="0.2">
      <c r="A289" s="85"/>
      <c r="B289" s="88"/>
      <c r="C289" s="89" t="s">
        <v>988</v>
      </c>
      <c r="D289" s="89"/>
      <c r="E289" s="89"/>
      <c r="F289" s="89"/>
      <c r="G289" s="89"/>
      <c r="H289" s="89"/>
      <c r="I289" s="74"/>
      <c r="J289" s="85"/>
      <c r="K289" s="72"/>
      <c r="L289" s="74">
        <f>SUM(AT52:AT278)</f>
        <v>6327.630000000001</v>
      </c>
    </row>
    <row r="290" spans="1:12" ht="14.25" hidden="1" x14ac:dyDescent="0.2">
      <c r="A290" s="85"/>
      <c r="B290" s="88"/>
      <c r="C290" s="89" t="s">
        <v>970</v>
      </c>
      <c r="D290" s="89"/>
      <c r="E290" s="89"/>
      <c r="F290" s="89"/>
      <c r="G290" s="89"/>
      <c r="H290" s="89"/>
      <c r="I290" s="74"/>
      <c r="J290" s="85"/>
      <c r="K290" s="72"/>
      <c r="L290" s="74">
        <f>SUM(AV52:AV278)</f>
        <v>0</v>
      </c>
    </row>
    <row r="291" spans="1:12" ht="14.25" x14ac:dyDescent="0.2">
      <c r="A291" s="85"/>
      <c r="B291" s="88"/>
      <c r="C291" s="89" t="s">
        <v>971</v>
      </c>
      <c r="D291" s="89"/>
      <c r="E291" s="89"/>
      <c r="F291" s="89"/>
      <c r="G291" s="89"/>
      <c r="H291" s="89"/>
      <c r="I291" s="74"/>
      <c r="J291" s="85"/>
      <c r="K291" s="72"/>
      <c r="L291" s="74">
        <f>L293+L294</f>
        <v>56827.62</v>
      </c>
    </row>
    <row r="292" spans="1:12" ht="14.25" x14ac:dyDescent="0.2">
      <c r="A292" s="85"/>
      <c r="B292" s="88"/>
      <c r="C292" s="94" t="s">
        <v>968</v>
      </c>
      <c r="D292" s="89"/>
      <c r="E292" s="89"/>
      <c r="F292" s="89"/>
      <c r="G292" s="89"/>
      <c r="H292" s="89"/>
      <c r="I292" s="74"/>
      <c r="J292" s="85"/>
      <c r="K292" s="72"/>
      <c r="L292" s="74"/>
    </row>
    <row r="293" spans="1:12" ht="14.25" x14ac:dyDescent="0.2">
      <c r="A293" s="85"/>
      <c r="B293" s="88"/>
      <c r="C293" s="89" t="s">
        <v>972</v>
      </c>
      <c r="D293" s="89"/>
      <c r="E293" s="89"/>
      <c r="F293" s="89"/>
      <c r="G293" s="89"/>
      <c r="H293" s="89"/>
      <c r="I293" s="74"/>
      <c r="J293" s="85"/>
      <c r="K293" s="72"/>
      <c r="L293" s="74">
        <f>SUM(AW52:AW278)-SUM(BK52:BK278)</f>
        <v>56827.62</v>
      </c>
    </row>
    <row r="294" spans="1:12" ht="14.25" hidden="1" x14ac:dyDescent="0.2">
      <c r="A294" s="85"/>
      <c r="B294" s="88"/>
      <c r="C294" s="89" t="s">
        <v>973</v>
      </c>
      <c r="D294" s="89"/>
      <c r="E294" s="89"/>
      <c r="F294" s="89"/>
      <c r="G294" s="89"/>
      <c r="H294" s="89"/>
      <c r="I294" s="74"/>
      <c r="J294" s="85"/>
      <c r="K294" s="72"/>
      <c r="L294" s="74">
        <f>SUM(BC52:BC278)</f>
        <v>0</v>
      </c>
    </row>
    <row r="295" spans="1:12" ht="14.25" hidden="1" x14ac:dyDescent="0.2">
      <c r="A295" s="85"/>
      <c r="B295" s="88"/>
      <c r="C295" s="89" t="s">
        <v>974</v>
      </c>
      <c r="D295" s="89"/>
      <c r="E295" s="89"/>
      <c r="F295" s="89"/>
      <c r="G295" s="89"/>
      <c r="H295" s="89"/>
      <c r="I295" s="74"/>
      <c r="J295" s="85"/>
      <c r="K295" s="72"/>
      <c r="L295" s="74">
        <f>SUM(BB52:BB278)</f>
        <v>0</v>
      </c>
    </row>
    <row r="296" spans="1:12" ht="14.25" x14ac:dyDescent="0.2">
      <c r="A296" s="85"/>
      <c r="B296" s="88"/>
      <c r="C296" s="89" t="s">
        <v>975</v>
      </c>
      <c r="D296" s="89"/>
      <c r="E296" s="89"/>
      <c r="F296" s="89"/>
      <c r="G296" s="89"/>
      <c r="H296" s="89"/>
      <c r="I296" s="74"/>
      <c r="J296" s="85"/>
      <c r="K296" s="72"/>
      <c r="L296" s="74">
        <f>SUM(AR52:AR278)+SUM(AT52:AT278)+SUM(AV52:AV278)</f>
        <v>25161.96</v>
      </c>
    </row>
    <row r="297" spans="1:12" ht="14.25" x14ac:dyDescent="0.2">
      <c r="A297" s="85"/>
      <c r="B297" s="88"/>
      <c r="C297" s="89" t="s">
        <v>976</v>
      </c>
      <c r="D297" s="89"/>
      <c r="E297" s="89"/>
      <c r="F297" s="89"/>
      <c r="G297" s="89"/>
      <c r="H297" s="89"/>
      <c r="I297" s="74"/>
      <c r="J297" s="85"/>
      <c r="K297" s="72"/>
      <c r="L297" s="74">
        <f>SUM(AZ52:AZ278)</f>
        <v>25716.37</v>
      </c>
    </row>
    <row r="298" spans="1:12" ht="14.25" x14ac:dyDescent="0.2">
      <c r="A298" s="85"/>
      <c r="B298" s="88"/>
      <c r="C298" s="89" t="s">
        <v>977</v>
      </c>
      <c r="D298" s="89"/>
      <c r="E298" s="89"/>
      <c r="F298" s="89"/>
      <c r="G298" s="89"/>
      <c r="H298" s="89"/>
      <c r="I298" s="74"/>
      <c r="J298" s="85"/>
      <c r="K298" s="72"/>
      <c r="L298" s="74">
        <f>SUM(BA52:BA278)</f>
        <v>14769.82</v>
      </c>
    </row>
    <row r="299" spans="1:12" ht="14.25" hidden="1" x14ac:dyDescent="0.2">
      <c r="A299" s="85"/>
      <c r="B299" s="88"/>
      <c r="C299" s="89" t="s">
        <v>1008</v>
      </c>
      <c r="D299" s="89"/>
      <c r="E299" s="89"/>
      <c r="F299" s="89"/>
      <c r="G299" s="89"/>
      <c r="H299" s="89"/>
      <c r="I299" s="74"/>
      <c r="J299" s="85"/>
      <c r="K299" s="72"/>
      <c r="L299" s="74">
        <f>L301+L302</f>
        <v>0</v>
      </c>
    </row>
    <row r="300" spans="1:12" ht="14.25" hidden="1" x14ac:dyDescent="0.2">
      <c r="A300" s="85"/>
      <c r="B300" s="88"/>
      <c r="C300" s="94" t="s">
        <v>965</v>
      </c>
      <c r="D300" s="89"/>
      <c r="E300" s="89"/>
      <c r="F300" s="89"/>
      <c r="G300" s="89"/>
      <c r="H300" s="89"/>
      <c r="I300" s="74"/>
      <c r="J300" s="85"/>
      <c r="K300" s="72"/>
      <c r="L300" s="74"/>
    </row>
    <row r="301" spans="1:12" ht="14.25" hidden="1" x14ac:dyDescent="0.2">
      <c r="A301" s="85"/>
      <c r="B301" s="88"/>
      <c r="C301" s="89" t="s">
        <v>978</v>
      </c>
      <c r="D301" s="89"/>
      <c r="E301" s="89"/>
      <c r="F301" s="89"/>
      <c r="G301" s="89"/>
      <c r="H301" s="89"/>
      <c r="I301" s="74"/>
      <c r="J301" s="85"/>
      <c r="K301" s="72"/>
      <c r="L301" s="74">
        <f>SUM(BK52:BK278)</f>
        <v>0</v>
      </c>
    </row>
    <row r="302" spans="1:12" ht="14.25" hidden="1" x14ac:dyDescent="0.2">
      <c r="A302" s="85"/>
      <c r="B302" s="88"/>
      <c r="C302" s="89" t="s">
        <v>979</v>
      </c>
      <c r="D302" s="89"/>
      <c r="E302" s="89"/>
      <c r="F302" s="89"/>
      <c r="G302" s="89"/>
      <c r="H302" s="89"/>
      <c r="I302" s="74"/>
      <c r="J302" s="85"/>
      <c r="K302" s="72"/>
      <c r="L302" s="74">
        <f>SUM(BD52:BD278)</f>
        <v>0</v>
      </c>
    </row>
    <row r="303" spans="1:12" ht="14.25" hidden="1" x14ac:dyDescent="0.2">
      <c r="A303" s="85"/>
      <c r="B303" s="88"/>
      <c r="C303" s="89" t="s">
        <v>1009</v>
      </c>
      <c r="D303" s="89"/>
      <c r="E303" s="89"/>
      <c r="F303" s="89"/>
      <c r="G303" s="89"/>
      <c r="H303" s="89"/>
      <c r="I303" s="74"/>
      <c r="J303" s="85"/>
      <c r="K303" s="72"/>
      <c r="L303" s="74">
        <f>L254</f>
        <v>0</v>
      </c>
    </row>
    <row r="304" spans="1:12" ht="14.25" x14ac:dyDescent="0.2">
      <c r="A304" s="85"/>
      <c r="B304" s="88"/>
      <c r="C304" s="92" t="s">
        <v>983</v>
      </c>
      <c r="D304" s="89"/>
      <c r="E304" s="89"/>
      <c r="F304" s="89"/>
      <c r="G304" s="89"/>
      <c r="H304" s="89"/>
      <c r="I304" s="74"/>
      <c r="J304" s="85"/>
      <c r="K304" s="72"/>
      <c r="L304" s="74"/>
    </row>
    <row r="305" spans="1:12" ht="14.25" x14ac:dyDescent="0.2">
      <c r="A305" s="85"/>
      <c r="B305" s="88"/>
      <c r="C305" s="89" t="s">
        <v>984</v>
      </c>
      <c r="D305" s="89"/>
      <c r="E305" s="89"/>
      <c r="F305" s="89"/>
      <c r="G305" s="89"/>
      <c r="H305" s="89"/>
      <c r="I305" s="74"/>
      <c r="J305" s="85"/>
      <c r="K305" s="72"/>
      <c r="L305" s="74">
        <f>SUM(AX52:AX278)</f>
        <v>56504.930000000008</v>
      </c>
    </row>
    <row r="306" spans="1:12" ht="14.25" hidden="1" x14ac:dyDescent="0.2">
      <c r="A306" s="85"/>
      <c r="B306" s="88"/>
      <c r="C306" s="89" t="s">
        <v>985</v>
      </c>
      <c r="D306" s="89"/>
      <c r="E306" s="89"/>
      <c r="F306" s="89"/>
      <c r="G306" s="89"/>
      <c r="H306" s="89"/>
      <c r="I306" s="74"/>
      <c r="J306" s="85"/>
      <c r="K306" s="72"/>
      <c r="L306" s="74">
        <f>SUM(AY52:AY278)</f>
        <v>0</v>
      </c>
    </row>
    <row r="307" spans="1:12" ht="14.25" x14ac:dyDescent="0.2">
      <c r="A307" s="85"/>
      <c r="B307" s="88"/>
      <c r="C307" s="89" t="s">
        <v>986</v>
      </c>
      <c r="D307" s="89"/>
      <c r="E307" s="89"/>
      <c r="F307" s="95"/>
      <c r="G307" s="76">
        <f>Source!F451</f>
        <v>24.605399999999999</v>
      </c>
      <c r="H307" s="85"/>
      <c r="I307" s="85"/>
      <c r="J307" s="85"/>
      <c r="K307" s="85"/>
      <c r="L307" s="85"/>
    </row>
    <row r="308" spans="1:12" ht="14.25" x14ac:dyDescent="0.2">
      <c r="A308" s="85"/>
      <c r="B308" s="88"/>
      <c r="C308" s="89" t="s">
        <v>987</v>
      </c>
      <c r="D308" s="89"/>
      <c r="E308" s="89"/>
      <c r="F308" s="95"/>
      <c r="G308" s="76">
        <f>Source!F452</f>
        <v>6.8609</v>
      </c>
      <c r="H308" s="85"/>
      <c r="I308" s="85"/>
      <c r="J308" s="85"/>
      <c r="K308" s="85"/>
      <c r="L308" s="85"/>
    </row>
    <row r="312" spans="1:12" ht="14.25" customHeight="1" x14ac:dyDescent="0.2">
      <c r="A312" s="107"/>
      <c r="B312" s="108" t="s">
        <v>1010</v>
      </c>
      <c r="C312" s="110" t="str">
        <f>IF(Source!AC15&lt;&gt;"", Source!AC15," ")</f>
        <v>Генеральный директор</v>
      </c>
      <c r="D312" s="47"/>
      <c r="E312" s="47"/>
      <c r="F312" s="47"/>
      <c r="G312" s="47"/>
      <c r="H312" s="109" t="str">
        <f>IF(Source!AB15&lt;&gt;"", Source!AB15," ")</f>
        <v>Родионов О.Е.</v>
      </c>
      <c r="I312" s="35"/>
      <c r="J312" s="35"/>
      <c r="K312" s="63"/>
      <c r="L312" s="63"/>
    </row>
    <row r="313" spans="1:12" ht="14.25" customHeight="1" x14ac:dyDescent="0.2">
      <c r="A313" s="107"/>
      <c r="B313" s="111"/>
      <c r="C313" s="112" t="s">
        <v>1011</v>
      </c>
      <c r="D313" s="112"/>
      <c r="E313" s="112"/>
      <c r="F313" s="112"/>
      <c r="G313" s="112"/>
      <c r="H313" s="35"/>
      <c r="I313" s="35"/>
      <c r="J313" s="35"/>
      <c r="K313" s="63"/>
      <c r="L313" s="63"/>
    </row>
    <row r="314" spans="1:12" ht="14.25" customHeight="1" x14ac:dyDescent="0.2">
      <c r="A314" s="107"/>
      <c r="B314" s="111"/>
      <c r="C314" s="30"/>
      <c r="D314" s="30"/>
      <c r="E314" s="30"/>
      <c r="F314" s="30"/>
      <c r="G314" s="30"/>
      <c r="H314" s="35"/>
      <c r="I314" s="35"/>
      <c r="J314" s="35"/>
      <c r="K314" s="63"/>
      <c r="L314" s="63"/>
    </row>
    <row r="315" spans="1:12" ht="14.25" customHeight="1" x14ac:dyDescent="0.2">
      <c r="A315" s="107"/>
      <c r="B315" s="108" t="s">
        <v>1012</v>
      </c>
      <c r="C315" s="110" t="str">
        <f>IF(Source!AE15&lt;&gt;"", Source!AE15," ")</f>
        <v>Заместитель директора по капитальному строительству - Начальник УКС</v>
      </c>
      <c r="D315" s="47"/>
      <c r="E315" s="47"/>
      <c r="F315" s="47"/>
      <c r="G315" s="47"/>
      <c r="H315" s="109" t="str">
        <f>IF(Source!AD15&lt;&gt;"", Source!AD15," ")</f>
        <v>Трощенков А.Ю.</v>
      </c>
      <c r="I315" s="35"/>
      <c r="J315" s="35"/>
      <c r="K315" s="63"/>
      <c r="L315" s="63"/>
    </row>
    <row r="316" spans="1:12" ht="14.25" customHeight="1" x14ac:dyDescent="0.2">
      <c r="A316" s="30"/>
      <c r="B316" s="30"/>
      <c r="C316" s="112" t="s">
        <v>1011</v>
      </c>
      <c r="D316" s="112"/>
      <c r="E316" s="112"/>
      <c r="F316" s="112"/>
      <c r="G316" s="112"/>
      <c r="H316" s="35"/>
      <c r="I316" s="35"/>
      <c r="J316" s="35"/>
      <c r="K316" s="63"/>
      <c r="L316" s="63"/>
    </row>
  </sheetData>
  <mergeCells count="225">
    <mergeCell ref="C305:H305"/>
    <mergeCell ref="C306:H306"/>
    <mergeCell ref="C307:F307"/>
    <mergeCell ref="C308:F308"/>
    <mergeCell ref="C313:G313"/>
    <mergeCell ref="C316:G316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287:H287"/>
    <mergeCell ref="C288:H288"/>
    <mergeCell ref="C289:H289"/>
    <mergeCell ref="C290:H290"/>
    <mergeCell ref="C291:H291"/>
    <mergeCell ref="C292:H292"/>
    <mergeCell ref="C281:H281"/>
    <mergeCell ref="C282:H282"/>
    <mergeCell ref="C283:H283"/>
    <mergeCell ref="C284:H284"/>
    <mergeCell ref="C285:H285"/>
    <mergeCell ref="C286:H286"/>
    <mergeCell ref="C274:H274"/>
    <mergeCell ref="C275:H275"/>
    <mergeCell ref="C276:H276"/>
    <mergeCell ref="C277:H277"/>
    <mergeCell ref="C278:H278"/>
    <mergeCell ref="C280:H280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6:H256"/>
    <mergeCell ref="C257:H257"/>
    <mergeCell ref="C258:H258"/>
    <mergeCell ref="C259:H259"/>
    <mergeCell ref="C260:H260"/>
    <mergeCell ref="C261:H261"/>
    <mergeCell ref="C249:H249"/>
    <mergeCell ref="C250:H250"/>
    <mergeCell ref="C251:H251"/>
    <mergeCell ref="C252:H252"/>
    <mergeCell ref="C254:H254"/>
    <mergeCell ref="C255:H255"/>
    <mergeCell ref="C242:H242"/>
    <mergeCell ref="C243:H243"/>
    <mergeCell ref="C244:H244"/>
    <mergeCell ref="C245:H245"/>
    <mergeCell ref="C246:H246"/>
    <mergeCell ref="C247:H247"/>
    <mergeCell ref="C236:H236"/>
    <mergeCell ref="C237:H237"/>
    <mergeCell ref="C238:H238"/>
    <mergeCell ref="C239:H239"/>
    <mergeCell ref="C240:H240"/>
    <mergeCell ref="C241:H241"/>
    <mergeCell ref="C230:H230"/>
    <mergeCell ref="C231:H231"/>
    <mergeCell ref="C232:H232"/>
    <mergeCell ref="C233:H233"/>
    <mergeCell ref="C234:H234"/>
    <mergeCell ref="C235:H235"/>
    <mergeCell ref="C223:H223"/>
    <mergeCell ref="C224:H224"/>
    <mergeCell ref="C225:H225"/>
    <mergeCell ref="C226:H226"/>
    <mergeCell ref="C227:H227"/>
    <mergeCell ref="C229:H229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2:H202"/>
    <mergeCell ref="C203:F203"/>
    <mergeCell ref="C204:F204"/>
    <mergeCell ref="C207:H207"/>
    <mergeCell ref="C209:H209"/>
    <mergeCell ref="C210:H210"/>
    <mergeCell ref="C196:H196"/>
    <mergeCell ref="C197:H197"/>
    <mergeCell ref="C198:H198"/>
    <mergeCell ref="C199:H199"/>
    <mergeCell ref="C200:H200"/>
    <mergeCell ref="C201:H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3:H173"/>
    <mergeCell ref="I173:J173"/>
    <mergeCell ref="K173:L173"/>
    <mergeCell ref="C175:H175"/>
    <mergeCell ref="C176:H176"/>
    <mergeCell ref="C177:H177"/>
    <mergeCell ref="C169:H169"/>
    <mergeCell ref="I169:J169"/>
    <mergeCell ref="K169:L169"/>
    <mergeCell ref="C171:H171"/>
    <mergeCell ref="I171:J171"/>
    <mergeCell ref="K171:L171"/>
    <mergeCell ref="C159:H159"/>
    <mergeCell ref="C160:H160"/>
    <mergeCell ref="C161:F161"/>
    <mergeCell ref="C162:F162"/>
    <mergeCell ref="A165:L165"/>
    <mergeCell ref="C167:H167"/>
    <mergeCell ref="I167:J167"/>
    <mergeCell ref="K167:L167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141:H141"/>
    <mergeCell ref="C142:H142"/>
    <mergeCell ref="C143:H143"/>
    <mergeCell ref="C144:H144"/>
    <mergeCell ref="C145:H145"/>
    <mergeCell ref="C146:H146"/>
    <mergeCell ref="C135:H135"/>
    <mergeCell ref="C136:H136"/>
    <mergeCell ref="C137:H137"/>
    <mergeCell ref="C138:H138"/>
    <mergeCell ref="C139:H139"/>
    <mergeCell ref="C140:H140"/>
    <mergeCell ref="C114:L114"/>
    <mergeCell ref="C131:H131"/>
    <mergeCell ref="I131:J131"/>
    <mergeCell ref="K131:L131"/>
    <mergeCell ref="C133:H133"/>
    <mergeCell ref="C134:H134"/>
    <mergeCell ref="C96:H96"/>
    <mergeCell ref="I96:J96"/>
    <mergeCell ref="K96:L96"/>
    <mergeCell ref="C98:L98"/>
    <mergeCell ref="C112:H112"/>
    <mergeCell ref="I112:J112"/>
    <mergeCell ref="K112:L112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635</v>
      </c>
      <c r="C12" s="8">
        <v>0</v>
      </c>
      <c r="D12" s="8">
        <f>ROW(A564)</f>
        <v>564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91090148</v>
      </c>
      <c r="B15" s="8">
        <v>1</v>
      </c>
      <c r="C15" s="8">
        <v>2026</v>
      </c>
      <c r="D15" s="8">
        <v>7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5</v>
      </c>
      <c r="AQ15" s="8" t="s">
        <v>6</v>
      </c>
      <c r="AR15" s="8" t="s">
        <v>10</v>
      </c>
      <c r="AS15" s="8" t="s">
        <v>26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10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46105</v>
      </c>
      <c r="CT15" s="8" t="s">
        <v>3</v>
      </c>
      <c r="CU15" s="8">
        <v>0</v>
      </c>
      <c r="CV15" s="8">
        <v>46204</v>
      </c>
      <c r="CW15" s="8">
        <v>46234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B564</f>
        <v>635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H18" s="9"/>
      <c r="I18" s="9"/>
      <c r="J18" s="9"/>
      <c r="K18" s="9"/>
      <c r="L18" s="9"/>
      <c r="M18" s="9"/>
      <c r="N18" s="9"/>
      <c r="O18" s="9">
        <f t="shared" ref="O18:BZ18" si="1">O564</f>
        <v>95238.16</v>
      </c>
      <c r="P18" s="9">
        <f t="shared" si="1"/>
        <v>56827.62</v>
      </c>
      <c r="Q18" s="9">
        <f t="shared" si="1"/>
        <v>13248.58</v>
      </c>
      <c r="R18" s="9">
        <f t="shared" si="1"/>
        <v>6327.63</v>
      </c>
      <c r="S18" s="9">
        <f t="shared" si="1"/>
        <v>18834.330000000002</v>
      </c>
      <c r="T18" s="9">
        <f t="shared" si="1"/>
        <v>0</v>
      </c>
      <c r="U18" s="9">
        <f t="shared" si="1"/>
        <v>24.605399999999999</v>
      </c>
      <c r="V18" s="9">
        <f t="shared" si="1"/>
        <v>6.8609</v>
      </c>
      <c r="W18" s="9">
        <f t="shared" si="1"/>
        <v>0</v>
      </c>
      <c r="X18" s="9">
        <f t="shared" si="1"/>
        <v>25716.37</v>
      </c>
      <c r="Y18" s="9">
        <f t="shared" si="1"/>
        <v>14769.82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135724.35</v>
      </c>
      <c r="AS18" s="9">
        <f t="shared" si="1"/>
        <v>122164</v>
      </c>
      <c r="AT18" s="9">
        <f t="shared" si="1"/>
        <v>13560.35</v>
      </c>
      <c r="AU18" s="9">
        <f t="shared" si="1"/>
        <v>0</v>
      </c>
      <c r="AV18" s="9">
        <f t="shared" si="1"/>
        <v>56827.62</v>
      </c>
      <c r="AW18" s="9">
        <f t="shared" si="1"/>
        <v>56827.62</v>
      </c>
      <c r="AX18" s="9">
        <f t="shared" si="1"/>
        <v>0</v>
      </c>
      <c r="AY18" s="9">
        <f t="shared" si="1"/>
        <v>56827.62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CA564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95238.16</v>
      </c>
      <c r="DH18" s="10">
        <f t="shared" si="2"/>
        <v>56827.62</v>
      </c>
      <c r="DI18" s="10">
        <f t="shared" si="2"/>
        <v>13248.58</v>
      </c>
      <c r="DJ18" s="10">
        <f t="shared" si="2"/>
        <v>6327.63</v>
      </c>
      <c r="DK18" s="10">
        <f t="shared" si="2"/>
        <v>18834.330000000002</v>
      </c>
      <c r="DL18" s="10">
        <f t="shared" si="2"/>
        <v>0</v>
      </c>
      <c r="DM18" s="10">
        <f t="shared" si="2"/>
        <v>24.605399999999999</v>
      </c>
      <c r="DN18" s="10">
        <f t="shared" si="2"/>
        <v>6.8609</v>
      </c>
      <c r="DO18" s="10">
        <f t="shared" si="2"/>
        <v>0</v>
      </c>
      <c r="DP18" s="10">
        <f t="shared" si="2"/>
        <v>25716.37</v>
      </c>
      <c r="DQ18" s="10">
        <f t="shared" si="2"/>
        <v>14769.82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135724.35</v>
      </c>
      <c r="EK18" s="10">
        <f t="shared" si="2"/>
        <v>122164</v>
      </c>
      <c r="EL18" s="10">
        <f t="shared" si="2"/>
        <v>13560.35</v>
      </c>
      <c r="EM18" s="10">
        <f t="shared" ref="EM18:GX18" si="3">EM564</f>
        <v>0</v>
      </c>
      <c r="EN18" s="10">
        <f t="shared" si="3"/>
        <v>56827.62</v>
      </c>
      <c r="EO18" s="10">
        <f t="shared" si="3"/>
        <v>56827.62</v>
      </c>
      <c r="EP18" s="10">
        <f t="shared" si="3"/>
        <v>0</v>
      </c>
      <c r="EQ18" s="10">
        <f t="shared" si="3"/>
        <v>56827.62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ROW(A429)</f>
        <v>429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B429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O429</f>
        <v>95238.16</v>
      </c>
      <c r="P22" s="9">
        <f t="shared" si="5"/>
        <v>56827.62</v>
      </c>
      <c r="Q22" s="9">
        <f t="shared" si="5"/>
        <v>13248.58</v>
      </c>
      <c r="R22" s="9">
        <f t="shared" si="5"/>
        <v>6327.63</v>
      </c>
      <c r="S22" s="9">
        <f t="shared" si="5"/>
        <v>18834.330000000002</v>
      </c>
      <c r="T22" s="9">
        <f t="shared" si="5"/>
        <v>0</v>
      </c>
      <c r="U22" s="9">
        <f t="shared" si="5"/>
        <v>24.605399999999999</v>
      </c>
      <c r="V22" s="9">
        <f t="shared" si="5"/>
        <v>6.8609</v>
      </c>
      <c r="W22" s="9">
        <f t="shared" si="5"/>
        <v>0</v>
      </c>
      <c r="X22" s="9">
        <f t="shared" si="5"/>
        <v>25716.37</v>
      </c>
      <c r="Y22" s="9">
        <f t="shared" si="5"/>
        <v>14769.82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135724.35</v>
      </c>
      <c r="AS22" s="9">
        <f t="shared" si="5"/>
        <v>122164</v>
      </c>
      <c r="AT22" s="9">
        <f t="shared" si="5"/>
        <v>13560.35</v>
      </c>
      <c r="AU22" s="9">
        <f t="shared" si="5"/>
        <v>0</v>
      </c>
      <c r="AV22" s="9">
        <f t="shared" si="5"/>
        <v>56827.62</v>
      </c>
      <c r="AW22" s="9">
        <f t="shared" si="5"/>
        <v>56827.62</v>
      </c>
      <c r="AX22" s="9">
        <f t="shared" si="5"/>
        <v>0</v>
      </c>
      <c r="AY22" s="9">
        <f t="shared" si="5"/>
        <v>56827.62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CA429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95238.16</v>
      </c>
      <c r="DH22" s="10">
        <f t="shared" si="6"/>
        <v>56827.62</v>
      </c>
      <c r="DI22" s="10">
        <f t="shared" si="6"/>
        <v>13248.58</v>
      </c>
      <c r="DJ22" s="10">
        <f t="shared" si="6"/>
        <v>6327.63</v>
      </c>
      <c r="DK22" s="10">
        <f t="shared" si="6"/>
        <v>18834.330000000002</v>
      </c>
      <c r="DL22" s="10">
        <f t="shared" si="6"/>
        <v>0</v>
      </c>
      <c r="DM22" s="10">
        <f t="shared" si="6"/>
        <v>24.605399999999999</v>
      </c>
      <c r="DN22" s="10">
        <f t="shared" si="6"/>
        <v>6.8609</v>
      </c>
      <c r="DO22" s="10">
        <f t="shared" si="6"/>
        <v>0</v>
      </c>
      <c r="DP22" s="10">
        <f t="shared" si="6"/>
        <v>25716.37</v>
      </c>
      <c r="DQ22" s="10">
        <f t="shared" si="6"/>
        <v>14769.82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135724.35</v>
      </c>
      <c r="EK22" s="10">
        <f t="shared" si="6"/>
        <v>122164</v>
      </c>
      <c r="EL22" s="10">
        <f t="shared" si="6"/>
        <v>13560.35</v>
      </c>
      <c r="EM22" s="10">
        <f t="shared" ref="EM22:GX22" si="7">EM429</f>
        <v>0</v>
      </c>
      <c r="EN22" s="10">
        <f t="shared" si="7"/>
        <v>56827.62</v>
      </c>
      <c r="EO22" s="10">
        <f t="shared" si="7"/>
        <v>56827.62</v>
      </c>
      <c r="EP22" s="10">
        <f t="shared" si="7"/>
        <v>0</v>
      </c>
      <c r="EQ22" s="10">
        <f t="shared" si="7"/>
        <v>56827.62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ROUND(SUMIF(AA28:AA75,"=91088220",O28:O75),2)</f>
        <v>0</v>
      </c>
      <c r="AC77" s="9">
        <f>ROUND(SUMIF(AA28:AA75,"=91088220",P28:P75),2)</f>
        <v>0</v>
      </c>
      <c r="AD77" s="9">
        <f>ROUND(SUMIF(AA28:AA75,"=91088220",Q28:Q75),2)</f>
        <v>0</v>
      </c>
      <c r="AE77" s="9">
        <f>ROUND(SUMIF(AA28:AA75,"=91088220",R28:R75),2)</f>
        <v>0</v>
      </c>
      <c r="AF77" s="9">
        <f>ROUND(SUMIF(AA28:AA75,"=91088220",S28:S75),2)</f>
        <v>0</v>
      </c>
      <c r="AG77" s="9">
        <f>ROUND(SUMIF(AA28:AA75,"=91088220",T28:T75),2)</f>
        <v>0</v>
      </c>
      <c r="AH77" s="9">
        <f>SUMIF(AA28:AA75,"=91088220",U28:U75)</f>
        <v>0</v>
      </c>
      <c r="AI77" s="9">
        <f>SUMIF(AA28:AA75,"=91088220",V28:V75)</f>
        <v>0</v>
      </c>
      <c r="AJ77" s="9">
        <f>ROUND(SUMIF(AA28:AA75,"=91088220",W28:W75),2)</f>
        <v>0</v>
      </c>
      <c r="AK77" s="9">
        <f>ROUND(SUMIF(AA28:AA75,"=91088220",X28:X75),2)</f>
        <v>0</v>
      </c>
      <c r="AL77" s="9">
        <f>ROUND(SUMIF(AA28:AA75,"=91088220",Y28:Y75),2)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ROUND(SUMIF(AA28:AA75,"=91088220",FQ28:FQ75),2)</f>
        <v>0</v>
      </c>
      <c r="BY77" s="9">
        <f>ROUND(SUMIF(AA28:AA75,"=91088220",FR28:FR75),2)</f>
        <v>0</v>
      </c>
      <c r="BZ77" s="9">
        <f>ROUND(SUMIF(AA28:AA75,"=91088220",GL28:GL75),2)</f>
        <v>0</v>
      </c>
      <c r="CA77" s="9">
        <f>ROUND(SUMIF(AA28:AA75,"=91088220",GM28:GM75),2)</f>
        <v>0</v>
      </c>
      <c r="CB77" s="9">
        <f>ROUND(SUMIF(AA28:AA75,"=91088220",GN28:GN75),2)</f>
        <v>0</v>
      </c>
      <c r="CC77" s="9">
        <f>ROUND(SUMIF(AA28:AA75,"=91088220",GO28:GO75),2)</f>
        <v>0</v>
      </c>
      <c r="CD77" s="9">
        <f>ROUND(SUMIF(AA28:AA75,"=91088220",GP28:GP75),2)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ROUND(SUMIF(AA28:AA75,"=91088220",GX28:GX75),2)</f>
        <v>0</v>
      </c>
      <c r="CK77" s="9">
        <f>ROUND(SUMIF(AA28:AA75,"=91088220",GY28:GY75),2)</f>
        <v>0</v>
      </c>
      <c r="CL77" s="9">
        <f>ROUND(SUMIF(AA28:AA75,"=91088220",GZ28:GZ75),2)</f>
        <v>0</v>
      </c>
      <c r="CM77" s="9">
        <f>ROUND(SUMIF(AA28:AA75,"=91088220",HD28:HD75),2)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ROUND(SUMIF(AA28:AA75,"=91088155",O28:O75),2)</f>
        <v>0</v>
      </c>
      <c r="DU77" s="10">
        <f>ROUND(SUMIF(AA28:AA75,"=91088155",P28:P75),2)</f>
        <v>0</v>
      </c>
      <c r="DV77" s="10">
        <f>ROUND(SUMIF(AA28:AA75,"=91088155",Q28:Q75),2)</f>
        <v>0</v>
      </c>
      <c r="DW77" s="10">
        <f>ROUND(SUMIF(AA28:AA75,"=91088155",R28:R75),2)</f>
        <v>0</v>
      </c>
      <c r="DX77" s="10">
        <f>ROUND(SUMIF(AA28:AA75,"=91088155",S28:S75),2)</f>
        <v>0</v>
      </c>
      <c r="DY77" s="10">
        <f>ROUND(SUMIF(AA28:AA75,"=91088155",T28:T75),2)</f>
        <v>0</v>
      </c>
      <c r="DZ77" s="10">
        <f>SUMIF(AA28:AA75,"=91088155",U28:U75)</f>
        <v>0</v>
      </c>
      <c r="EA77" s="10">
        <f>SUMIF(AA28:AA75,"=91088155",V28:V75)</f>
        <v>0</v>
      </c>
      <c r="EB77" s="10">
        <f>ROUND(SUMIF(AA28:AA75,"=91088155",W28:W75),2)</f>
        <v>0</v>
      </c>
      <c r="EC77" s="10">
        <f>ROUND(SUMIF(AA28:AA75,"=91088155",X28:X75),2)</f>
        <v>0</v>
      </c>
      <c r="ED77" s="10">
        <f>ROUND(SUMIF(AA28:AA75,"=91088155",Y28:Y75),2)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ROUND(SUMIF(AA28:AA75,"=91088155",FQ28:FQ75),2)</f>
        <v>0</v>
      </c>
      <c r="FQ77" s="10">
        <f>ROUND(SUMIF(AA28:AA75,"=91088155",FR28:FR75),2)</f>
        <v>0</v>
      </c>
      <c r="FR77" s="10">
        <f>ROUND(SUMIF(AA28:AA75,"=91088155",GL28:GL75),2)</f>
        <v>0</v>
      </c>
      <c r="FS77" s="10">
        <f>ROUND(SUMIF(AA28:AA75,"=91088155",GM28:GM75),2)</f>
        <v>0</v>
      </c>
      <c r="FT77" s="10">
        <f>ROUND(SUMIF(AA28:AA75,"=91088155",GN28:GN75),2)</f>
        <v>0</v>
      </c>
      <c r="FU77" s="10">
        <f>ROUND(SUMIF(AA28:AA75,"=91088155",GO28:GO75),2)</f>
        <v>0</v>
      </c>
      <c r="FV77" s="10">
        <f>ROUND(SUMIF(AA28:AA75,"=91088155",GP28:GP75),2)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ROUND(SUMIF(AA28:AA75,"=91088155",GX28:GX75),2)</f>
        <v>0</v>
      </c>
      <c r="GC77" s="10">
        <f>ROUND(SUMIF(AA28:AA75,"=91088155",GY28:GY75),2)</f>
        <v>0</v>
      </c>
      <c r="GD77" s="10">
        <f>ROUND(SUMIF(AA28:AA75,"=91088155",GZ28:GZ75),2)</f>
        <v>0</v>
      </c>
      <c r="GE77" s="10">
        <f>ROUND(SUMIF(AA28:AA75,"=91088155",HD28:HD75),2)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ROW(A190)</f>
        <v>190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B190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O190</f>
        <v>38733.230000000003</v>
      </c>
      <c r="P109" s="9">
        <f t="shared" si="54"/>
        <v>322.69</v>
      </c>
      <c r="Q109" s="9">
        <f t="shared" si="54"/>
        <v>13248.58</v>
      </c>
      <c r="R109" s="9">
        <f t="shared" si="54"/>
        <v>6327.63</v>
      </c>
      <c r="S109" s="9">
        <f t="shared" si="54"/>
        <v>18834.330000000002</v>
      </c>
      <c r="T109" s="9">
        <f t="shared" si="54"/>
        <v>0</v>
      </c>
      <c r="U109" s="9">
        <f t="shared" si="54"/>
        <v>24.605399999999999</v>
      </c>
      <c r="V109" s="9">
        <f t="shared" si="54"/>
        <v>6.8609</v>
      </c>
      <c r="W109" s="9">
        <f t="shared" si="54"/>
        <v>0</v>
      </c>
      <c r="X109" s="9">
        <f t="shared" si="54"/>
        <v>25716.37</v>
      </c>
      <c r="Y109" s="9">
        <f t="shared" si="54"/>
        <v>14769.82</v>
      </c>
      <c r="Z109" s="9">
        <f t="shared" si="54"/>
        <v>0</v>
      </c>
      <c r="AA109" s="9">
        <f t="shared" si="54"/>
        <v>0</v>
      </c>
      <c r="AB109" s="9">
        <f t="shared" si="54"/>
        <v>38733.230000000003</v>
      </c>
      <c r="AC109" s="9">
        <f t="shared" si="54"/>
        <v>322.69</v>
      </c>
      <c r="AD109" s="9">
        <f t="shared" si="54"/>
        <v>13248.58</v>
      </c>
      <c r="AE109" s="9">
        <f t="shared" si="54"/>
        <v>6327.63</v>
      </c>
      <c r="AF109" s="9">
        <f t="shared" si="54"/>
        <v>18834.330000000002</v>
      </c>
      <c r="AG109" s="9">
        <f t="shared" si="54"/>
        <v>0</v>
      </c>
      <c r="AH109" s="9">
        <f t="shared" si="54"/>
        <v>24.605399999999999</v>
      </c>
      <c r="AI109" s="9">
        <f t="shared" si="54"/>
        <v>6.8609</v>
      </c>
      <c r="AJ109" s="9">
        <f t="shared" si="54"/>
        <v>0</v>
      </c>
      <c r="AK109" s="9">
        <f t="shared" si="54"/>
        <v>25716.37</v>
      </c>
      <c r="AL109" s="9">
        <f t="shared" si="54"/>
        <v>14769.82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79219.42</v>
      </c>
      <c r="AS109" s="9">
        <f t="shared" si="54"/>
        <v>65659.070000000007</v>
      </c>
      <c r="AT109" s="9">
        <f t="shared" si="54"/>
        <v>13560.35</v>
      </c>
      <c r="AU109" s="9">
        <f t="shared" si="54"/>
        <v>0</v>
      </c>
      <c r="AV109" s="9">
        <f t="shared" si="54"/>
        <v>322.69</v>
      </c>
      <c r="AW109" s="9">
        <f t="shared" si="54"/>
        <v>322.69</v>
      </c>
      <c r="AX109" s="9">
        <f t="shared" si="54"/>
        <v>0</v>
      </c>
      <c r="AY109" s="9">
        <f t="shared" si="54"/>
        <v>322.69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CA190</f>
        <v>79219.42</v>
      </c>
      <c r="CB109" s="9">
        <f t="shared" si="55"/>
        <v>65659.070000000007</v>
      </c>
      <c r="CC109" s="9">
        <f t="shared" si="55"/>
        <v>13560.35</v>
      </c>
      <c r="CD109" s="9">
        <f t="shared" si="55"/>
        <v>0</v>
      </c>
      <c r="CE109" s="9">
        <f t="shared" si="55"/>
        <v>322.69</v>
      </c>
      <c r="CF109" s="9">
        <f t="shared" si="55"/>
        <v>322.69</v>
      </c>
      <c r="CG109" s="9">
        <f t="shared" si="55"/>
        <v>0</v>
      </c>
      <c r="CH109" s="9">
        <f t="shared" si="55"/>
        <v>322.69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38733.230000000003</v>
      </c>
      <c r="DH109" s="10">
        <f t="shared" si="55"/>
        <v>322.69</v>
      </c>
      <c r="DI109" s="10">
        <f t="shared" si="55"/>
        <v>13248.58</v>
      </c>
      <c r="DJ109" s="10">
        <f t="shared" si="55"/>
        <v>6327.63</v>
      </c>
      <c r="DK109" s="10">
        <f t="shared" si="55"/>
        <v>18834.330000000002</v>
      </c>
      <c r="DL109" s="10">
        <f t="shared" si="55"/>
        <v>0</v>
      </c>
      <c r="DM109" s="10">
        <f t="shared" si="55"/>
        <v>24.605399999999999</v>
      </c>
      <c r="DN109" s="10">
        <f t="shared" si="55"/>
        <v>6.8609</v>
      </c>
      <c r="DO109" s="10">
        <f t="shared" si="55"/>
        <v>0</v>
      </c>
      <c r="DP109" s="10">
        <f t="shared" si="55"/>
        <v>25716.37</v>
      </c>
      <c r="DQ109" s="10">
        <f t="shared" si="55"/>
        <v>14769.82</v>
      </c>
      <c r="DR109" s="10">
        <f t="shared" si="55"/>
        <v>0</v>
      </c>
      <c r="DS109" s="10">
        <f t="shared" si="55"/>
        <v>0</v>
      </c>
      <c r="DT109" s="10">
        <f t="shared" si="55"/>
        <v>38733.230000000003</v>
      </c>
      <c r="DU109" s="10">
        <f t="shared" si="55"/>
        <v>322.69</v>
      </c>
      <c r="DV109" s="10">
        <f t="shared" si="55"/>
        <v>13248.58</v>
      </c>
      <c r="DW109" s="10">
        <f t="shared" si="55"/>
        <v>6327.63</v>
      </c>
      <c r="DX109" s="10">
        <f t="shared" si="55"/>
        <v>18834.330000000002</v>
      </c>
      <c r="DY109" s="10">
        <f t="shared" si="55"/>
        <v>0</v>
      </c>
      <c r="DZ109" s="10">
        <f t="shared" si="55"/>
        <v>24.605399999999999</v>
      </c>
      <c r="EA109" s="10">
        <f t="shared" si="55"/>
        <v>6.8609</v>
      </c>
      <c r="EB109" s="10">
        <f t="shared" si="55"/>
        <v>0</v>
      </c>
      <c r="EC109" s="10">
        <f t="shared" si="55"/>
        <v>25716.37</v>
      </c>
      <c r="ED109" s="10">
        <f t="shared" si="55"/>
        <v>14769.82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79219.42</v>
      </c>
      <c r="EK109" s="10">
        <f t="shared" si="55"/>
        <v>65659.070000000007</v>
      </c>
      <c r="EL109" s="10">
        <f t="shared" si="55"/>
        <v>13560.35</v>
      </c>
      <c r="EM109" s="10">
        <f t="shared" ref="EM109:GX109" si="56">EM190</f>
        <v>0</v>
      </c>
      <c r="EN109" s="10">
        <f t="shared" si="56"/>
        <v>322.69</v>
      </c>
      <c r="EO109" s="10">
        <f t="shared" si="56"/>
        <v>322.69</v>
      </c>
      <c r="EP109" s="10">
        <f t="shared" si="56"/>
        <v>0</v>
      </c>
      <c r="EQ109" s="10">
        <f t="shared" si="56"/>
        <v>322.69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79219.42</v>
      </c>
      <c r="FT109" s="10">
        <f t="shared" si="56"/>
        <v>65659.070000000007</v>
      </c>
      <c r="FU109" s="10">
        <f t="shared" si="56"/>
        <v>13560.35</v>
      </c>
      <c r="FV109" s="10">
        <f t="shared" si="56"/>
        <v>0</v>
      </c>
      <c r="FW109" s="10">
        <f t="shared" si="56"/>
        <v>322.69</v>
      </c>
      <c r="FX109" s="10">
        <f t="shared" si="56"/>
        <v>322.69</v>
      </c>
      <c r="FY109" s="10">
        <f t="shared" si="56"/>
        <v>0</v>
      </c>
      <c r="FZ109" s="10">
        <f t="shared" si="56"/>
        <v>322.69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42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42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42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42" si="69">AJ111</f>
        <v>0</v>
      </c>
      <c r="CY111" s="11">
        <f t="shared" ref="CY111:CY142" si="70">(((S111+R111)*AT111)/100)</f>
        <v>0</v>
      </c>
      <c r="CZ111" s="11">
        <f t="shared" ref="CZ111:CZ142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42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4</v>
      </c>
      <c r="J115" s="11">
        <v>0</v>
      </c>
      <c r="K115" s="11">
        <v>4</v>
      </c>
      <c r="L115" s="11">
        <v>4</v>
      </c>
      <c r="M115" s="11">
        <v>0</v>
      </c>
      <c r="N115" s="11">
        <f t="shared" si="57"/>
        <v>4</v>
      </c>
      <c r="O115" s="11">
        <f t="shared" si="58"/>
        <v>6008.91</v>
      </c>
      <c r="P115" s="11">
        <f>SUMIF(SmtRes!AQ207:'SmtRes'!AQ211,"=1",SmtRes!DF207:'SmtRes'!DF211)</f>
        <v>0</v>
      </c>
      <c r="Q115" s="11">
        <f>SUMIF(SmtRes!AQ207:'SmtRes'!AQ211,"=1",SmtRes!DG207:'SmtRes'!DG211)</f>
        <v>2511.0100000000002</v>
      </c>
      <c r="R115" s="11">
        <f>SUMIF(SmtRes!AQ207:'SmtRes'!AQ211,"=1",SmtRes!DH207:'SmtRes'!DH211)</f>
        <v>2100.09</v>
      </c>
      <c r="S115" s="11">
        <f>SUMIF(SmtRes!AQ207:'SmtRes'!AQ211,"=1",SmtRes!DI207:'SmtRes'!DI211)</f>
        <v>1397.81</v>
      </c>
      <c r="T115" s="11">
        <f t="shared" si="59"/>
        <v>0</v>
      </c>
      <c r="U115" s="11">
        <f>SUMIF(SmtRes!AQ207:'SmtRes'!AQ211,"=1",SmtRes!CV207:'SmtRes'!CV211)</f>
        <v>2.024</v>
      </c>
      <c r="V115" s="11">
        <f>SUMIF(SmtRes!AQ207:'SmtRes'!AQ211,"=1",SmtRes!CW207:'SmtRes'!CW211)</f>
        <v>2.2080000000000002</v>
      </c>
      <c r="W115" s="11">
        <f t="shared" si="60"/>
        <v>0</v>
      </c>
      <c r="X115" s="11">
        <f t="shared" si="61"/>
        <v>3602.84</v>
      </c>
      <c r="Y115" s="11">
        <f t="shared" si="62"/>
        <v>2098.7399999999998</v>
      </c>
      <c r="Z115" s="11"/>
      <c r="AA115" s="11">
        <v>91088220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6008.91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3602.837</v>
      </c>
      <c r="CZ115" s="11">
        <f t="shared" si="71"/>
        <v>2098.7399999999998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11710.49</v>
      </c>
      <c r="GN115" s="11">
        <f t="shared" si="74"/>
        <v>11710.49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4</v>
      </c>
      <c r="J116" s="13">
        <v>0</v>
      </c>
      <c r="K116" s="13">
        <v>4</v>
      </c>
      <c r="L116" s="13">
        <v>4</v>
      </c>
      <c r="M116" s="13">
        <v>0</v>
      </c>
      <c r="N116" s="13">
        <f t="shared" si="57"/>
        <v>4</v>
      </c>
      <c r="O116" s="13">
        <f t="shared" si="58"/>
        <v>6008.91</v>
      </c>
      <c r="P116" s="13">
        <f>SUMIF(SmtRes!AQ212:'SmtRes'!AQ216,"=1",SmtRes!DF212:'SmtRes'!DF216)</f>
        <v>0</v>
      </c>
      <c r="Q116" s="13">
        <f>SUMIF(SmtRes!AQ212:'SmtRes'!AQ216,"=1",SmtRes!DG212:'SmtRes'!DG216)</f>
        <v>2511.0100000000002</v>
      </c>
      <c r="R116" s="13">
        <f>SUMIF(SmtRes!AQ212:'SmtRes'!AQ216,"=1",SmtRes!DH212:'SmtRes'!DH216)</f>
        <v>2100.09</v>
      </c>
      <c r="S116" s="13">
        <f>SUMIF(SmtRes!AQ212:'SmtRes'!AQ216,"=1",SmtRes!DI212:'SmtRes'!DI216)</f>
        <v>1397.81</v>
      </c>
      <c r="T116" s="13">
        <f t="shared" si="59"/>
        <v>0</v>
      </c>
      <c r="U116" s="13">
        <f>SUMIF(SmtRes!AQ212:'SmtRes'!AQ216,"=1",SmtRes!CV212:'SmtRes'!CV216)</f>
        <v>2.024</v>
      </c>
      <c r="V116" s="13">
        <f>SUMIF(SmtRes!AQ212:'SmtRes'!AQ216,"=1",SmtRes!CW212:'SmtRes'!CW216)</f>
        <v>2.2080000000000002</v>
      </c>
      <c r="W116" s="13">
        <f t="shared" si="60"/>
        <v>0</v>
      </c>
      <c r="X116" s="13">
        <f t="shared" si="61"/>
        <v>3602.84</v>
      </c>
      <c r="Y116" s="13">
        <f t="shared" si="62"/>
        <v>2098.7399999999998</v>
      </c>
      <c r="Z116" s="13"/>
      <c r="AA116" s="13">
        <v>91088155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6008.91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3602.837</v>
      </c>
      <c r="CZ116" s="13">
        <f t="shared" si="71"/>
        <v>2098.7399999999998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11710.49</v>
      </c>
      <c r="GN116" s="13">
        <f t="shared" si="74"/>
        <v>11710.49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214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1</v>
      </c>
      <c r="M119" s="11">
        <v>0</v>
      </c>
      <c r="N119" s="11">
        <f t="shared" si="57"/>
        <v>1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91088220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2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131072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214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1</v>
      </c>
      <c r="M120" s="13">
        <v>0</v>
      </c>
      <c r="N120" s="13">
        <f t="shared" si="57"/>
        <v>1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91088155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2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131072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215</v>
      </c>
      <c r="F121" s="11" t="s">
        <v>65</v>
      </c>
      <c r="G121" s="11" t="s">
        <v>66</v>
      </c>
      <c r="H121" s="11" t="s">
        <v>34</v>
      </c>
      <c r="I121" s="11">
        <v>0</v>
      </c>
      <c r="J121" s="11">
        <v>0</v>
      </c>
      <c r="K121" s="11">
        <v>0</v>
      </c>
      <c r="L121" s="11">
        <v>2</v>
      </c>
      <c r="M121" s="11">
        <v>0</v>
      </c>
      <c r="N121" s="11">
        <f t="shared" si="57"/>
        <v>2</v>
      </c>
      <c r="O121" s="11">
        <f t="shared" si="58"/>
        <v>0</v>
      </c>
      <c r="P121" s="11">
        <f>SUMIF(SmtRes!AQ235:'SmtRes'!AQ238,"=1",SmtRes!DF235:'SmtRes'!DF238)</f>
        <v>0</v>
      </c>
      <c r="Q121" s="11">
        <f>SUMIF(SmtRes!AQ235:'SmtRes'!AQ238,"=1",SmtRes!DG235:'SmtRes'!DG238)</f>
        <v>0</v>
      </c>
      <c r="R121" s="11">
        <f>SUMIF(SmtRes!AQ235:'SmtRes'!AQ238,"=1",SmtRes!DH235:'SmtRes'!DH238)</f>
        <v>0</v>
      </c>
      <c r="S121" s="11">
        <f>SUMIF(SmtRes!AQ235:'SmtRes'!AQ238,"=1",SmtRes!DI235:'SmtRes'!DI238)</f>
        <v>0</v>
      </c>
      <c r="T121" s="11">
        <f t="shared" si="59"/>
        <v>0</v>
      </c>
      <c r="U121" s="11">
        <f>SUMIF(SmtRes!AQ235:'SmtRes'!AQ238,"=1",SmtRes!CV235:'SmtRes'!CV238)</f>
        <v>0</v>
      </c>
      <c r="V121" s="11">
        <f>SUMIF(SmtRes!AQ235:'SmtRes'!AQ238,"=1",SmtRes!CW235:'SmtRes'!CW238)</f>
        <v>0</v>
      </c>
      <c r="W121" s="11">
        <f t="shared" si="60"/>
        <v>0</v>
      </c>
      <c r="X121" s="11">
        <f t="shared" si="61"/>
        <v>0</v>
      </c>
      <c r="Y121" s="11">
        <f t="shared" si="62"/>
        <v>0</v>
      </c>
      <c r="Z121" s="11"/>
      <c r="AA121" s="11">
        <v>91088220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3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0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0</v>
      </c>
      <c r="CZ121" s="11">
        <f t="shared" si="71"/>
        <v>0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0</v>
      </c>
      <c r="GN121" s="11">
        <f t="shared" si="74"/>
        <v>0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215</v>
      </c>
      <c r="F122" s="13" t="s">
        <v>65</v>
      </c>
      <c r="G122" s="13" t="s">
        <v>66</v>
      </c>
      <c r="H122" s="13" t="s">
        <v>34</v>
      </c>
      <c r="I122" s="13">
        <v>0</v>
      </c>
      <c r="J122" s="13">
        <v>0</v>
      </c>
      <c r="K122" s="13">
        <v>0</v>
      </c>
      <c r="L122" s="13">
        <v>2</v>
      </c>
      <c r="M122" s="13">
        <v>0</v>
      </c>
      <c r="N122" s="13">
        <f t="shared" si="57"/>
        <v>2</v>
      </c>
      <c r="O122" s="13">
        <f t="shared" si="58"/>
        <v>0</v>
      </c>
      <c r="P122" s="13">
        <f>SUMIF(SmtRes!AQ239:'SmtRes'!AQ242,"=1",SmtRes!DF239:'SmtRes'!DF242)</f>
        <v>0</v>
      </c>
      <c r="Q122" s="13">
        <f>SUMIF(SmtRes!AQ239:'SmtRes'!AQ242,"=1",SmtRes!DG239:'SmtRes'!DG242)</f>
        <v>0</v>
      </c>
      <c r="R122" s="13">
        <f>SUMIF(SmtRes!AQ239:'SmtRes'!AQ242,"=1",SmtRes!DH239:'SmtRes'!DH242)</f>
        <v>0</v>
      </c>
      <c r="S122" s="13">
        <f>SUMIF(SmtRes!AQ239:'SmtRes'!AQ242,"=1",SmtRes!DI239:'SmtRes'!DI242)</f>
        <v>0</v>
      </c>
      <c r="T122" s="13">
        <f t="shared" si="59"/>
        <v>0</v>
      </c>
      <c r="U122" s="13">
        <f>SUMIF(SmtRes!AQ239:'SmtRes'!AQ242,"=1",SmtRes!CV239:'SmtRes'!CV242)</f>
        <v>0</v>
      </c>
      <c r="V122" s="13">
        <f>SUMIF(SmtRes!AQ239:'SmtRes'!AQ242,"=1",SmtRes!CW239:'SmtRes'!CW242)</f>
        <v>0</v>
      </c>
      <c r="W122" s="13">
        <f t="shared" si="60"/>
        <v>0</v>
      </c>
      <c r="X122" s="13">
        <f t="shared" si="61"/>
        <v>0</v>
      </c>
      <c r="Y122" s="13">
        <f t="shared" si="62"/>
        <v>0</v>
      </c>
      <c r="Z122" s="13"/>
      <c r="AA122" s="13">
        <v>91088155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3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0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0</v>
      </c>
      <c r="CZ122" s="13">
        <f t="shared" si="71"/>
        <v>0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0</v>
      </c>
      <c r="GN122" s="13">
        <f t="shared" si="74"/>
        <v>0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216</v>
      </c>
      <c r="G123" s="11" t="s">
        <v>217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218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219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220</v>
      </c>
      <c r="DF123" s="11" t="s">
        <v>220</v>
      </c>
      <c r="DG123" s="11" t="s">
        <v>220</v>
      </c>
      <c r="DH123" s="11" t="s">
        <v>3</v>
      </c>
      <c r="DI123" s="11" t="s">
        <v>220</v>
      </c>
      <c r="DJ123" s="11" t="s">
        <v>220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221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216</v>
      </c>
      <c r="G124" s="13" t="s">
        <v>217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218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219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220</v>
      </c>
      <c r="DF124" s="13" t="s">
        <v>220</v>
      </c>
      <c r="DG124" s="13" t="s">
        <v>220</v>
      </c>
      <c r="DH124" s="13" t="s">
        <v>3</v>
      </c>
      <c r="DI124" s="13" t="s">
        <v>220</v>
      </c>
      <c r="DJ124" s="13" t="s">
        <v>220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221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3</v>
      </c>
      <c r="F125" s="11" t="s">
        <v>222</v>
      </c>
      <c r="G125" s="11" t="s">
        <v>223</v>
      </c>
      <c r="H125" s="11" t="s">
        <v>34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f t="shared" si="57"/>
        <v>0</v>
      </c>
      <c r="O125" s="11">
        <f t="shared" si="58"/>
        <v>0</v>
      </c>
      <c r="P125" s="11">
        <f>SUMIF(SmtRes!AQ257:'SmtRes'!AQ263,"=1",SmtRes!DF257:'SmtRes'!DF263)</f>
        <v>0</v>
      </c>
      <c r="Q125" s="11">
        <f>SUMIF(SmtRes!AQ257:'SmtRes'!AQ263,"=1",SmtRes!DG257:'SmtRes'!DG263)</f>
        <v>0</v>
      </c>
      <c r="R125" s="11">
        <f>SUMIF(SmtRes!AQ257:'SmtRes'!AQ263,"=1",SmtRes!DH257:'SmtRes'!DH263)</f>
        <v>0</v>
      </c>
      <c r="S125" s="11">
        <f>SUMIF(SmtRes!AQ257:'SmtRes'!AQ263,"=1",SmtRes!DI257:'SmtRes'!DI263)</f>
        <v>0</v>
      </c>
      <c r="T125" s="11">
        <f t="shared" si="59"/>
        <v>0</v>
      </c>
      <c r="U125" s="11">
        <f>SUMIF(SmtRes!AQ257:'SmtRes'!AQ263,"=1",SmtRes!CV257:'SmtRes'!CV263)</f>
        <v>0</v>
      </c>
      <c r="V125" s="11">
        <f>SUMIF(SmtRes!AQ257:'SmtRes'!AQ263,"=1",SmtRes!CW257:'SmtRes'!CW263)</f>
        <v>0</v>
      </c>
      <c r="W125" s="11">
        <f t="shared" si="60"/>
        <v>0</v>
      </c>
      <c r="X125" s="11">
        <f t="shared" si="61"/>
        <v>0</v>
      </c>
      <c r="Y125" s="11">
        <f t="shared" si="62"/>
        <v>0</v>
      </c>
      <c r="Z125" s="11"/>
      <c r="AA125" s="11">
        <v>-1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0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0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0</v>
      </c>
      <c r="CZ125" s="11">
        <f t="shared" si="71"/>
        <v>0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132096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0</v>
      </c>
      <c r="GN125" s="11">
        <f t="shared" si="74"/>
        <v>0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3</v>
      </c>
      <c r="F126" s="13" t="s">
        <v>222</v>
      </c>
      <c r="G126" s="13" t="s">
        <v>223</v>
      </c>
      <c r="H126" s="13" t="s">
        <v>34</v>
      </c>
      <c r="I126" s="13"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f t="shared" si="57"/>
        <v>0</v>
      </c>
      <c r="O126" s="13">
        <f t="shared" si="58"/>
        <v>0</v>
      </c>
      <c r="P126" s="13">
        <f>SUMIF(SmtRes!AQ264:'SmtRes'!AQ270,"=1",SmtRes!DF264:'SmtRes'!DF270)</f>
        <v>0</v>
      </c>
      <c r="Q126" s="13">
        <f>SUMIF(SmtRes!AQ264:'SmtRes'!AQ270,"=1",SmtRes!DG264:'SmtRes'!DG270)</f>
        <v>0</v>
      </c>
      <c r="R126" s="13">
        <f>SUMIF(SmtRes!AQ264:'SmtRes'!AQ270,"=1",SmtRes!DH264:'SmtRes'!DH270)</f>
        <v>0</v>
      </c>
      <c r="S126" s="13">
        <f>SUMIF(SmtRes!AQ264:'SmtRes'!AQ270,"=1",SmtRes!DI264:'SmtRes'!DI270)</f>
        <v>0</v>
      </c>
      <c r="T126" s="13">
        <f t="shared" si="59"/>
        <v>0</v>
      </c>
      <c r="U126" s="13">
        <f>SUMIF(SmtRes!AQ264:'SmtRes'!AQ270,"=1",SmtRes!CV264:'SmtRes'!CV270)</f>
        <v>0</v>
      </c>
      <c r="V126" s="13">
        <f>SUMIF(SmtRes!AQ264:'SmtRes'!AQ270,"=1",SmtRes!CW264:'SmtRes'!CW270)</f>
        <v>0</v>
      </c>
      <c r="W126" s="13">
        <f t="shared" si="60"/>
        <v>0</v>
      </c>
      <c r="X126" s="13">
        <f t="shared" si="61"/>
        <v>0</v>
      </c>
      <c r="Y126" s="13">
        <f t="shared" si="62"/>
        <v>0</v>
      </c>
      <c r="Z126" s="13"/>
      <c r="AA126" s="13">
        <v>-1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0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0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0</v>
      </c>
      <c r="CZ126" s="13">
        <f t="shared" si="71"/>
        <v>0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132096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0</v>
      </c>
      <c r="GN126" s="13">
        <f t="shared" si="74"/>
        <v>0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222</v>
      </c>
      <c r="G127" s="11" t="s">
        <v>225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222</v>
      </c>
      <c r="G128" s="13" t="s">
        <v>225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2</v>
      </c>
      <c r="J129" s="11">
        <v>0</v>
      </c>
      <c r="K129" s="11">
        <v>2</v>
      </c>
      <c r="L129" s="11">
        <v>2</v>
      </c>
      <c r="M129" s="11">
        <v>0</v>
      </c>
      <c r="N129" s="11">
        <f t="shared" si="57"/>
        <v>2</v>
      </c>
      <c r="O129" s="11">
        <f t="shared" si="58"/>
        <v>25198.91</v>
      </c>
      <c r="P129" s="11">
        <f>SUMIF(SmtRes!AQ285:'SmtRes'!AQ291,"=1",SmtRes!DF285:'SmtRes'!DF291)</f>
        <v>68.42</v>
      </c>
      <c r="Q129" s="11">
        <f>SUMIF(SmtRes!AQ285:'SmtRes'!AQ291,"=1",SmtRes!DG285:'SmtRes'!DG291)</f>
        <v>10659.91</v>
      </c>
      <c r="R129" s="11">
        <f>SUMIF(SmtRes!AQ285:'SmtRes'!AQ291,"=1",SmtRes!DH285:'SmtRes'!DH291)</f>
        <v>4180.1100000000006</v>
      </c>
      <c r="S129" s="11">
        <f>SUMIF(SmtRes!AQ285:'SmtRes'!AQ291,"=1",SmtRes!DI285:'SmtRes'!DI291)</f>
        <v>10290.469999999999</v>
      </c>
      <c r="T129" s="11">
        <f t="shared" si="59"/>
        <v>0</v>
      </c>
      <c r="U129" s="11">
        <f>SUMIF(SmtRes!AQ285:'SmtRes'!AQ291,"=1",SmtRes!CV285:'SmtRes'!CV291)</f>
        <v>13.754</v>
      </c>
      <c r="V129" s="11">
        <f>SUMIF(SmtRes!AQ285:'SmtRes'!AQ291,"=1",SmtRes!CW285:'SmtRes'!CW291)</f>
        <v>4.6000000000000005</v>
      </c>
      <c r="W129" s="11">
        <f t="shared" si="60"/>
        <v>0</v>
      </c>
      <c r="X129" s="11">
        <f t="shared" si="61"/>
        <v>14904.7</v>
      </c>
      <c r="Y129" s="11">
        <f t="shared" si="62"/>
        <v>8682.35</v>
      </c>
      <c r="Z129" s="11"/>
      <c r="AA129" s="11">
        <v>91088220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4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25198.91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14904.697399999999</v>
      </c>
      <c r="CZ129" s="11">
        <f t="shared" si="71"/>
        <v>8682.348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48785.96</v>
      </c>
      <c r="GN129" s="11">
        <f t="shared" si="74"/>
        <v>48785.96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2</v>
      </c>
      <c r="J130" s="13">
        <v>0</v>
      </c>
      <c r="K130" s="13">
        <v>2</v>
      </c>
      <c r="L130" s="13">
        <v>2</v>
      </c>
      <c r="M130" s="13">
        <v>0</v>
      </c>
      <c r="N130" s="13">
        <f t="shared" si="57"/>
        <v>2</v>
      </c>
      <c r="O130" s="13">
        <f t="shared" si="58"/>
        <v>25198.91</v>
      </c>
      <c r="P130" s="13">
        <f>SUMIF(SmtRes!AQ292:'SmtRes'!AQ298,"=1",SmtRes!DF292:'SmtRes'!DF298)</f>
        <v>68.42</v>
      </c>
      <c r="Q130" s="13">
        <f>SUMIF(SmtRes!AQ292:'SmtRes'!AQ298,"=1",SmtRes!DG292:'SmtRes'!DG298)</f>
        <v>10659.91</v>
      </c>
      <c r="R130" s="13">
        <f>SUMIF(SmtRes!AQ292:'SmtRes'!AQ298,"=1",SmtRes!DH292:'SmtRes'!DH298)</f>
        <v>4180.1100000000006</v>
      </c>
      <c r="S130" s="13">
        <f>SUMIF(SmtRes!AQ292:'SmtRes'!AQ298,"=1",SmtRes!DI292:'SmtRes'!DI298)</f>
        <v>10290.469999999999</v>
      </c>
      <c r="T130" s="13">
        <f t="shared" si="59"/>
        <v>0</v>
      </c>
      <c r="U130" s="13">
        <f>SUMIF(SmtRes!AQ292:'SmtRes'!AQ298,"=1",SmtRes!CV292:'SmtRes'!CV298)</f>
        <v>13.754</v>
      </c>
      <c r="V130" s="13">
        <f>SUMIF(SmtRes!AQ292:'SmtRes'!AQ298,"=1",SmtRes!CW292:'SmtRes'!CW298)</f>
        <v>4.6000000000000005</v>
      </c>
      <c r="W130" s="13">
        <f t="shared" si="60"/>
        <v>0</v>
      </c>
      <c r="X130" s="13">
        <f t="shared" si="61"/>
        <v>14904.7</v>
      </c>
      <c r="Y130" s="13">
        <f t="shared" si="62"/>
        <v>8682.35</v>
      </c>
      <c r="Z130" s="13"/>
      <c r="AA130" s="13">
        <v>91088155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4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25198.91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14904.697399999999</v>
      </c>
      <c r="CZ130" s="13">
        <f t="shared" si="71"/>
        <v>8682.348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48785.96</v>
      </c>
      <c r="GN130" s="13">
        <f t="shared" si="74"/>
        <v>48785.96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216</v>
      </c>
      <c r="G133" s="11" t="s">
        <v>217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218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219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220</v>
      </c>
      <c r="DF133" s="11" t="s">
        <v>220</v>
      </c>
      <c r="DG133" s="11" t="s">
        <v>220</v>
      </c>
      <c r="DH133" s="11" t="s">
        <v>3</v>
      </c>
      <c r="DI133" s="11" t="s">
        <v>220</v>
      </c>
      <c r="DJ133" s="11" t="s">
        <v>220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221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216</v>
      </c>
      <c r="G134" s="13" t="s">
        <v>217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218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219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220</v>
      </c>
      <c r="DF134" s="13" t="s">
        <v>220</v>
      </c>
      <c r="DG134" s="13" t="s">
        <v>220</v>
      </c>
      <c r="DH134" s="13" t="s">
        <v>3</v>
      </c>
      <c r="DI134" s="13" t="s">
        <v>220</v>
      </c>
      <c r="DJ134" s="13" t="s">
        <v>220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221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x14ac:dyDescent="0.2">
      <c r="A137" s="11">
        <v>17</v>
      </c>
      <c r="B137" s="11">
        <v>1</v>
      </c>
      <c r="C137" s="11">
        <f>ROW(SmtRes!A350)</f>
        <v>350</v>
      </c>
      <c r="D137" s="11">
        <f>ROW(EtalonRes!A515)</f>
        <v>515</v>
      </c>
      <c r="E137" s="11" t="s">
        <v>236</v>
      </c>
      <c r="F137" s="11" t="s">
        <v>237</v>
      </c>
      <c r="G137" s="11" t="s">
        <v>238</v>
      </c>
      <c r="H137" s="11" t="s">
        <v>239</v>
      </c>
      <c r="I137" s="11">
        <v>0</v>
      </c>
      <c r="J137" s="11">
        <v>0</v>
      </c>
      <c r="K137" s="11">
        <v>0</v>
      </c>
      <c r="L137" s="11">
        <v>4.7E-2</v>
      </c>
      <c r="M137" s="11">
        <v>0</v>
      </c>
      <c r="N137" s="11">
        <f t="shared" si="57"/>
        <v>4.7E-2</v>
      </c>
      <c r="O137" s="11">
        <f t="shared" si="58"/>
        <v>0</v>
      </c>
      <c r="P137" s="11">
        <f>SUMIF(SmtRes!AQ341:'SmtRes'!AQ350,"=1",SmtRes!DF341:'SmtRes'!DF350)</f>
        <v>0</v>
      </c>
      <c r="Q137" s="11">
        <f>SUMIF(SmtRes!AQ341:'SmtRes'!AQ350,"=1",SmtRes!DG341:'SmtRes'!DG350)</f>
        <v>0</v>
      </c>
      <c r="R137" s="11">
        <f>SUMIF(SmtRes!AQ341:'SmtRes'!AQ350,"=1",SmtRes!DH341:'SmtRes'!DH350)</f>
        <v>0</v>
      </c>
      <c r="S137" s="11">
        <f>SUMIF(SmtRes!AQ341:'SmtRes'!AQ350,"=1",SmtRes!DI341:'SmtRes'!DI350)</f>
        <v>0</v>
      </c>
      <c r="T137" s="11">
        <f t="shared" si="59"/>
        <v>0</v>
      </c>
      <c r="U137" s="11">
        <f>SUMIF(SmtRes!AQ341:'SmtRes'!AQ350,"=1",SmtRes!CV341:'SmtRes'!CV350)</f>
        <v>0</v>
      </c>
      <c r="V137" s="11">
        <f>SUMIF(SmtRes!AQ341:'SmtRes'!AQ350,"=1",SmtRes!CW341:'SmtRes'!CW350)</f>
        <v>0</v>
      </c>
      <c r="W137" s="11">
        <f t="shared" si="60"/>
        <v>0</v>
      </c>
      <c r="X137" s="11">
        <f t="shared" si="61"/>
        <v>0</v>
      </c>
      <c r="Y137" s="11">
        <f t="shared" si="62"/>
        <v>0</v>
      </c>
      <c r="Z137" s="11"/>
      <c r="AA137" s="11">
        <v>91088220</v>
      </c>
      <c r="AB137" s="11">
        <f t="shared" si="63"/>
        <v>98044.196679999994</v>
      </c>
      <c r="AC137" s="11">
        <f t="shared" ref="AC137:AC142" si="80">ROUND((0),6)</f>
        <v>0</v>
      </c>
      <c r="AD137" s="11">
        <f>ROUND((((SUM(SmtRes!BR341:'SmtRes'!BR350))-(SUM(SmtRes!BS341:'SmtRes'!BS350)))+AE137),6)</f>
        <v>11095.719569999999</v>
      </c>
      <c r="AE137" s="11">
        <f>ROUND((SUM(SmtRes!BS341:'SmtRes'!BS350)),6)</f>
        <v>23476.623940000001</v>
      </c>
      <c r="AF137" s="11">
        <f>ROUND((SUM(SmtRes!BT341:'SmtRes'!BT350)),6)</f>
        <v>86948.477110000007</v>
      </c>
      <c r="AG137" s="11">
        <f t="shared" si="65"/>
        <v>0</v>
      </c>
      <c r="AH137" s="11">
        <f>(SUM(SmtRes!BU341:'SmtRes'!BU350))</f>
        <v>109.38800000000001</v>
      </c>
      <c r="AI137" s="11">
        <f>(SUM(SmtRes!BV341:'SmtRes'!BV350))</f>
        <v>28.6235</v>
      </c>
      <c r="AJ137" s="11">
        <f t="shared" si="66"/>
        <v>0</v>
      </c>
      <c r="AK137" s="11">
        <v>105670.2788</v>
      </c>
      <c r="AL137" s="11">
        <v>0</v>
      </c>
      <c r="AM137" s="11">
        <v>9648.4518000000007</v>
      </c>
      <c r="AN137" s="11">
        <v>20414.455600000001</v>
      </c>
      <c r="AO137" s="11">
        <v>75607.371400000004</v>
      </c>
      <c r="AP137" s="11">
        <v>0</v>
      </c>
      <c r="AQ137" s="11">
        <v>95.12</v>
      </c>
      <c r="AR137" s="11">
        <v>24.89</v>
      </c>
      <c r="AS137" s="11">
        <v>0</v>
      </c>
      <c r="AT137" s="11">
        <v>103</v>
      </c>
      <c r="AU137" s="11">
        <v>60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1</v>
      </c>
      <c r="BJ137" s="11" t="s">
        <v>240</v>
      </c>
      <c r="BK137" s="11"/>
      <c r="BL137" s="11"/>
      <c r="BM137" s="11">
        <v>33001</v>
      </c>
      <c r="BN137" s="11">
        <v>0</v>
      </c>
      <c r="BO137" s="11" t="s">
        <v>3</v>
      </c>
      <c r="BP137" s="11">
        <v>0</v>
      </c>
      <c r="BQ137" s="11">
        <v>2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103</v>
      </c>
      <c r="CA137" s="11">
        <v>60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5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 t="s">
        <v>196</v>
      </c>
      <c r="CO137" s="11">
        <v>0</v>
      </c>
      <c r="CP137" s="11">
        <f t="shared" si="67"/>
        <v>0</v>
      </c>
      <c r="CQ137" s="11">
        <f>SUMIF(SmtRes!AQ341:'SmtRes'!AQ350,"=1",SmtRes!AA341:'SmtRes'!AA350)</f>
        <v>0</v>
      </c>
      <c r="CR137" s="11">
        <f>SUMIF(SmtRes!AQ341:'SmtRes'!AQ350,"=1",SmtRes!AB341:'SmtRes'!AB350)</f>
        <v>2984.03</v>
      </c>
      <c r="CS137" s="11">
        <f>SUMIF(SmtRes!AQ341:'SmtRes'!AQ350,"=1",SmtRes!AC341:'SmtRes'!AC350)</f>
        <v>3525.83</v>
      </c>
      <c r="CT137" s="11">
        <f>SUMIF(SmtRes!AQ341:'SmtRes'!AQ350,"=1",SmtRes!AD341:'SmtRes'!AD350)</f>
        <v>3125.9799999999996</v>
      </c>
      <c r="CU137" s="11">
        <f t="shared" si="68"/>
        <v>0</v>
      </c>
      <c r="CV137" s="11">
        <f>SUMIF(SmtRes!AQ341:'SmtRes'!AQ350,"=1",SmtRes!BU341:'SmtRes'!BU350)</f>
        <v>109.38800000000001</v>
      </c>
      <c r="CW137" s="11">
        <f>SUMIF(SmtRes!AQ341:'SmtRes'!AQ350,"=1",SmtRes!BV341:'SmtRes'!BV350)</f>
        <v>28.6235</v>
      </c>
      <c r="CX137" s="11">
        <f t="shared" si="69"/>
        <v>0</v>
      </c>
      <c r="CY137" s="11">
        <f t="shared" si="70"/>
        <v>0</v>
      </c>
      <c r="CZ137" s="11">
        <f t="shared" si="71"/>
        <v>0</v>
      </c>
      <c r="DA137" s="11"/>
      <c r="DB137" s="11">
        <v>27</v>
      </c>
      <c r="DC137" s="11" t="s">
        <v>3</v>
      </c>
      <c r="DD137" s="11" t="s">
        <v>3</v>
      </c>
      <c r="DE137" s="11" t="s">
        <v>197</v>
      </c>
      <c r="DF137" s="11" t="s">
        <v>197</v>
      </c>
      <c r="DG137" s="11" t="s">
        <v>197</v>
      </c>
      <c r="DH137" s="11" t="s">
        <v>3</v>
      </c>
      <c r="DI137" s="11" t="s">
        <v>197</v>
      </c>
      <c r="DJ137" s="11" t="s">
        <v>197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239</v>
      </c>
      <c r="DW137" s="11" t="s">
        <v>241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82815206</v>
      </c>
      <c r="EF137" s="11">
        <v>2</v>
      </c>
      <c r="EG137" s="11" t="s">
        <v>38</v>
      </c>
      <c r="EH137" s="11">
        <v>27</v>
      </c>
      <c r="EI137" s="11" t="s">
        <v>39</v>
      </c>
      <c r="EJ137" s="11">
        <v>1</v>
      </c>
      <c r="EK137" s="11">
        <v>33001</v>
      </c>
      <c r="EL137" s="11" t="s">
        <v>39</v>
      </c>
      <c r="EM137" s="11" t="s">
        <v>40</v>
      </c>
      <c r="EN137" s="11"/>
      <c r="EO137" s="11" t="s">
        <v>200</v>
      </c>
      <c r="EP137" s="11"/>
      <c r="EQ137" s="11">
        <v>131072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95.12</v>
      </c>
      <c r="EX137" s="11">
        <v>24.89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103</v>
      </c>
      <c r="FY137" s="11">
        <v>60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1117055163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0</v>
      </c>
      <c r="GN137" s="11">
        <f t="shared" si="74"/>
        <v>0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42</v>
      </c>
      <c r="HO137" s="11" t="s">
        <v>43</v>
      </c>
      <c r="HP137" s="11" t="s">
        <v>39</v>
      </c>
      <c r="HQ137" s="11" t="s">
        <v>39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x14ac:dyDescent="0.2">
      <c r="A138" s="13">
        <v>17</v>
      </c>
      <c r="B138" s="13">
        <v>1</v>
      </c>
      <c r="C138" s="13">
        <f>ROW(SmtRes!A360)</f>
        <v>360</v>
      </c>
      <c r="D138" s="13">
        <f>ROW(EtalonRes!A528)</f>
        <v>528</v>
      </c>
      <c r="E138" s="13" t="s">
        <v>236</v>
      </c>
      <c r="F138" s="13" t="s">
        <v>237</v>
      </c>
      <c r="G138" s="13" t="s">
        <v>238</v>
      </c>
      <c r="H138" s="13" t="s">
        <v>239</v>
      </c>
      <c r="I138" s="13">
        <v>0</v>
      </c>
      <c r="J138" s="13">
        <v>0</v>
      </c>
      <c r="K138" s="13">
        <v>0</v>
      </c>
      <c r="L138" s="13">
        <v>4.7E-2</v>
      </c>
      <c r="M138" s="13">
        <v>0</v>
      </c>
      <c r="N138" s="13">
        <f t="shared" si="57"/>
        <v>4.7E-2</v>
      </c>
      <c r="O138" s="13">
        <f t="shared" si="58"/>
        <v>0</v>
      </c>
      <c r="P138" s="13">
        <f>SUMIF(SmtRes!AQ351:'SmtRes'!AQ360,"=1",SmtRes!DF351:'SmtRes'!DF360)</f>
        <v>0</v>
      </c>
      <c r="Q138" s="13">
        <f>SUMIF(SmtRes!AQ351:'SmtRes'!AQ360,"=1",SmtRes!DG351:'SmtRes'!DG360)</f>
        <v>0</v>
      </c>
      <c r="R138" s="13">
        <f>SUMIF(SmtRes!AQ351:'SmtRes'!AQ360,"=1",SmtRes!DH351:'SmtRes'!DH360)</f>
        <v>0</v>
      </c>
      <c r="S138" s="13">
        <f>SUMIF(SmtRes!AQ351:'SmtRes'!AQ360,"=1",SmtRes!DI351:'SmtRes'!DI360)</f>
        <v>0</v>
      </c>
      <c r="T138" s="13">
        <f t="shared" si="59"/>
        <v>0</v>
      </c>
      <c r="U138" s="13">
        <f>SUMIF(SmtRes!AQ351:'SmtRes'!AQ360,"=1",SmtRes!CV351:'SmtRes'!CV360)</f>
        <v>0</v>
      </c>
      <c r="V138" s="13">
        <f>SUMIF(SmtRes!AQ351:'SmtRes'!AQ360,"=1",SmtRes!CW351:'SmtRes'!CW360)</f>
        <v>0</v>
      </c>
      <c r="W138" s="13">
        <f t="shared" si="60"/>
        <v>0</v>
      </c>
      <c r="X138" s="13">
        <f t="shared" si="61"/>
        <v>0</v>
      </c>
      <c r="Y138" s="13">
        <f t="shared" si="62"/>
        <v>0</v>
      </c>
      <c r="Z138" s="13"/>
      <c r="AA138" s="13">
        <v>91088155</v>
      </c>
      <c r="AB138" s="13">
        <f t="shared" si="63"/>
        <v>98044.196679999994</v>
      </c>
      <c r="AC138" s="13">
        <f t="shared" si="80"/>
        <v>0</v>
      </c>
      <c r="AD138" s="13">
        <f>ROUND((((SUM(SmtRes!BR351:'SmtRes'!BR360))-(SUM(SmtRes!BS351:'SmtRes'!BS360)))+AE138),6)</f>
        <v>11095.719569999999</v>
      </c>
      <c r="AE138" s="13">
        <f>ROUND((SUM(SmtRes!BS351:'SmtRes'!BS360)),6)</f>
        <v>23476.623940000001</v>
      </c>
      <c r="AF138" s="13">
        <f>ROUND((SUM(SmtRes!BT351:'SmtRes'!BT360)),6)</f>
        <v>86948.477110000007</v>
      </c>
      <c r="AG138" s="13">
        <f t="shared" si="65"/>
        <v>0</v>
      </c>
      <c r="AH138" s="13">
        <f>(SUM(SmtRes!BU351:'SmtRes'!BU360))</f>
        <v>109.38800000000001</v>
      </c>
      <c r="AI138" s="13">
        <f>(SUM(SmtRes!BV351:'SmtRes'!BV360))</f>
        <v>28.6235</v>
      </c>
      <c r="AJ138" s="13">
        <f t="shared" si="66"/>
        <v>0</v>
      </c>
      <c r="AK138" s="13">
        <v>105670.2788</v>
      </c>
      <c r="AL138" s="13">
        <v>0</v>
      </c>
      <c r="AM138" s="13">
        <v>9648.4518000000007</v>
      </c>
      <c r="AN138" s="13">
        <v>20414.455600000001</v>
      </c>
      <c r="AO138" s="13">
        <v>75607.371400000004</v>
      </c>
      <c r="AP138" s="13">
        <v>0</v>
      </c>
      <c r="AQ138" s="13">
        <v>95.12</v>
      </c>
      <c r="AR138" s="13">
        <v>24.89</v>
      </c>
      <c r="AS138" s="13">
        <v>0</v>
      </c>
      <c r="AT138" s="13">
        <v>103</v>
      </c>
      <c r="AU138" s="13">
        <v>60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1</v>
      </c>
      <c r="BJ138" s="13" t="s">
        <v>240</v>
      </c>
      <c r="BK138" s="13"/>
      <c r="BL138" s="13"/>
      <c r="BM138" s="13">
        <v>33001</v>
      </c>
      <c r="BN138" s="13">
        <v>0</v>
      </c>
      <c r="BO138" s="13" t="s">
        <v>3</v>
      </c>
      <c r="BP138" s="13">
        <v>0</v>
      </c>
      <c r="BQ138" s="13">
        <v>2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103</v>
      </c>
      <c r="CA138" s="13">
        <v>60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5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 t="s">
        <v>196</v>
      </c>
      <c r="CO138" s="13">
        <v>0</v>
      </c>
      <c r="CP138" s="13">
        <f t="shared" si="67"/>
        <v>0</v>
      </c>
      <c r="CQ138" s="13">
        <f>SUMIF(SmtRes!AQ351:'SmtRes'!AQ360,"=1",SmtRes!AA351:'SmtRes'!AA360)</f>
        <v>0</v>
      </c>
      <c r="CR138" s="13">
        <f>SUMIF(SmtRes!AQ351:'SmtRes'!AQ360,"=1",SmtRes!AB351:'SmtRes'!AB360)</f>
        <v>2984.03</v>
      </c>
      <c r="CS138" s="13">
        <f>SUMIF(SmtRes!AQ351:'SmtRes'!AQ360,"=1",SmtRes!AC351:'SmtRes'!AC360)</f>
        <v>3525.83</v>
      </c>
      <c r="CT138" s="13">
        <f>SUMIF(SmtRes!AQ351:'SmtRes'!AQ360,"=1",SmtRes!AD351:'SmtRes'!AD360)</f>
        <v>3125.9799999999996</v>
      </c>
      <c r="CU138" s="13">
        <f t="shared" si="68"/>
        <v>0</v>
      </c>
      <c r="CV138" s="13">
        <f>SUMIF(SmtRes!AQ351:'SmtRes'!AQ360,"=1",SmtRes!BU351:'SmtRes'!BU360)</f>
        <v>109.38800000000001</v>
      </c>
      <c r="CW138" s="13">
        <f>SUMIF(SmtRes!AQ351:'SmtRes'!AQ360,"=1",SmtRes!BV351:'SmtRes'!BV360)</f>
        <v>28.6235</v>
      </c>
      <c r="CX138" s="13">
        <f t="shared" si="69"/>
        <v>0</v>
      </c>
      <c r="CY138" s="13">
        <f t="shared" si="70"/>
        <v>0</v>
      </c>
      <c r="CZ138" s="13">
        <f t="shared" si="71"/>
        <v>0</v>
      </c>
      <c r="DA138" s="13"/>
      <c r="DB138" s="13">
        <v>28</v>
      </c>
      <c r="DC138" s="13" t="s">
        <v>3</v>
      </c>
      <c r="DD138" s="13" t="s">
        <v>3</v>
      </c>
      <c r="DE138" s="13" t="s">
        <v>197</v>
      </c>
      <c r="DF138" s="13" t="s">
        <v>197</v>
      </c>
      <c r="DG138" s="13" t="s">
        <v>197</v>
      </c>
      <c r="DH138" s="13" t="s">
        <v>3</v>
      </c>
      <c r="DI138" s="13" t="s">
        <v>197</v>
      </c>
      <c r="DJ138" s="13" t="s">
        <v>197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239</v>
      </c>
      <c r="DW138" s="13" t="s">
        <v>241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82815206</v>
      </c>
      <c r="EF138" s="13">
        <v>2</v>
      </c>
      <c r="EG138" s="13" t="s">
        <v>38</v>
      </c>
      <c r="EH138" s="13">
        <v>27</v>
      </c>
      <c r="EI138" s="13" t="s">
        <v>39</v>
      </c>
      <c r="EJ138" s="13">
        <v>1</v>
      </c>
      <c r="EK138" s="13">
        <v>33001</v>
      </c>
      <c r="EL138" s="13" t="s">
        <v>39</v>
      </c>
      <c r="EM138" s="13" t="s">
        <v>40</v>
      </c>
      <c r="EN138" s="13"/>
      <c r="EO138" s="13" t="s">
        <v>200</v>
      </c>
      <c r="EP138" s="13"/>
      <c r="EQ138" s="13">
        <v>131072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95.12</v>
      </c>
      <c r="EX138" s="13">
        <v>24.89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103</v>
      </c>
      <c r="FY138" s="13">
        <v>60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1117055163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0</v>
      </c>
      <c r="GN138" s="13">
        <f t="shared" si="74"/>
        <v>0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42</v>
      </c>
      <c r="HO138" s="13" t="s">
        <v>43</v>
      </c>
      <c r="HP138" s="13" t="s">
        <v>39</v>
      </c>
      <c r="HQ138" s="13" t="s">
        <v>39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17</v>
      </c>
      <c r="B139" s="11">
        <v>1</v>
      </c>
      <c r="C139" s="11">
        <f>ROW(SmtRes!A365)</f>
        <v>365</v>
      </c>
      <c r="D139" s="11">
        <f>ROW(EtalonRes!A535)</f>
        <v>535</v>
      </c>
      <c r="E139" s="11" t="s">
        <v>242</v>
      </c>
      <c r="F139" s="11" t="s">
        <v>243</v>
      </c>
      <c r="G139" s="11" t="s">
        <v>244</v>
      </c>
      <c r="H139" s="11" t="s">
        <v>34</v>
      </c>
      <c r="I139" s="11">
        <v>0</v>
      </c>
      <c r="J139" s="11">
        <v>0</v>
      </c>
      <c r="K139" s="11">
        <v>0</v>
      </c>
      <c r="L139" s="11">
        <v>1</v>
      </c>
      <c r="M139" s="11">
        <v>0</v>
      </c>
      <c r="N139" s="11">
        <f t="shared" si="57"/>
        <v>1</v>
      </c>
      <c r="O139" s="11">
        <f t="shared" si="58"/>
        <v>0</v>
      </c>
      <c r="P139" s="11">
        <f>SUMIF(SmtRes!AQ361:'SmtRes'!AQ365,"=1",SmtRes!DF361:'SmtRes'!DF365)</f>
        <v>0</v>
      </c>
      <c r="Q139" s="11">
        <f>SUMIF(SmtRes!AQ361:'SmtRes'!AQ365,"=1",SmtRes!DG361:'SmtRes'!DG365)</f>
        <v>0</v>
      </c>
      <c r="R139" s="11">
        <f>SUMIF(SmtRes!AQ361:'SmtRes'!AQ365,"=1",SmtRes!DH361:'SmtRes'!DH365)</f>
        <v>0</v>
      </c>
      <c r="S139" s="11">
        <f>SUMIF(SmtRes!AQ361:'SmtRes'!AQ365,"=1",SmtRes!DI361:'SmtRes'!DI365)</f>
        <v>0</v>
      </c>
      <c r="T139" s="11">
        <f t="shared" si="59"/>
        <v>0</v>
      </c>
      <c r="U139" s="11">
        <f>SUMIF(SmtRes!AQ361:'SmtRes'!AQ365,"=1",SmtRes!CV361:'SmtRes'!CV365)</f>
        <v>0</v>
      </c>
      <c r="V139" s="11">
        <f>SUMIF(SmtRes!AQ361:'SmtRes'!AQ365,"=1",SmtRes!CW361:'SmtRes'!CW365)</f>
        <v>0</v>
      </c>
      <c r="W139" s="11">
        <f t="shared" si="60"/>
        <v>0</v>
      </c>
      <c r="X139" s="11">
        <f t="shared" si="61"/>
        <v>0</v>
      </c>
      <c r="Y139" s="11">
        <f t="shared" si="62"/>
        <v>0</v>
      </c>
      <c r="Z139" s="11"/>
      <c r="AA139" s="11">
        <v>91088220</v>
      </c>
      <c r="AB139" s="11">
        <f t="shared" si="63"/>
        <v>1832.780645</v>
      </c>
      <c r="AC139" s="11">
        <f t="shared" si="80"/>
        <v>0</v>
      </c>
      <c r="AD139" s="11">
        <f>ROUND((((SUM(SmtRes!BR361:'SmtRes'!BR365))-(SUM(SmtRes!BS361:'SmtRes'!BS365)))+AE139),6)</f>
        <v>175.44538</v>
      </c>
      <c r="AE139" s="11">
        <f>ROUND((SUM(SmtRes!BS361:'SmtRes'!BS365)),6)</f>
        <v>410.76573999999999</v>
      </c>
      <c r="AF139" s="11">
        <f>ROUND((SUM(SmtRes!BT361:'SmtRes'!BT365)),6)</f>
        <v>1657.3352649999999</v>
      </c>
      <c r="AG139" s="11">
        <f t="shared" si="65"/>
        <v>0</v>
      </c>
      <c r="AH139" s="11">
        <f>(SUM(SmtRes!BU361:'SmtRes'!BU365))</f>
        <v>2.0815000000000001</v>
      </c>
      <c r="AI139" s="11">
        <f>(SUM(SmtRes!BV361:'SmtRes'!BV365))</f>
        <v>0.50600000000000001</v>
      </c>
      <c r="AJ139" s="11">
        <f t="shared" si="66"/>
        <v>0</v>
      </c>
      <c r="AK139" s="11">
        <v>1950.9099000000001</v>
      </c>
      <c r="AL139" s="11">
        <v>0</v>
      </c>
      <c r="AM139" s="11">
        <v>152.56120000000001</v>
      </c>
      <c r="AN139" s="11">
        <v>357.18759999999997</v>
      </c>
      <c r="AO139" s="11">
        <v>1441.1611</v>
      </c>
      <c r="AP139" s="11">
        <v>0</v>
      </c>
      <c r="AQ139" s="11">
        <v>1.81</v>
      </c>
      <c r="AR139" s="11">
        <v>0.44</v>
      </c>
      <c r="AS139" s="11">
        <v>0</v>
      </c>
      <c r="AT139" s="11">
        <v>103</v>
      </c>
      <c r="AU139" s="11">
        <v>60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0</v>
      </c>
      <c r="BI139" s="11">
        <v>1</v>
      </c>
      <c r="BJ139" s="11" t="s">
        <v>245</v>
      </c>
      <c r="BK139" s="11"/>
      <c r="BL139" s="11"/>
      <c r="BM139" s="11">
        <v>33001</v>
      </c>
      <c r="BN139" s="11">
        <v>0</v>
      </c>
      <c r="BO139" s="11" t="s">
        <v>3</v>
      </c>
      <c r="BP139" s="11">
        <v>0</v>
      </c>
      <c r="BQ139" s="11">
        <v>2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103</v>
      </c>
      <c r="CA139" s="11">
        <v>60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6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196</v>
      </c>
      <c r="CO139" s="11">
        <v>0</v>
      </c>
      <c r="CP139" s="11">
        <f t="shared" si="67"/>
        <v>0</v>
      </c>
      <c r="CQ139" s="11">
        <f>SUMIF(SmtRes!AQ361:'SmtRes'!AQ365,"=1",SmtRes!AA361:'SmtRes'!AA365)</f>
        <v>0</v>
      </c>
      <c r="CR139" s="11">
        <f>SUMIF(SmtRes!AQ361:'SmtRes'!AQ365,"=1",SmtRes!AB361:'SmtRes'!AB365)</f>
        <v>506.23</v>
      </c>
      <c r="CS139" s="11">
        <f>SUMIF(SmtRes!AQ361:'SmtRes'!AQ365,"=1",SmtRes!AC361:'SmtRes'!AC365)</f>
        <v>811.79</v>
      </c>
      <c r="CT139" s="11">
        <f>SUMIF(SmtRes!AQ361:'SmtRes'!AQ365,"=1",SmtRes!AD361:'SmtRes'!AD365)</f>
        <v>2465.6499999999996</v>
      </c>
      <c r="CU139" s="11">
        <f t="shared" si="68"/>
        <v>0</v>
      </c>
      <c r="CV139" s="11">
        <f>SUMIF(SmtRes!AQ361:'SmtRes'!AQ365,"=1",SmtRes!BU361:'SmtRes'!BU365)</f>
        <v>2.0815000000000001</v>
      </c>
      <c r="CW139" s="11">
        <f>SUMIF(SmtRes!AQ361:'SmtRes'!AQ365,"=1",SmtRes!BV361:'SmtRes'!BV365)</f>
        <v>0.50600000000000001</v>
      </c>
      <c r="CX139" s="11">
        <f t="shared" si="69"/>
        <v>0</v>
      </c>
      <c r="CY139" s="11">
        <f t="shared" si="70"/>
        <v>0</v>
      </c>
      <c r="CZ139" s="11">
        <f t="shared" si="71"/>
        <v>0</v>
      </c>
      <c r="DA139" s="11"/>
      <c r="DB139" s="11">
        <v>29</v>
      </c>
      <c r="DC139" s="11" t="s">
        <v>3</v>
      </c>
      <c r="DD139" s="11" t="s">
        <v>3</v>
      </c>
      <c r="DE139" s="11" t="s">
        <v>197</v>
      </c>
      <c r="DF139" s="11" t="s">
        <v>197</v>
      </c>
      <c r="DG139" s="11" t="s">
        <v>197</v>
      </c>
      <c r="DH139" s="11" t="s">
        <v>3</v>
      </c>
      <c r="DI139" s="11" t="s">
        <v>197</v>
      </c>
      <c r="DJ139" s="11" t="s">
        <v>197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34</v>
      </c>
      <c r="DW139" s="11" t="s">
        <v>34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82815206</v>
      </c>
      <c r="EF139" s="11">
        <v>2</v>
      </c>
      <c r="EG139" s="11" t="s">
        <v>38</v>
      </c>
      <c r="EH139" s="11">
        <v>27</v>
      </c>
      <c r="EI139" s="11" t="s">
        <v>39</v>
      </c>
      <c r="EJ139" s="11">
        <v>1</v>
      </c>
      <c r="EK139" s="11">
        <v>33001</v>
      </c>
      <c r="EL139" s="11" t="s">
        <v>39</v>
      </c>
      <c r="EM139" s="11" t="s">
        <v>40</v>
      </c>
      <c r="EN139" s="11"/>
      <c r="EO139" s="11" t="s">
        <v>200</v>
      </c>
      <c r="EP139" s="11"/>
      <c r="EQ139" s="11">
        <v>131072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1.81</v>
      </c>
      <c r="EX139" s="11">
        <v>0.44</v>
      </c>
      <c r="EY139" s="11">
        <v>0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103</v>
      </c>
      <c r="FY139" s="11">
        <v>60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-1728862771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0</v>
      </c>
      <c r="GN139" s="11">
        <f t="shared" si="74"/>
        <v>0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 t="shared" si="79"/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42</v>
      </c>
      <c r="HO139" s="11" t="s">
        <v>43</v>
      </c>
      <c r="HP139" s="11" t="s">
        <v>39</v>
      </c>
      <c r="HQ139" s="11" t="s">
        <v>39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17</v>
      </c>
      <c r="B140" s="13">
        <v>1</v>
      </c>
      <c r="C140" s="13">
        <f>ROW(SmtRes!A370)</f>
        <v>370</v>
      </c>
      <c r="D140" s="13">
        <f>ROW(EtalonRes!A542)</f>
        <v>542</v>
      </c>
      <c r="E140" s="13" t="s">
        <v>242</v>
      </c>
      <c r="F140" s="13" t="s">
        <v>243</v>
      </c>
      <c r="G140" s="13" t="s">
        <v>244</v>
      </c>
      <c r="H140" s="13" t="s">
        <v>34</v>
      </c>
      <c r="I140" s="13">
        <v>0</v>
      </c>
      <c r="J140" s="13">
        <v>0</v>
      </c>
      <c r="K140" s="13">
        <v>0</v>
      </c>
      <c r="L140" s="13">
        <v>1</v>
      </c>
      <c r="M140" s="13">
        <v>0</v>
      </c>
      <c r="N140" s="13">
        <f t="shared" si="57"/>
        <v>1</v>
      </c>
      <c r="O140" s="13">
        <f t="shared" si="58"/>
        <v>0</v>
      </c>
      <c r="P140" s="13">
        <f>SUMIF(SmtRes!AQ366:'SmtRes'!AQ370,"=1",SmtRes!DF366:'SmtRes'!DF370)</f>
        <v>0</v>
      </c>
      <c r="Q140" s="13">
        <f>SUMIF(SmtRes!AQ366:'SmtRes'!AQ370,"=1",SmtRes!DG366:'SmtRes'!DG370)</f>
        <v>0</v>
      </c>
      <c r="R140" s="13">
        <f>SUMIF(SmtRes!AQ366:'SmtRes'!AQ370,"=1",SmtRes!DH366:'SmtRes'!DH370)</f>
        <v>0</v>
      </c>
      <c r="S140" s="13">
        <f>SUMIF(SmtRes!AQ366:'SmtRes'!AQ370,"=1",SmtRes!DI366:'SmtRes'!DI370)</f>
        <v>0</v>
      </c>
      <c r="T140" s="13">
        <f t="shared" si="59"/>
        <v>0</v>
      </c>
      <c r="U140" s="13">
        <f>SUMIF(SmtRes!AQ366:'SmtRes'!AQ370,"=1",SmtRes!CV366:'SmtRes'!CV370)</f>
        <v>0</v>
      </c>
      <c r="V140" s="13">
        <f>SUMIF(SmtRes!AQ366:'SmtRes'!AQ370,"=1",SmtRes!CW366:'SmtRes'!CW370)</f>
        <v>0</v>
      </c>
      <c r="W140" s="13">
        <f t="shared" si="60"/>
        <v>0</v>
      </c>
      <c r="X140" s="13">
        <f t="shared" si="61"/>
        <v>0</v>
      </c>
      <c r="Y140" s="13">
        <f t="shared" si="62"/>
        <v>0</v>
      </c>
      <c r="Z140" s="13"/>
      <c r="AA140" s="13">
        <v>91088155</v>
      </c>
      <c r="AB140" s="13">
        <f t="shared" si="63"/>
        <v>1832.780645</v>
      </c>
      <c r="AC140" s="13">
        <f t="shared" si="80"/>
        <v>0</v>
      </c>
      <c r="AD140" s="13">
        <f>ROUND((((SUM(SmtRes!BR366:'SmtRes'!BR370))-(SUM(SmtRes!BS366:'SmtRes'!BS370)))+AE140),6)</f>
        <v>175.44538</v>
      </c>
      <c r="AE140" s="13">
        <f>ROUND((SUM(SmtRes!BS366:'SmtRes'!BS370)),6)</f>
        <v>410.76573999999999</v>
      </c>
      <c r="AF140" s="13">
        <f>ROUND((SUM(SmtRes!BT366:'SmtRes'!BT370)),6)</f>
        <v>1657.3352649999999</v>
      </c>
      <c r="AG140" s="13">
        <f t="shared" si="65"/>
        <v>0</v>
      </c>
      <c r="AH140" s="13">
        <f>(SUM(SmtRes!BU366:'SmtRes'!BU370))</f>
        <v>2.0815000000000001</v>
      </c>
      <c r="AI140" s="13">
        <f>(SUM(SmtRes!BV366:'SmtRes'!BV370))</f>
        <v>0.50600000000000001</v>
      </c>
      <c r="AJ140" s="13">
        <f t="shared" si="66"/>
        <v>0</v>
      </c>
      <c r="AK140" s="13">
        <v>1950.9099000000001</v>
      </c>
      <c r="AL140" s="13">
        <v>0</v>
      </c>
      <c r="AM140" s="13">
        <v>152.56120000000001</v>
      </c>
      <c r="AN140" s="13">
        <v>357.18759999999997</v>
      </c>
      <c r="AO140" s="13">
        <v>1441.1611</v>
      </c>
      <c r="AP140" s="13">
        <v>0</v>
      </c>
      <c r="AQ140" s="13">
        <v>1.81</v>
      </c>
      <c r="AR140" s="13">
        <v>0.44</v>
      </c>
      <c r="AS140" s="13">
        <v>0</v>
      </c>
      <c r="AT140" s="13">
        <v>103</v>
      </c>
      <c r="AU140" s="13">
        <v>60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0</v>
      </c>
      <c r="BI140" s="13">
        <v>1</v>
      </c>
      <c r="BJ140" s="13" t="s">
        <v>245</v>
      </c>
      <c r="BK140" s="13"/>
      <c r="BL140" s="13"/>
      <c r="BM140" s="13">
        <v>33001</v>
      </c>
      <c r="BN140" s="13">
        <v>0</v>
      </c>
      <c r="BO140" s="13" t="s">
        <v>3</v>
      </c>
      <c r="BP140" s="13">
        <v>0</v>
      </c>
      <c r="BQ140" s="13">
        <v>2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103</v>
      </c>
      <c r="CA140" s="13">
        <v>60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6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196</v>
      </c>
      <c r="CO140" s="13">
        <v>0</v>
      </c>
      <c r="CP140" s="13">
        <f t="shared" si="67"/>
        <v>0</v>
      </c>
      <c r="CQ140" s="13">
        <f>SUMIF(SmtRes!AQ366:'SmtRes'!AQ370,"=1",SmtRes!AA366:'SmtRes'!AA370)</f>
        <v>0</v>
      </c>
      <c r="CR140" s="13">
        <f>SUMIF(SmtRes!AQ366:'SmtRes'!AQ370,"=1",SmtRes!AB366:'SmtRes'!AB370)</f>
        <v>506.23</v>
      </c>
      <c r="CS140" s="13">
        <f>SUMIF(SmtRes!AQ366:'SmtRes'!AQ370,"=1",SmtRes!AC366:'SmtRes'!AC370)</f>
        <v>811.79</v>
      </c>
      <c r="CT140" s="13">
        <f>SUMIF(SmtRes!AQ366:'SmtRes'!AQ370,"=1",SmtRes!AD366:'SmtRes'!AD370)</f>
        <v>2465.6499999999996</v>
      </c>
      <c r="CU140" s="13">
        <f t="shared" si="68"/>
        <v>0</v>
      </c>
      <c r="CV140" s="13">
        <f>SUMIF(SmtRes!AQ366:'SmtRes'!AQ370,"=1",SmtRes!BU366:'SmtRes'!BU370)</f>
        <v>2.0815000000000001</v>
      </c>
      <c r="CW140" s="13">
        <f>SUMIF(SmtRes!AQ366:'SmtRes'!AQ370,"=1",SmtRes!BV366:'SmtRes'!BV370)</f>
        <v>0.50600000000000001</v>
      </c>
      <c r="CX140" s="13">
        <f t="shared" si="69"/>
        <v>0</v>
      </c>
      <c r="CY140" s="13">
        <f t="shared" si="70"/>
        <v>0</v>
      </c>
      <c r="CZ140" s="13">
        <f t="shared" si="71"/>
        <v>0</v>
      </c>
      <c r="DA140" s="13"/>
      <c r="DB140" s="13">
        <v>30</v>
      </c>
      <c r="DC140" s="13" t="s">
        <v>3</v>
      </c>
      <c r="DD140" s="13" t="s">
        <v>3</v>
      </c>
      <c r="DE140" s="13" t="s">
        <v>197</v>
      </c>
      <c r="DF140" s="13" t="s">
        <v>197</v>
      </c>
      <c r="DG140" s="13" t="s">
        <v>197</v>
      </c>
      <c r="DH140" s="13" t="s">
        <v>3</v>
      </c>
      <c r="DI140" s="13" t="s">
        <v>197</v>
      </c>
      <c r="DJ140" s="13" t="s">
        <v>197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34</v>
      </c>
      <c r="DW140" s="13" t="s">
        <v>34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82815206</v>
      </c>
      <c r="EF140" s="13">
        <v>2</v>
      </c>
      <c r="EG140" s="13" t="s">
        <v>38</v>
      </c>
      <c r="EH140" s="13">
        <v>27</v>
      </c>
      <c r="EI140" s="13" t="s">
        <v>39</v>
      </c>
      <c r="EJ140" s="13">
        <v>1</v>
      </c>
      <c r="EK140" s="13">
        <v>33001</v>
      </c>
      <c r="EL140" s="13" t="s">
        <v>39</v>
      </c>
      <c r="EM140" s="13" t="s">
        <v>40</v>
      </c>
      <c r="EN140" s="13"/>
      <c r="EO140" s="13" t="s">
        <v>200</v>
      </c>
      <c r="EP140" s="13"/>
      <c r="EQ140" s="13">
        <v>131072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1.81</v>
      </c>
      <c r="EX140" s="13">
        <v>0.44</v>
      </c>
      <c r="EY140" s="13">
        <v>0</v>
      </c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103</v>
      </c>
      <c r="FY140" s="13">
        <v>60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-1728862771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0</v>
      </c>
      <c r="GN140" s="13">
        <f t="shared" si="74"/>
        <v>0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 t="shared" si="79"/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42</v>
      </c>
      <c r="HO140" s="13" t="s">
        <v>43</v>
      </c>
      <c r="HP140" s="13" t="s">
        <v>39</v>
      </c>
      <c r="HQ140" s="13" t="s">
        <v>39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x14ac:dyDescent="0.2">
      <c r="A141" s="11">
        <v>17</v>
      </c>
      <c r="B141" s="11">
        <v>1</v>
      </c>
      <c r="C141" s="11">
        <f>ROW(SmtRes!A375)</f>
        <v>375</v>
      </c>
      <c r="D141" s="11">
        <f>ROW(EtalonRes!A551)</f>
        <v>551</v>
      </c>
      <c r="E141" s="11" t="s">
        <v>246</v>
      </c>
      <c r="F141" s="11" t="s">
        <v>247</v>
      </c>
      <c r="G141" s="11" t="s">
        <v>248</v>
      </c>
      <c r="H141" s="11" t="s">
        <v>249</v>
      </c>
      <c r="I141" s="11">
        <v>0.14000000000000001</v>
      </c>
      <c r="J141" s="11">
        <v>0</v>
      </c>
      <c r="K141" s="11">
        <v>0.14000000000000001</v>
      </c>
      <c r="L141" s="11">
        <v>0.14000000000000001</v>
      </c>
      <c r="M141" s="11">
        <v>0</v>
      </c>
      <c r="N141" s="11">
        <f t="shared" si="57"/>
        <v>0.14000000000000001</v>
      </c>
      <c r="O141" s="11">
        <f t="shared" si="58"/>
        <v>5451.91</v>
      </c>
      <c r="P141" s="11">
        <f>SUMIF(SmtRes!AQ371:'SmtRes'!AQ375,"=1",SmtRes!DF371:'SmtRes'!DF375)</f>
        <v>0</v>
      </c>
      <c r="Q141" s="11">
        <f>SUMIF(SmtRes!AQ371:'SmtRes'!AQ375,"=1",SmtRes!DG371:'SmtRes'!DG375)</f>
        <v>36.51</v>
      </c>
      <c r="R141" s="11">
        <f>SUMIF(SmtRes!AQ371:'SmtRes'!AQ375,"=1",SmtRes!DH371:'SmtRes'!DH375)</f>
        <v>30.63</v>
      </c>
      <c r="S141" s="11">
        <f>SUMIF(SmtRes!AQ371:'SmtRes'!AQ375,"=1",SmtRes!DI371:'SmtRes'!DI375)</f>
        <v>5384.77</v>
      </c>
      <c r="T141" s="11">
        <f t="shared" si="59"/>
        <v>0</v>
      </c>
      <c r="U141" s="11">
        <f>SUMIF(SmtRes!AQ371:'SmtRes'!AQ375,"=1",SmtRes!CV371:'SmtRes'!CV375)</f>
        <v>6.6332000000000004</v>
      </c>
      <c r="V141" s="11">
        <f>SUMIF(SmtRes!AQ371:'SmtRes'!AQ375,"=1",SmtRes!CW371:'SmtRes'!CW375)</f>
        <v>3.2199999999999999E-2</v>
      </c>
      <c r="W141" s="11">
        <f t="shared" si="60"/>
        <v>0</v>
      </c>
      <c r="X141" s="11">
        <f t="shared" si="61"/>
        <v>5252.94</v>
      </c>
      <c r="Y141" s="11">
        <f t="shared" si="62"/>
        <v>2761.85</v>
      </c>
      <c r="Z141" s="11"/>
      <c r="AA141" s="11">
        <v>91088220</v>
      </c>
      <c r="AB141" s="11">
        <f t="shared" si="63"/>
        <v>38723.429049999999</v>
      </c>
      <c r="AC141" s="11">
        <f t="shared" si="80"/>
        <v>0</v>
      </c>
      <c r="AD141" s="11">
        <f>ROUND((((SUM(SmtRes!BR371:'SmtRes'!BR375))-(SUM(SmtRes!BS371:'SmtRes'!BS375)))+AE141),6)</f>
        <v>260.81885</v>
      </c>
      <c r="AE141" s="11">
        <f>ROUND((SUM(SmtRes!BS371:'SmtRes'!BS375)),6)</f>
        <v>218.75874999999999</v>
      </c>
      <c r="AF141" s="11">
        <f>ROUND((SUM(SmtRes!BT371:'SmtRes'!BT375)),6)</f>
        <v>38462.610200000003</v>
      </c>
      <c r="AG141" s="11">
        <f t="shared" si="65"/>
        <v>0</v>
      </c>
      <c r="AH141" s="11">
        <f>(SUM(SmtRes!BU371:'SmtRes'!BU375))</f>
        <v>47.38</v>
      </c>
      <c r="AI141" s="11">
        <f>(SUM(SmtRes!BV371:'SmtRes'!BV375))</f>
        <v>0.23</v>
      </c>
      <c r="AJ141" s="11">
        <f t="shared" si="66"/>
        <v>0</v>
      </c>
      <c r="AK141" s="11">
        <v>33862.771999999997</v>
      </c>
      <c r="AL141" s="11">
        <v>0</v>
      </c>
      <c r="AM141" s="11">
        <v>226.79900000000001</v>
      </c>
      <c r="AN141" s="11">
        <v>190.22499999999999</v>
      </c>
      <c r="AO141" s="11">
        <v>33445.748</v>
      </c>
      <c r="AP141" s="11">
        <v>0</v>
      </c>
      <c r="AQ141" s="11">
        <v>41.2</v>
      </c>
      <c r="AR141" s="11">
        <v>0.2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250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7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 t="s">
        <v>196</v>
      </c>
      <c r="CO141" s="11">
        <v>0</v>
      </c>
      <c r="CP141" s="11">
        <f t="shared" si="67"/>
        <v>5451.9100000000008</v>
      </c>
      <c r="CQ141" s="11">
        <f>SUMIF(SmtRes!AQ371:'SmtRes'!AQ375,"=1",SmtRes!AA371:'SmtRes'!AA375)</f>
        <v>0</v>
      </c>
      <c r="CR141" s="11">
        <f>SUMIF(SmtRes!AQ371:'SmtRes'!AQ375,"=1",SmtRes!AB371:'SmtRes'!AB375)</f>
        <v>2267.9899999999998</v>
      </c>
      <c r="CS141" s="11">
        <f>SUMIF(SmtRes!AQ371:'SmtRes'!AQ375,"=1",SmtRes!AC371:'SmtRes'!AC375)</f>
        <v>1902.25</v>
      </c>
      <c r="CT141" s="11">
        <f>SUMIF(SmtRes!AQ371:'SmtRes'!AQ375,"=1",SmtRes!AD371:'SmtRes'!AD375)</f>
        <v>811.79</v>
      </c>
      <c r="CU141" s="11">
        <f t="shared" si="68"/>
        <v>0</v>
      </c>
      <c r="CV141" s="11">
        <f>SUMIF(SmtRes!AQ371:'SmtRes'!AQ375,"=1",SmtRes!BU371:'SmtRes'!BU375)</f>
        <v>47.38</v>
      </c>
      <c r="CW141" s="11">
        <f>SUMIF(SmtRes!AQ371:'SmtRes'!AQ375,"=1",SmtRes!BV371:'SmtRes'!BV375)</f>
        <v>0.23</v>
      </c>
      <c r="CX141" s="11">
        <f t="shared" si="69"/>
        <v>0</v>
      </c>
      <c r="CY141" s="11">
        <f t="shared" si="70"/>
        <v>5252.9380000000001</v>
      </c>
      <c r="CZ141" s="11">
        <f t="shared" si="71"/>
        <v>2761.8540000000003</v>
      </c>
      <c r="DA141" s="11"/>
      <c r="DB141" s="11">
        <v>31</v>
      </c>
      <c r="DC141" s="11" t="s">
        <v>3</v>
      </c>
      <c r="DD141" s="11" t="s">
        <v>3</v>
      </c>
      <c r="DE141" s="11" t="s">
        <v>197</v>
      </c>
      <c r="DF141" s="11" t="s">
        <v>197</v>
      </c>
      <c r="DG141" s="11" t="s">
        <v>197</v>
      </c>
      <c r="DH141" s="11" t="s">
        <v>3</v>
      </c>
      <c r="DI141" s="11" t="s">
        <v>197</v>
      </c>
      <c r="DJ141" s="11" t="s">
        <v>197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249</v>
      </c>
      <c r="DW141" s="11" t="s">
        <v>249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200</v>
      </c>
      <c r="EP141" s="11"/>
      <c r="EQ141" s="11">
        <v>131072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41.2</v>
      </c>
      <c r="EX141" s="11">
        <v>0.2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1145402398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13466.7</v>
      </c>
      <c r="GN141" s="11">
        <f t="shared" si="74"/>
        <v>0</v>
      </c>
      <c r="GO141" s="11">
        <f t="shared" si="75"/>
        <v>13466.7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 t="shared" si="79"/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x14ac:dyDescent="0.2">
      <c r="A142" s="13">
        <v>17</v>
      </c>
      <c r="B142" s="13">
        <v>1</v>
      </c>
      <c r="C142" s="13">
        <f>ROW(SmtRes!A380)</f>
        <v>380</v>
      </c>
      <c r="D142" s="13">
        <f>ROW(EtalonRes!A560)</f>
        <v>560</v>
      </c>
      <c r="E142" s="13" t="s">
        <v>246</v>
      </c>
      <c r="F142" s="13" t="s">
        <v>247</v>
      </c>
      <c r="G142" s="13" t="s">
        <v>248</v>
      </c>
      <c r="H142" s="13" t="s">
        <v>249</v>
      </c>
      <c r="I142" s="13">
        <v>0.14000000000000001</v>
      </c>
      <c r="J142" s="13">
        <v>0</v>
      </c>
      <c r="K142" s="13">
        <v>0.14000000000000001</v>
      </c>
      <c r="L142" s="13">
        <v>0.14000000000000001</v>
      </c>
      <c r="M142" s="13">
        <v>0</v>
      </c>
      <c r="N142" s="13">
        <f t="shared" si="57"/>
        <v>0.14000000000000001</v>
      </c>
      <c r="O142" s="13">
        <f t="shared" si="58"/>
        <v>5451.91</v>
      </c>
      <c r="P142" s="13">
        <f>SUMIF(SmtRes!AQ376:'SmtRes'!AQ380,"=1",SmtRes!DF376:'SmtRes'!DF380)</f>
        <v>0</v>
      </c>
      <c r="Q142" s="13">
        <f>SUMIF(SmtRes!AQ376:'SmtRes'!AQ380,"=1",SmtRes!DG376:'SmtRes'!DG380)</f>
        <v>36.51</v>
      </c>
      <c r="R142" s="13">
        <f>SUMIF(SmtRes!AQ376:'SmtRes'!AQ380,"=1",SmtRes!DH376:'SmtRes'!DH380)</f>
        <v>30.63</v>
      </c>
      <c r="S142" s="13">
        <f>SUMIF(SmtRes!AQ376:'SmtRes'!AQ380,"=1",SmtRes!DI376:'SmtRes'!DI380)</f>
        <v>5384.77</v>
      </c>
      <c r="T142" s="13">
        <f t="shared" si="59"/>
        <v>0</v>
      </c>
      <c r="U142" s="13">
        <f>SUMIF(SmtRes!AQ376:'SmtRes'!AQ380,"=1",SmtRes!CV376:'SmtRes'!CV380)</f>
        <v>6.6332000000000004</v>
      </c>
      <c r="V142" s="13">
        <f>SUMIF(SmtRes!AQ376:'SmtRes'!AQ380,"=1",SmtRes!CW376:'SmtRes'!CW380)</f>
        <v>3.2199999999999999E-2</v>
      </c>
      <c r="W142" s="13">
        <f t="shared" si="60"/>
        <v>0</v>
      </c>
      <c r="X142" s="13">
        <f t="shared" si="61"/>
        <v>5252.94</v>
      </c>
      <c r="Y142" s="13">
        <f t="shared" si="62"/>
        <v>2761.85</v>
      </c>
      <c r="Z142" s="13"/>
      <c r="AA142" s="13">
        <v>91088155</v>
      </c>
      <c r="AB142" s="13">
        <f t="shared" si="63"/>
        <v>38723.429049999999</v>
      </c>
      <c r="AC142" s="13">
        <f t="shared" si="80"/>
        <v>0</v>
      </c>
      <c r="AD142" s="13">
        <f>ROUND((((SUM(SmtRes!BR376:'SmtRes'!BR380))-(SUM(SmtRes!BS376:'SmtRes'!BS380)))+AE142),6)</f>
        <v>260.81885</v>
      </c>
      <c r="AE142" s="13">
        <f>ROUND((SUM(SmtRes!BS376:'SmtRes'!BS380)),6)</f>
        <v>218.75874999999999</v>
      </c>
      <c r="AF142" s="13">
        <f>ROUND((SUM(SmtRes!BT376:'SmtRes'!BT380)),6)</f>
        <v>38462.610200000003</v>
      </c>
      <c r="AG142" s="13">
        <f t="shared" si="65"/>
        <v>0</v>
      </c>
      <c r="AH142" s="13">
        <f>(SUM(SmtRes!BU376:'SmtRes'!BU380))</f>
        <v>47.38</v>
      </c>
      <c r="AI142" s="13">
        <f>(SUM(SmtRes!BV376:'SmtRes'!BV380))</f>
        <v>0.23</v>
      </c>
      <c r="AJ142" s="13">
        <f t="shared" si="66"/>
        <v>0</v>
      </c>
      <c r="AK142" s="13">
        <v>33862.771999999997</v>
      </c>
      <c r="AL142" s="13">
        <v>0</v>
      </c>
      <c r="AM142" s="13">
        <v>226.79900000000001</v>
      </c>
      <c r="AN142" s="13">
        <v>190.22499999999999</v>
      </c>
      <c r="AO142" s="13">
        <v>33445.748</v>
      </c>
      <c r="AP142" s="13">
        <v>0</v>
      </c>
      <c r="AQ142" s="13">
        <v>41.2</v>
      </c>
      <c r="AR142" s="13">
        <v>0.2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250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7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 t="s">
        <v>196</v>
      </c>
      <c r="CO142" s="13">
        <v>0</v>
      </c>
      <c r="CP142" s="13">
        <f t="shared" si="67"/>
        <v>5451.9100000000008</v>
      </c>
      <c r="CQ142" s="13">
        <f>SUMIF(SmtRes!AQ376:'SmtRes'!AQ380,"=1",SmtRes!AA376:'SmtRes'!AA380)</f>
        <v>0</v>
      </c>
      <c r="CR142" s="13">
        <f>SUMIF(SmtRes!AQ376:'SmtRes'!AQ380,"=1",SmtRes!AB376:'SmtRes'!AB380)</f>
        <v>2267.9899999999998</v>
      </c>
      <c r="CS142" s="13">
        <f>SUMIF(SmtRes!AQ376:'SmtRes'!AQ380,"=1",SmtRes!AC376:'SmtRes'!AC380)</f>
        <v>1902.25</v>
      </c>
      <c r="CT142" s="13">
        <f>SUMIF(SmtRes!AQ376:'SmtRes'!AQ380,"=1",SmtRes!AD376:'SmtRes'!AD380)</f>
        <v>811.79</v>
      </c>
      <c r="CU142" s="13">
        <f t="shared" si="68"/>
        <v>0</v>
      </c>
      <c r="CV142" s="13">
        <f>SUMIF(SmtRes!AQ376:'SmtRes'!AQ380,"=1",SmtRes!BU376:'SmtRes'!BU380)</f>
        <v>47.38</v>
      </c>
      <c r="CW142" s="13">
        <f>SUMIF(SmtRes!AQ376:'SmtRes'!AQ380,"=1",SmtRes!BV376:'SmtRes'!BV380)</f>
        <v>0.23</v>
      </c>
      <c r="CX142" s="13">
        <f t="shared" si="69"/>
        <v>0</v>
      </c>
      <c r="CY142" s="13">
        <f t="shared" si="70"/>
        <v>5252.9380000000001</v>
      </c>
      <c r="CZ142" s="13">
        <f t="shared" si="71"/>
        <v>2761.8540000000003</v>
      </c>
      <c r="DA142" s="13"/>
      <c r="DB142" s="13">
        <v>32</v>
      </c>
      <c r="DC142" s="13" t="s">
        <v>3</v>
      </c>
      <c r="DD142" s="13" t="s">
        <v>3</v>
      </c>
      <c r="DE142" s="13" t="s">
        <v>197</v>
      </c>
      <c r="DF142" s="13" t="s">
        <v>197</v>
      </c>
      <c r="DG142" s="13" t="s">
        <v>197</v>
      </c>
      <c r="DH142" s="13" t="s">
        <v>3</v>
      </c>
      <c r="DI142" s="13" t="s">
        <v>197</v>
      </c>
      <c r="DJ142" s="13" t="s">
        <v>197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249</v>
      </c>
      <c r="DW142" s="13" t="s">
        <v>249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200</v>
      </c>
      <c r="EP142" s="13"/>
      <c r="EQ142" s="13">
        <v>131072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41.2</v>
      </c>
      <c r="EX142" s="13">
        <v>0.2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1145402398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13466.7</v>
      </c>
      <c r="GN142" s="13">
        <f t="shared" si="74"/>
        <v>0</v>
      </c>
      <c r="GO142" s="13">
        <f t="shared" si="75"/>
        <v>13466.7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 t="shared" si="79"/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375</v>
      </c>
      <c r="D143" s="11"/>
      <c r="E143" s="11" t="s">
        <v>251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0.28000000000000003</v>
      </c>
      <c r="M143" s="11">
        <v>0</v>
      </c>
      <c r="N143" s="11">
        <f t="shared" si="57"/>
        <v>0.28000000000000003</v>
      </c>
      <c r="O143" s="11">
        <f>ROUND(P143,2)</f>
        <v>93.65</v>
      </c>
      <c r="P143" s="11">
        <f>ROUND(ROUND(ROUND(SUMIF(SmtRes!AQ376:'SmtRes'!AQ380,"=1",SmtRes!CU376:'SmtRes'!CU380),2),2)*I143/100,2)</f>
        <v>93.65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91088220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7</v>
      </c>
      <c r="CI143" s="11">
        <v>1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1">0</f>
        <v>0</v>
      </c>
      <c r="CQ143" s="11">
        <f t="shared" si="81"/>
        <v>0</v>
      </c>
      <c r="CR143" s="11">
        <f t="shared" si="81"/>
        <v>0</v>
      </c>
      <c r="CS143" s="11">
        <f t="shared" si="81"/>
        <v>0</v>
      </c>
      <c r="CT143" s="11">
        <f t="shared" si="81"/>
        <v>0</v>
      </c>
      <c r="CU143" s="11">
        <f t="shared" si="81"/>
        <v>0</v>
      </c>
      <c r="CV143" s="11">
        <f t="shared" si="81"/>
        <v>0</v>
      </c>
      <c r="CW143" s="11">
        <f t="shared" si="81"/>
        <v>0</v>
      </c>
      <c r="CX143" s="11">
        <f t="shared" si="81"/>
        <v>0</v>
      </c>
      <c r="CY143" s="11">
        <f t="shared" si="81"/>
        <v>0</v>
      </c>
      <c r="CZ143" s="11">
        <f t="shared" si="81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93.65</v>
      </c>
      <c r="GN143" s="11">
        <f t="shared" si="74"/>
        <v>0</v>
      </c>
      <c r="GO143" s="11">
        <f t="shared" si="75"/>
        <v>93.65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380</v>
      </c>
      <c r="D144" s="13"/>
      <c r="E144" s="13" t="s">
        <v>251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0.28000000000000003</v>
      </c>
      <c r="M144" s="13">
        <v>0</v>
      </c>
      <c r="N144" s="13">
        <f t="shared" si="57"/>
        <v>0.28000000000000003</v>
      </c>
      <c r="O144" s="13">
        <f>ROUND(P144,2)</f>
        <v>93.65</v>
      </c>
      <c r="P144" s="13">
        <f>ROUND(ROUND(ROUND(SUMIF(SmtRes!AQ376:'SmtRes'!AQ380,"=1",SmtRes!CU376:'SmtRes'!CU380),2),2)*I144/100,2)</f>
        <v>93.65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91088155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7</v>
      </c>
      <c r="CI144" s="13">
        <v>1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2">0</f>
        <v>0</v>
      </c>
      <c r="CQ144" s="13">
        <f t="shared" si="82"/>
        <v>0</v>
      </c>
      <c r="CR144" s="13">
        <f t="shared" si="82"/>
        <v>0</v>
      </c>
      <c r="CS144" s="13">
        <f t="shared" si="82"/>
        <v>0</v>
      </c>
      <c r="CT144" s="13">
        <f t="shared" si="82"/>
        <v>0</v>
      </c>
      <c r="CU144" s="13">
        <f t="shared" si="82"/>
        <v>0</v>
      </c>
      <c r="CV144" s="13">
        <f t="shared" si="82"/>
        <v>0</v>
      </c>
      <c r="CW144" s="13">
        <f t="shared" si="82"/>
        <v>0</v>
      </c>
      <c r="CX144" s="13">
        <f t="shared" si="82"/>
        <v>0</v>
      </c>
      <c r="CY144" s="13">
        <f t="shared" si="82"/>
        <v>0</v>
      </c>
      <c r="CZ144" s="13">
        <f t="shared" si="82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93.65</v>
      </c>
      <c r="GN144" s="13">
        <f t="shared" si="74"/>
        <v>0</v>
      </c>
      <c r="GO144" s="13">
        <f t="shared" si="75"/>
        <v>93.65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x14ac:dyDescent="0.2">
      <c r="A145" s="11">
        <v>17</v>
      </c>
      <c r="B145" s="11">
        <v>1</v>
      </c>
      <c r="C145" s="11">
        <f>ROW(SmtRes!A385)</f>
        <v>385</v>
      </c>
      <c r="D145" s="11">
        <f>ROW(EtalonRes!A571)</f>
        <v>571</v>
      </c>
      <c r="E145" s="11" t="s">
        <v>3</v>
      </c>
      <c r="F145" s="11" t="s">
        <v>252</v>
      </c>
      <c r="G145" s="11" t="s">
        <v>253</v>
      </c>
      <c r="H145" s="11" t="s">
        <v>115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 t="shared" ref="O145:O150" si="83">ROUND(CP145,2)</f>
        <v>0</v>
      </c>
      <c r="P145" s="11">
        <f>SUMIF(SmtRes!AQ381:'SmtRes'!AQ385,"=1",SmtRes!DF381:'SmtRes'!DF385)</f>
        <v>0</v>
      </c>
      <c r="Q145" s="11">
        <f>SUMIF(SmtRes!AQ381:'SmtRes'!AQ385,"=1",SmtRes!DG381:'SmtRes'!DG385)</f>
        <v>0</v>
      </c>
      <c r="R145" s="11">
        <f>SUMIF(SmtRes!AQ381:'SmtRes'!AQ385,"=1",SmtRes!DH381:'SmtRes'!DH385)</f>
        <v>0</v>
      </c>
      <c r="S145" s="11">
        <f>SUMIF(SmtRes!AQ381:'SmtRes'!AQ385,"=1",SmtRes!DI381:'SmtRes'!DI385)</f>
        <v>0</v>
      </c>
      <c r="T145" s="11">
        <f t="shared" si="59"/>
        <v>0</v>
      </c>
      <c r="U145" s="11">
        <f>SUMIF(SmtRes!AQ381:'SmtRes'!AQ385,"=1",SmtRes!CV381:'SmtRes'!CV385)</f>
        <v>0</v>
      </c>
      <c r="V145" s="11">
        <f>SUMIF(SmtRes!AQ381:'SmtRes'!AQ385,"=1",SmtRes!CW381:'SmtRes'!CW385)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1281.9926</v>
      </c>
      <c r="AC145" s="11">
        <f>ROUND((SUM(SmtRes!BQ381:'SmtRes'!BQ385)),6)</f>
        <v>18.542999999999999</v>
      </c>
      <c r="AD145" s="11">
        <f>ROUND((((SUM(SmtRes!BR381:'SmtRes'!BR385))-(SUM(SmtRes!BS381:'SmtRes'!BS385)))+AE145),6)</f>
        <v>75.607100000000003</v>
      </c>
      <c r="AE145" s="11">
        <f>ROUND((SUM(SmtRes!BS381:'SmtRes'!BS385)),6)</f>
        <v>121.7685</v>
      </c>
      <c r="AF145" s="11">
        <f>ROUND((SUM(SmtRes!BT381:'SmtRes'!BT385)),6)</f>
        <v>1187.8425</v>
      </c>
      <c r="AG145" s="11">
        <f t="shared" si="65"/>
        <v>0</v>
      </c>
      <c r="AH145" s="11">
        <f>(SUM(SmtRes!BU381:'SmtRes'!BU385))</f>
        <v>1.55</v>
      </c>
      <c r="AI145" s="11">
        <f>(SUM(SmtRes!BV381:'SmtRes'!BV385))</f>
        <v>0.15000000000000002</v>
      </c>
      <c r="AJ145" s="11">
        <f t="shared" si="66"/>
        <v>0</v>
      </c>
      <c r="AK145" s="11">
        <v>1403.7610999999999</v>
      </c>
      <c r="AL145" s="11">
        <v>18.542999999999999</v>
      </c>
      <c r="AM145" s="11">
        <v>75.607100000000003</v>
      </c>
      <c r="AN145" s="11">
        <v>121.7685</v>
      </c>
      <c r="AO145" s="11">
        <v>1187.8425</v>
      </c>
      <c r="AP145" s="11">
        <v>0</v>
      </c>
      <c r="AQ145" s="11">
        <v>1.55</v>
      </c>
      <c r="AR145" s="11">
        <v>0.15</v>
      </c>
      <c r="AS145" s="11">
        <v>0</v>
      </c>
      <c r="AT145" s="11">
        <v>103</v>
      </c>
      <c r="AU145" s="11">
        <v>60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1</v>
      </c>
      <c r="BJ145" s="11" t="s">
        <v>254</v>
      </c>
      <c r="BK145" s="11"/>
      <c r="BL145" s="11"/>
      <c r="BM145" s="11">
        <v>33001</v>
      </c>
      <c r="BN145" s="11">
        <v>0</v>
      </c>
      <c r="BO145" s="11" t="s">
        <v>3</v>
      </c>
      <c r="BP145" s="11">
        <v>0</v>
      </c>
      <c r="BQ145" s="11">
        <v>2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103</v>
      </c>
      <c r="CA145" s="11">
        <v>60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 t="s">
        <v>3</v>
      </c>
      <c r="CO145" s="11">
        <v>0</v>
      </c>
      <c r="CP145" s="11">
        <f t="shared" ref="CP145:CP150" si="84">(P145+Q145+S145+R145)</f>
        <v>0</v>
      </c>
      <c r="CQ145" s="11">
        <f>SUMIF(SmtRes!AQ381:'SmtRes'!AQ385,"=1",SmtRes!AA381:'SmtRes'!AA385)</f>
        <v>296.69</v>
      </c>
      <c r="CR145" s="11">
        <f>SUMIF(SmtRes!AQ381:'SmtRes'!AQ385,"=1",SmtRes!AB381:'SmtRes'!AB385)</f>
        <v>1147.93</v>
      </c>
      <c r="CS145" s="11">
        <f>SUMIF(SmtRes!AQ381:'SmtRes'!AQ385,"=1",SmtRes!AC381:'SmtRes'!AC385)</f>
        <v>1623.58</v>
      </c>
      <c r="CT145" s="11">
        <f>SUMIF(SmtRes!AQ381:'SmtRes'!AQ385,"=1",SmtRes!AD381:'SmtRes'!AD385)</f>
        <v>766.35</v>
      </c>
      <c r="CU145" s="11">
        <f t="shared" ref="CU145:CU150" si="85">AG145</f>
        <v>0</v>
      </c>
      <c r="CV145" s="11">
        <f>SUMIF(SmtRes!AQ381:'SmtRes'!AQ385,"=1",SmtRes!BU381:'SmtRes'!BU385)</f>
        <v>1.55</v>
      </c>
      <c r="CW145" s="11">
        <f>SUMIF(SmtRes!AQ381:'SmtRes'!AQ385,"=1",SmtRes!BV381:'SmtRes'!BV385)</f>
        <v>0.15000000000000002</v>
      </c>
      <c r="CX145" s="11">
        <f t="shared" ref="CX145:CX150" si="86">AJ145</f>
        <v>0</v>
      </c>
      <c r="CY145" s="11">
        <f t="shared" ref="CY145:CY150" si="87">(((S145+R145)*AT145)/100)</f>
        <v>0</v>
      </c>
      <c r="CZ145" s="11">
        <f t="shared" ref="CZ145:CZ150" si="88">(((S145+R145)*AU145)/100)</f>
        <v>0</v>
      </c>
      <c r="DA145" s="11"/>
      <c r="DB145" s="11"/>
      <c r="DC145" s="11" t="s">
        <v>3</v>
      </c>
      <c r="DD145" s="11" t="s">
        <v>3</v>
      </c>
      <c r="DE145" s="11" t="s">
        <v>3</v>
      </c>
      <c r="DF145" s="11" t="s">
        <v>3</v>
      </c>
      <c r="DG145" s="11" t="s">
        <v>3</v>
      </c>
      <c r="DH145" s="11" t="s">
        <v>3</v>
      </c>
      <c r="DI145" s="11" t="s">
        <v>3</v>
      </c>
      <c r="DJ145" s="11" t="s">
        <v>3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115</v>
      </c>
      <c r="DW145" s="11" t="s">
        <v>115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82815206</v>
      </c>
      <c r="EF145" s="11">
        <v>2</v>
      </c>
      <c r="EG145" s="11" t="s">
        <v>38</v>
      </c>
      <c r="EH145" s="11">
        <v>27</v>
      </c>
      <c r="EI145" s="11" t="s">
        <v>39</v>
      </c>
      <c r="EJ145" s="11">
        <v>1</v>
      </c>
      <c r="EK145" s="11">
        <v>33001</v>
      </c>
      <c r="EL145" s="11" t="s">
        <v>39</v>
      </c>
      <c r="EM145" s="11" t="s">
        <v>40</v>
      </c>
      <c r="EN145" s="11"/>
      <c r="EO145" s="11" t="s">
        <v>3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1.55</v>
      </c>
      <c r="EX145" s="11">
        <v>0.15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103</v>
      </c>
      <c r="FY145" s="11">
        <v>60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-548523221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 t="shared" ref="HC145:HC150" si="89"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42</v>
      </c>
      <c r="HO145" s="11" t="s">
        <v>43</v>
      </c>
      <c r="HP145" s="11" t="s">
        <v>39</v>
      </c>
      <c r="HQ145" s="11" t="s">
        <v>39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x14ac:dyDescent="0.2">
      <c r="A146" s="13">
        <v>17</v>
      </c>
      <c r="B146" s="13">
        <v>1</v>
      </c>
      <c r="C146" s="13">
        <f>ROW(SmtRes!A390)</f>
        <v>390</v>
      </c>
      <c r="D146" s="13">
        <f>ROW(EtalonRes!A582)</f>
        <v>582</v>
      </c>
      <c r="E146" s="13" t="s">
        <v>3</v>
      </c>
      <c r="F146" s="13" t="s">
        <v>252</v>
      </c>
      <c r="G146" s="13" t="s">
        <v>253</v>
      </c>
      <c r="H146" s="13" t="s">
        <v>115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 t="shared" si="83"/>
        <v>0</v>
      </c>
      <c r="P146" s="13">
        <f>SUMIF(SmtRes!AQ386:'SmtRes'!AQ390,"=1",SmtRes!DF386:'SmtRes'!DF390)</f>
        <v>0</v>
      </c>
      <c r="Q146" s="13">
        <f>SUMIF(SmtRes!AQ386:'SmtRes'!AQ390,"=1",SmtRes!DG386:'SmtRes'!DG390)</f>
        <v>0</v>
      </c>
      <c r="R146" s="13">
        <f>SUMIF(SmtRes!AQ386:'SmtRes'!AQ390,"=1",SmtRes!DH386:'SmtRes'!DH390)</f>
        <v>0</v>
      </c>
      <c r="S146" s="13">
        <f>SUMIF(SmtRes!AQ386:'SmtRes'!AQ390,"=1",SmtRes!DI386:'SmtRes'!DI390)</f>
        <v>0</v>
      </c>
      <c r="T146" s="13">
        <f t="shared" si="59"/>
        <v>0</v>
      </c>
      <c r="U146" s="13">
        <f>SUMIF(SmtRes!AQ386:'SmtRes'!AQ390,"=1",SmtRes!CV386:'SmtRes'!CV390)</f>
        <v>0</v>
      </c>
      <c r="V146" s="13">
        <f>SUMIF(SmtRes!AQ386:'SmtRes'!AQ390,"=1",SmtRes!CW386:'SmtRes'!CW390)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1281.9926</v>
      </c>
      <c r="AC146" s="13">
        <f>ROUND((SUM(SmtRes!BQ386:'SmtRes'!BQ390)),6)</f>
        <v>18.542999999999999</v>
      </c>
      <c r="AD146" s="13">
        <f>ROUND((((SUM(SmtRes!BR386:'SmtRes'!BR390))-(SUM(SmtRes!BS386:'SmtRes'!BS390)))+AE146),6)</f>
        <v>75.607100000000003</v>
      </c>
      <c r="AE146" s="13">
        <f>ROUND((SUM(SmtRes!BS386:'SmtRes'!BS390)),6)</f>
        <v>121.7685</v>
      </c>
      <c r="AF146" s="13">
        <f>ROUND((SUM(SmtRes!BT386:'SmtRes'!BT390)),6)</f>
        <v>1187.8425</v>
      </c>
      <c r="AG146" s="13">
        <f t="shared" si="65"/>
        <v>0</v>
      </c>
      <c r="AH146" s="13">
        <f>(SUM(SmtRes!BU386:'SmtRes'!BU390))</f>
        <v>1.55</v>
      </c>
      <c r="AI146" s="13">
        <f>(SUM(SmtRes!BV386:'SmtRes'!BV390))</f>
        <v>0.15000000000000002</v>
      </c>
      <c r="AJ146" s="13">
        <f t="shared" si="66"/>
        <v>0</v>
      </c>
      <c r="AK146" s="13">
        <v>1403.7610999999999</v>
      </c>
      <c r="AL146" s="13">
        <v>18.542999999999999</v>
      </c>
      <c r="AM146" s="13">
        <v>75.607100000000003</v>
      </c>
      <c r="AN146" s="13">
        <v>121.7685</v>
      </c>
      <c r="AO146" s="13">
        <v>1187.8425</v>
      </c>
      <c r="AP146" s="13">
        <v>0</v>
      </c>
      <c r="AQ146" s="13">
        <v>1.55</v>
      </c>
      <c r="AR146" s="13">
        <v>0.15</v>
      </c>
      <c r="AS146" s="13">
        <v>0</v>
      </c>
      <c r="AT146" s="13">
        <v>103</v>
      </c>
      <c r="AU146" s="13">
        <v>60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1</v>
      </c>
      <c r="BJ146" s="13" t="s">
        <v>254</v>
      </c>
      <c r="BK146" s="13"/>
      <c r="BL146" s="13"/>
      <c r="BM146" s="13">
        <v>33001</v>
      </c>
      <c r="BN146" s="13">
        <v>0</v>
      </c>
      <c r="BO146" s="13" t="s">
        <v>3</v>
      </c>
      <c r="BP146" s="13">
        <v>0</v>
      </c>
      <c r="BQ146" s="13">
        <v>2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103</v>
      </c>
      <c r="CA146" s="13">
        <v>60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 t="s">
        <v>3</v>
      </c>
      <c r="CO146" s="13">
        <v>0</v>
      </c>
      <c r="CP146" s="13">
        <f t="shared" si="84"/>
        <v>0</v>
      </c>
      <c r="CQ146" s="13">
        <f>SUMIF(SmtRes!AQ386:'SmtRes'!AQ390,"=1",SmtRes!AA386:'SmtRes'!AA390)</f>
        <v>296.69</v>
      </c>
      <c r="CR146" s="13">
        <f>SUMIF(SmtRes!AQ386:'SmtRes'!AQ390,"=1",SmtRes!AB386:'SmtRes'!AB390)</f>
        <v>1147.93</v>
      </c>
      <c r="CS146" s="13">
        <f>SUMIF(SmtRes!AQ386:'SmtRes'!AQ390,"=1",SmtRes!AC386:'SmtRes'!AC390)</f>
        <v>1623.58</v>
      </c>
      <c r="CT146" s="13">
        <f>SUMIF(SmtRes!AQ386:'SmtRes'!AQ390,"=1",SmtRes!AD386:'SmtRes'!AD390)</f>
        <v>766.35</v>
      </c>
      <c r="CU146" s="13">
        <f t="shared" si="85"/>
        <v>0</v>
      </c>
      <c r="CV146" s="13">
        <f>SUMIF(SmtRes!AQ386:'SmtRes'!AQ390,"=1",SmtRes!BU386:'SmtRes'!BU390)</f>
        <v>1.55</v>
      </c>
      <c r="CW146" s="13">
        <f>SUMIF(SmtRes!AQ386:'SmtRes'!AQ390,"=1",SmtRes!BV386:'SmtRes'!BV390)</f>
        <v>0.15000000000000002</v>
      </c>
      <c r="CX146" s="13">
        <f t="shared" si="86"/>
        <v>0</v>
      </c>
      <c r="CY146" s="13">
        <f t="shared" si="87"/>
        <v>0</v>
      </c>
      <c r="CZ146" s="13">
        <f t="shared" si="88"/>
        <v>0</v>
      </c>
      <c r="DA146" s="13"/>
      <c r="DB146" s="13"/>
      <c r="DC146" s="13" t="s">
        <v>3</v>
      </c>
      <c r="DD146" s="13" t="s">
        <v>3</v>
      </c>
      <c r="DE146" s="13" t="s">
        <v>3</v>
      </c>
      <c r="DF146" s="13" t="s">
        <v>3</v>
      </c>
      <c r="DG146" s="13" t="s">
        <v>3</v>
      </c>
      <c r="DH146" s="13" t="s">
        <v>3</v>
      </c>
      <c r="DI146" s="13" t="s">
        <v>3</v>
      </c>
      <c r="DJ146" s="13" t="s">
        <v>3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115</v>
      </c>
      <c r="DW146" s="13" t="s">
        <v>115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82815206</v>
      </c>
      <c r="EF146" s="13">
        <v>2</v>
      </c>
      <c r="EG146" s="13" t="s">
        <v>38</v>
      </c>
      <c r="EH146" s="13">
        <v>27</v>
      </c>
      <c r="EI146" s="13" t="s">
        <v>39</v>
      </c>
      <c r="EJ146" s="13">
        <v>1</v>
      </c>
      <c r="EK146" s="13">
        <v>33001</v>
      </c>
      <c r="EL146" s="13" t="s">
        <v>39</v>
      </c>
      <c r="EM146" s="13" t="s">
        <v>40</v>
      </c>
      <c r="EN146" s="13"/>
      <c r="EO146" s="13" t="s">
        <v>3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1.55</v>
      </c>
      <c r="EX146" s="13">
        <v>0.15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103</v>
      </c>
      <c r="FY146" s="13">
        <v>60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-548523221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 t="shared" si="89"/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42</v>
      </c>
      <c r="HO146" s="13" t="s">
        <v>43</v>
      </c>
      <c r="HP146" s="13" t="s">
        <v>39</v>
      </c>
      <c r="HQ146" s="13" t="s">
        <v>39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ht="409.5" x14ac:dyDescent="0.2">
      <c r="A147" s="11">
        <v>17</v>
      </c>
      <c r="B147" s="11">
        <v>1</v>
      </c>
      <c r="C147" s="11">
        <f>ROW(SmtRes!A395)</f>
        <v>395</v>
      </c>
      <c r="D147" s="11">
        <f>ROW(EtalonRes!A593)</f>
        <v>593</v>
      </c>
      <c r="E147" s="11" t="s">
        <v>3</v>
      </c>
      <c r="F147" s="11" t="s">
        <v>255</v>
      </c>
      <c r="G147" s="11" t="s">
        <v>256</v>
      </c>
      <c r="H147" s="11" t="s">
        <v>115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f t="shared" si="57"/>
        <v>0</v>
      </c>
      <c r="O147" s="11">
        <f t="shared" si="83"/>
        <v>0</v>
      </c>
      <c r="P147" s="11">
        <f>SUMIF(SmtRes!AQ391:'SmtRes'!AQ395,"=1",SmtRes!DF391:'SmtRes'!DF395)</f>
        <v>0</v>
      </c>
      <c r="Q147" s="11">
        <f>SUMIF(SmtRes!AQ391:'SmtRes'!AQ395,"=1",SmtRes!DG391:'SmtRes'!DG395)</f>
        <v>0</v>
      </c>
      <c r="R147" s="11">
        <f>SUMIF(SmtRes!AQ391:'SmtRes'!AQ395,"=1",SmtRes!DH391:'SmtRes'!DH395)</f>
        <v>0</v>
      </c>
      <c r="S147" s="11">
        <f>SUMIF(SmtRes!AQ391:'SmtRes'!AQ395,"=1",SmtRes!DI391:'SmtRes'!DI395)</f>
        <v>0</v>
      </c>
      <c r="T147" s="11">
        <f t="shared" si="59"/>
        <v>0</v>
      </c>
      <c r="U147" s="11">
        <f>SUMIF(SmtRes!AQ391:'SmtRes'!AQ395,"=1",SmtRes!CV391:'SmtRes'!CV395)</f>
        <v>0</v>
      </c>
      <c r="V147" s="11">
        <f>SUMIF(SmtRes!AQ391:'SmtRes'!AQ395,"=1",SmtRes!CW391:'SmtRes'!CW395)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3064.3560779999998</v>
      </c>
      <c r="AC147" s="11">
        <f>ROUND((SUM(SmtRes!BQ391:'SmtRes'!BQ395)),6)</f>
        <v>92.715000000000003</v>
      </c>
      <c r="AD147" s="11">
        <f>ROUND((((SUM(SmtRes!BR391:'SmtRes'!BR395))-(SUM(SmtRes!BS391:'SmtRes'!BS395)))+AE147),6)</f>
        <v>190.25038799999999</v>
      </c>
      <c r="AE147" s="11">
        <f>ROUND((SUM(SmtRes!BS391:'SmtRes'!BS395)),6)</f>
        <v>302.47295400000002</v>
      </c>
      <c r="AF147" s="11">
        <f>ROUND((SUM(SmtRes!BT391:'SmtRes'!BT395)),6)</f>
        <v>2781.3906900000002</v>
      </c>
      <c r="AG147" s="11">
        <f t="shared" si="65"/>
        <v>0</v>
      </c>
      <c r="AH147" s="11">
        <f>(SUM(SmtRes!BU391:'SmtRes'!BU395))</f>
        <v>3.6294</v>
      </c>
      <c r="AI147" s="11">
        <f>(SUM(SmtRes!BV391:'SmtRes'!BV395))</f>
        <v>0.37259999999999999</v>
      </c>
      <c r="AJ147" s="11">
        <f t="shared" si="66"/>
        <v>0</v>
      </c>
      <c r="AK147" s="11">
        <v>2465.2613999999999</v>
      </c>
      <c r="AL147" s="11">
        <v>92.715000000000003</v>
      </c>
      <c r="AM147" s="11">
        <v>137.86259999999999</v>
      </c>
      <c r="AN147" s="11">
        <v>219.1833</v>
      </c>
      <c r="AO147" s="11">
        <v>2015.5005000000001</v>
      </c>
      <c r="AP147" s="11">
        <v>0</v>
      </c>
      <c r="AQ147" s="11">
        <v>2.63</v>
      </c>
      <c r="AR147" s="11">
        <v>0.27</v>
      </c>
      <c r="AS147" s="11">
        <v>0</v>
      </c>
      <c r="AT147" s="11">
        <v>103</v>
      </c>
      <c r="AU147" s="11">
        <v>60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0</v>
      </c>
      <c r="BI147" s="11">
        <v>1</v>
      </c>
      <c r="BJ147" s="11" t="s">
        <v>257</v>
      </c>
      <c r="BK147" s="11"/>
      <c r="BL147" s="11"/>
      <c r="BM147" s="11">
        <v>33001</v>
      </c>
      <c r="BN147" s="11">
        <v>0</v>
      </c>
      <c r="BO147" s="11" t="s">
        <v>3</v>
      </c>
      <c r="BP147" s="11">
        <v>0</v>
      </c>
      <c r="BQ147" s="11">
        <v>2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103</v>
      </c>
      <c r="CA147" s="11">
        <v>60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2" t="s">
        <v>36</v>
      </c>
      <c r="CO147" s="11">
        <v>0</v>
      </c>
      <c r="CP147" s="11">
        <f t="shared" si="84"/>
        <v>0</v>
      </c>
      <c r="CQ147" s="11">
        <f>SUMIF(SmtRes!AQ391:'SmtRes'!AQ395,"=1",SmtRes!AA391:'SmtRes'!AA395)</f>
        <v>296.69</v>
      </c>
      <c r="CR147" s="11">
        <f>SUMIF(SmtRes!AQ391:'SmtRes'!AQ395,"=1",SmtRes!AB391:'SmtRes'!AB395)</f>
        <v>1147.93</v>
      </c>
      <c r="CS147" s="11">
        <f>SUMIF(SmtRes!AQ391:'SmtRes'!AQ395,"=1",SmtRes!AC391:'SmtRes'!AC395)</f>
        <v>1623.58</v>
      </c>
      <c r="CT147" s="11">
        <f>SUMIF(SmtRes!AQ391:'SmtRes'!AQ395,"=1",SmtRes!AD391:'SmtRes'!AD395)</f>
        <v>766.35</v>
      </c>
      <c r="CU147" s="11">
        <f t="shared" si="85"/>
        <v>0</v>
      </c>
      <c r="CV147" s="11">
        <f>SUMIF(SmtRes!AQ391:'SmtRes'!AQ395,"=1",SmtRes!BU391:'SmtRes'!BU395)</f>
        <v>3.6294</v>
      </c>
      <c r="CW147" s="11">
        <f>SUMIF(SmtRes!AQ391:'SmtRes'!AQ395,"=1",SmtRes!BV391:'SmtRes'!BV395)</f>
        <v>0.37259999999999999</v>
      </c>
      <c r="CX147" s="11">
        <f t="shared" si="86"/>
        <v>0</v>
      </c>
      <c r="CY147" s="11">
        <f t="shared" si="87"/>
        <v>0</v>
      </c>
      <c r="CZ147" s="11">
        <f t="shared" si="88"/>
        <v>0</v>
      </c>
      <c r="DA147" s="11"/>
      <c r="DB147" s="11"/>
      <c r="DC147" s="11" t="s">
        <v>3</v>
      </c>
      <c r="DD147" s="11" t="s">
        <v>3</v>
      </c>
      <c r="DE147" s="11" t="s">
        <v>37</v>
      </c>
      <c r="DF147" s="11" t="s">
        <v>37</v>
      </c>
      <c r="DG147" s="11" t="s">
        <v>37</v>
      </c>
      <c r="DH147" s="11" t="s">
        <v>3</v>
      </c>
      <c r="DI147" s="11" t="s">
        <v>37</v>
      </c>
      <c r="DJ147" s="11" t="s">
        <v>37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115</v>
      </c>
      <c r="DW147" s="11" t="s">
        <v>115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82815206</v>
      </c>
      <c r="EF147" s="11">
        <v>2</v>
      </c>
      <c r="EG147" s="11" t="s">
        <v>38</v>
      </c>
      <c r="EH147" s="11">
        <v>27</v>
      </c>
      <c r="EI147" s="11" t="s">
        <v>39</v>
      </c>
      <c r="EJ147" s="11">
        <v>1</v>
      </c>
      <c r="EK147" s="11">
        <v>33001</v>
      </c>
      <c r="EL147" s="11" t="s">
        <v>39</v>
      </c>
      <c r="EM147" s="11" t="s">
        <v>40</v>
      </c>
      <c r="EN147" s="11"/>
      <c r="EO147" s="11" t="s">
        <v>41</v>
      </c>
      <c r="EP147" s="11"/>
      <c r="EQ147" s="11">
        <v>132096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2.63</v>
      </c>
      <c r="EX147" s="11">
        <v>0.27</v>
      </c>
      <c r="EY147" s="11">
        <v>0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103</v>
      </c>
      <c r="FY147" s="11">
        <v>60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-669808086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 t="shared" si="89"/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42</v>
      </c>
      <c r="HO147" s="11" t="s">
        <v>43</v>
      </c>
      <c r="HP147" s="11" t="s">
        <v>39</v>
      </c>
      <c r="HQ147" s="11" t="s">
        <v>39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ht="409.5" x14ac:dyDescent="0.2">
      <c r="A148" s="13">
        <v>17</v>
      </c>
      <c r="B148" s="13">
        <v>1</v>
      </c>
      <c r="C148" s="13">
        <f>ROW(SmtRes!A400)</f>
        <v>400</v>
      </c>
      <c r="D148" s="13">
        <f>ROW(EtalonRes!A604)</f>
        <v>604</v>
      </c>
      <c r="E148" s="13" t="s">
        <v>3</v>
      </c>
      <c r="F148" s="13" t="s">
        <v>255</v>
      </c>
      <c r="G148" s="13" t="s">
        <v>256</v>
      </c>
      <c r="H148" s="13" t="s">
        <v>115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f t="shared" si="57"/>
        <v>0</v>
      </c>
      <c r="O148" s="13">
        <f t="shared" si="83"/>
        <v>0</v>
      </c>
      <c r="P148" s="13">
        <f>SUMIF(SmtRes!AQ396:'SmtRes'!AQ400,"=1",SmtRes!DF396:'SmtRes'!DF400)</f>
        <v>0</v>
      </c>
      <c r="Q148" s="13">
        <f>SUMIF(SmtRes!AQ396:'SmtRes'!AQ400,"=1",SmtRes!DG396:'SmtRes'!DG400)</f>
        <v>0</v>
      </c>
      <c r="R148" s="13">
        <f>SUMIF(SmtRes!AQ396:'SmtRes'!AQ400,"=1",SmtRes!DH396:'SmtRes'!DH400)</f>
        <v>0</v>
      </c>
      <c r="S148" s="13">
        <f>SUMIF(SmtRes!AQ396:'SmtRes'!AQ400,"=1",SmtRes!DI396:'SmtRes'!DI400)</f>
        <v>0</v>
      </c>
      <c r="T148" s="13">
        <f t="shared" si="59"/>
        <v>0</v>
      </c>
      <c r="U148" s="13">
        <f>SUMIF(SmtRes!AQ396:'SmtRes'!AQ400,"=1",SmtRes!CV396:'SmtRes'!CV400)</f>
        <v>0</v>
      </c>
      <c r="V148" s="13">
        <f>SUMIF(SmtRes!AQ396:'SmtRes'!AQ400,"=1",SmtRes!CW396:'SmtRes'!CW400)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3064.3560779999998</v>
      </c>
      <c r="AC148" s="13">
        <f>ROUND((SUM(SmtRes!BQ396:'SmtRes'!BQ400)),6)</f>
        <v>92.715000000000003</v>
      </c>
      <c r="AD148" s="13">
        <f>ROUND((((SUM(SmtRes!BR396:'SmtRes'!BR400))-(SUM(SmtRes!BS396:'SmtRes'!BS400)))+AE148),6)</f>
        <v>190.25038799999999</v>
      </c>
      <c r="AE148" s="13">
        <f>ROUND((SUM(SmtRes!BS396:'SmtRes'!BS400)),6)</f>
        <v>302.47295400000002</v>
      </c>
      <c r="AF148" s="13">
        <f>ROUND((SUM(SmtRes!BT396:'SmtRes'!BT400)),6)</f>
        <v>2781.3906900000002</v>
      </c>
      <c r="AG148" s="13">
        <f t="shared" si="65"/>
        <v>0</v>
      </c>
      <c r="AH148" s="13">
        <f>(SUM(SmtRes!BU396:'SmtRes'!BU400))</f>
        <v>3.6294</v>
      </c>
      <c r="AI148" s="13">
        <f>(SUM(SmtRes!BV396:'SmtRes'!BV400))</f>
        <v>0.37259999999999999</v>
      </c>
      <c r="AJ148" s="13">
        <f t="shared" si="66"/>
        <v>0</v>
      </c>
      <c r="AK148" s="13">
        <v>2465.2613999999999</v>
      </c>
      <c r="AL148" s="13">
        <v>92.715000000000003</v>
      </c>
      <c r="AM148" s="13">
        <v>137.86259999999999</v>
      </c>
      <c r="AN148" s="13">
        <v>219.1833</v>
      </c>
      <c r="AO148" s="13">
        <v>2015.5005000000001</v>
      </c>
      <c r="AP148" s="13">
        <v>0</v>
      </c>
      <c r="AQ148" s="13">
        <v>2.63</v>
      </c>
      <c r="AR148" s="13">
        <v>0.27</v>
      </c>
      <c r="AS148" s="13">
        <v>0</v>
      </c>
      <c r="AT148" s="13">
        <v>103</v>
      </c>
      <c r="AU148" s="13">
        <v>60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0</v>
      </c>
      <c r="BI148" s="13">
        <v>1</v>
      </c>
      <c r="BJ148" s="13" t="s">
        <v>257</v>
      </c>
      <c r="BK148" s="13"/>
      <c r="BL148" s="13"/>
      <c r="BM148" s="13">
        <v>33001</v>
      </c>
      <c r="BN148" s="13">
        <v>0</v>
      </c>
      <c r="BO148" s="13" t="s">
        <v>3</v>
      </c>
      <c r="BP148" s="13">
        <v>0</v>
      </c>
      <c r="BQ148" s="13">
        <v>2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103</v>
      </c>
      <c r="CA148" s="13">
        <v>60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4" t="s">
        <v>36</v>
      </c>
      <c r="CO148" s="13">
        <v>0</v>
      </c>
      <c r="CP148" s="13">
        <f t="shared" si="84"/>
        <v>0</v>
      </c>
      <c r="CQ148" s="13">
        <f>SUMIF(SmtRes!AQ396:'SmtRes'!AQ400,"=1",SmtRes!AA396:'SmtRes'!AA400)</f>
        <v>296.69</v>
      </c>
      <c r="CR148" s="13">
        <f>SUMIF(SmtRes!AQ396:'SmtRes'!AQ400,"=1",SmtRes!AB396:'SmtRes'!AB400)</f>
        <v>1147.93</v>
      </c>
      <c r="CS148" s="13">
        <f>SUMIF(SmtRes!AQ396:'SmtRes'!AQ400,"=1",SmtRes!AC396:'SmtRes'!AC400)</f>
        <v>1623.58</v>
      </c>
      <c r="CT148" s="13">
        <f>SUMIF(SmtRes!AQ396:'SmtRes'!AQ400,"=1",SmtRes!AD396:'SmtRes'!AD400)</f>
        <v>766.35</v>
      </c>
      <c r="CU148" s="13">
        <f t="shared" si="85"/>
        <v>0</v>
      </c>
      <c r="CV148" s="13">
        <f>SUMIF(SmtRes!AQ396:'SmtRes'!AQ400,"=1",SmtRes!BU396:'SmtRes'!BU400)</f>
        <v>3.6294</v>
      </c>
      <c r="CW148" s="13">
        <f>SUMIF(SmtRes!AQ396:'SmtRes'!AQ400,"=1",SmtRes!BV396:'SmtRes'!BV400)</f>
        <v>0.37259999999999999</v>
      </c>
      <c r="CX148" s="13">
        <f t="shared" si="86"/>
        <v>0</v>
      </c>
      <c r="CY148" s="13">
        <f t="shared" si="87"/>
        <v>0</v>
      </c>
      <c r="CZ148" s="13">
        <f t="shared" si="88"/>
        <v>0</v>
      </c>
      <c r="DA148" s="13"/>
      <c r="DB148" s="13"/>
      <c r="DC148" s="13" t="s">
        <v>3</v>
      </c>
      <c r="DD148" s="13" t="s">
        <v>3</v>
      </c>
      <c r="DE148" s="13" t="s">
        <v>37</v>
      </c>
      <c r="DF148" s="13" t="s">
        <v>37</v>
      </c>
      <c r="DG148" s="13" t="s">
        <v>37</v>
      </c>
      <c r="DH148" s="13" t="s">
        <v>3</v>
      </c>
      <c r="DI148" s="13" t="s">
        <v>37</v>
      </c>
      <c r="DJ148" s="13" t="s">
        <v>37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115</v>
      </c>
      <c r="DW148" s="13" t="s">
        <v>115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82815206</v>
      </c>
      <c r="EF148" s="13">
        <v>2</v>
      </c>
      <c r="EG148" s="13" t="s">
        <v>38</v>
      </c>
      <c r="EH148" s="13">
        <v>27</v>
      </c>
      <c r="EI148" s="13" t="s">
        <v>39</v>
      </c>
      <c r="EJ148" s="13">
        <v>1</v>
      </c>
      <c r="EK148" s="13">
        <v>33001</v>
      </c>
      <c r="EL148" s="13" t="s">
        <v>39</v>
      </c>
      <c r="EM148" s="13" t="s">
        <v>40</v>
      </c>
      <c r="EN148" s="13"/>
      <c r="EO148" s="13" t="s">
        <v>41</v>
      </c>
      <c r="EP148" s="13"/>
      <c r="EQ148" s="13">
        <v>132096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2.63</v>
      </c>
      <c r="EX148" s="13">
        <v>0.27</v>
      </c>
      <c r="EY148" s="13">
        <v>0</v>
      </c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103</v>
      </c>
      <c r="FY148" s="13">
        <v>60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-669808086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 t="shared" si="89"/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42</v>
      </c>
      <c r="HO148" s="13" t="s">
        <v>43</v>
      </c>
      <c r="HP148" s="13" t="s">
        <v>39</v>
      </c>
      <c r="HQ148" s="13" t="s">
        <v>39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ROW(SmtRes!A411)</f>
        <v>411</v>
      </c>
      <c r="D149" s="11">
        <f>ROW(EtalonRes!A615)</f>
        <v>615</v>
      </c>
      <c r="E149" s="11" t="s">
        <v>3</v>
      </c>
      <c r="F149" s="11" t="s">
        <v>258</v>
      </c>
      <c r="G149" s="11" t="s">
        <v>259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 t="shared" si="83"/>
        <v>0</v>
      </c>
      <c r="P149" s="11">
        <f>SUMIF(SmtRes!AQ401:'SmtRes'!AQ411,"=1",SmtRes!DF401:'SmtRes'!DF411)</f>
        <v>0</v>
      </c>
      <c r="Q149" s="11">
        <f>SUMIF(SmtRes!AQ401:'SmtRes'!AQ411,"=1",SmtRes!DG401:'SmtRes'!DG411)</f>
        <v>0</v>
      </c>
      <c r="R149" s="11">
        <f>SUMIF(SmtRes!AQ401:'SmtRes'!AQ411,"=1",SmtRes!DH401:'SmtRes'!DH411)</f>
        <v>0</v>
      </c>
      <c r="S149" s="11">
        <f>SUMIF(SmtRes!AQ401:'SmtRes'!AQ411,"=1",SmtRes!DI401:'SmtRes'!DI411)</f>
        <v>0</v>
      </c>
      <c r="T149" s="11">
        <f t="shared" si="59"/>
        <v>0</v>
      </c>
      <c r="U149" s="11">
        <f>SUMIF(SmtRes!AQ401:'SmtRes'!AQ411,"=1",SmtRes!CV401:'SmtRes'!CV411)</f>
        <v>0</v>
      </c>
      <c r="V149" s="11">
        <f>SUMIF(SmtRes!AQ401:'SmtRes'!AQ411,"=1",SmtRes!CW401:'SmtRes'!CW411)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3778.2055540000001</v>
      </c>
      <c r="AC149" s="11">
        <f>ROUND((SUM(SmtRes!BQ401:'SmtRes'!BQ411)),6)</f>
        <v>182.96683400000001</v>
      </c>
      <c r="AD149" s="11">
        <f>ROUND((((SUM(SmtRes!BR401:'SmtRes'!BR411))-(0))+AE149),6)</f>
        <v>8.8387200000000004</v>
      </c>
      <c r="AE149" s="11">
        <f>ROUND((0),6)</f>
        <v>0</v>
      </c>
      <c r="AF149" s="11">
        <f>ROUND((SUM(SmtRes!BT401:'SmtRes'!BT411)),6)</f>
        <v>3586.4</v>
      </c>
      <c r="AG149" s="11">
        <f t="shared" si="65"/>
        <v>0</v>
      </c>
      <c r="AH149" s="11">
        <f>(SUM(SmtRes!BU401:'SmtRes'!BU411))</f>
        <v>4</v>
      </c>
      <c r="AI149" s="11">
        <f>(0)</f>
        <v>0</v>
      </c>
      <c r="AJ149" s="11">
        <f t="shared" si="66"/>
        <v>0</v>
      </c>
      <c r="AK149" s="11">
        <v>3778.2055540000001</v>
      </c>
      <c r="AL149" s="11">
        <v>182.96683400000001</v>
      </c>
      <c r="AM149" s="11">
        <v>8.8387200000000004</v>
      </c>
      <c r="AN149" s="11">
        <v>0</v>
      </c>
      <c r="AO149" s="11">
        <v>3586.4</v>
      </c>
      <c r="AP149" s="11">
        <v>0</v>
      </c>
      <c r="AQ149" s="11">
        <v>4</v>
      </c>
      <c r="AR149" s="11">
        <v>0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260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 t="shared" si="84"/>
        <v>0</v>
      </c>
      <c r="CQ149" s="11">
        <f>SUMIF(SmtRes!AQ401:'SmtRes'!AQ411,"=1",SmtRes!AA401:'SmtRes'!AA411)</f>
        <v>1519.62</v>
      </c>
      <c r="CR149" s="11">
        <f>SUMIF(SmtRes!AQ401:'SmtRes'!AQ411,"=1",SmtRes!AB401:'SmtRes'!AB411)</f>
        <v>15.84</v>
      </c>
      <c r="CS149" s="11">
        <f>SUMIF(SmtRes!AQ401:'SmtRes'!AQ411,"=1",SmtRes!AC401:'SmtRes'!AC411)</f>
        <v>0</v>
      </c>
      <c r="CT149" s="11">
        <f>SUMIF(SmtRes!AQ401:'SmtRes'!AQ411,"=1",SmtRes!AD401:'SmtRes'!AD411)</f>
        <v>896.6</v>
      </c>
      <c r="CU149" s="11">
        <f t="shared" si="85"/>
        <v>0</v>
      </c>
      <c r="CV149" s="11">
        <f>SUMIF(SmtRes!AQ401:'SmtRes'!AQ411,"=1",SmtRes!BU401:'SmtRes'!BU411)</f>
        <v>4</v>
      </c>
      <c r="CW149" s="11">
        <f>SUMIF(SmtRes!AQ401:'SmtRes'!AQ411,"=1",SmtRes!BV401:'SmtRes'!BV411)</f>
        <v>0</v>
      </c>
      <c r="CX149" s="11">
        <f t="shared" si="86"/>
        <v>0</v>
      </c>
      <c r="CY149" s="11">
        <f t="shared" si="87"/>
        <v>0</v>
      </c>
      <c r="CZ149" s="11">
        <f t="shared" si="88"/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4</v>
      </c>
      <c r="EX149" s="11">
        <v>0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101520327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 t="shared" si="89"/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ROW(SmtRes!A422)</f>
        <v>422</v>
      </c>
      <c r="D150" s="13">
        <f>ROW(EtalonRes!A626)</f>
        <v>626</v>
      </c>
      <c r="E150" s="13" t="s">
        <v>3</v>
      </c>
      <c r="F150" s="13" t="s">
        <v>258</v>
      </c>
      <c r="G150" s="13" t="s">
        <v>259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 t="shared" si="83"/>
        <v>0</v>
      </c>
      <c r="P150" s="13">
        <f>SUMIF(SmtRes!AQ412:'SmtRes'!AQ422,"=1",SmtRes!DF412:'SmtRes'!DF422)</f>
        <v>0</v>
      </c>
      <c r="Q150" s="13">
        <f>SUMIF(SmtRes!AQ412:'SmtRes'!AQ422,"=1",SmtRes!DG412:'SmtRes'!DG422)</f>
        <v>0</v>
      </c>
      <c r="R150" s="13">
        <f>SUMIF(SmtRes!AQ412:'SmtRes'!AQ422,"=1",SmtRes!DH412:'SmtRes'!DH422)</f>
        <v>0</v>
      </c>
      <c r="S150" s="13">
        <f>SUMIF(SmtRes!AQ412:'SmtRes'!AQ422,"=1",SmtRes!DI412:'SmtRes'!DI422)</f>
        <v>0</v>
      </c>
      <c r="T150" s="13">
        <f t="shared" si="59"/>
        <v>0</v>
      </c>
      <c r="U150" s="13">
        <f>SUMIF(SmtRes!AQ412:'SmtRes'!AQ422,"=1",SmtRes!CV412:'SmtRes'!CV422)</f>
        <v>0</v>
      </c>
      <c r="V150" s="13">
        <f>SUMIF(SmtRes!AQ412:'SmtRes'!AQ422,"=1",SmtRes!CW412:'SmtRes'!CW422)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3778.2055540000001</v>
      </c>
      <c r="AC150" s="13">
        <f>ROUND((SUM(SmtRes!BQ412:'SmtRes'!BQ422)),6)</f>
        <v>182.96683400000001</v>
      </c>
      <c r="AD150" s="13">
        <f>ROUND((((SUM(SmtRes!BR412:'SmtRes'!BR422))-(0))+AE150),6)</f>
        <v>8.8387200000000004</v>
      </c>
      <c r="AE150" s="13">
        <f>ROUND((0),6)</f>
        <v>0</v>
      </c>
      <c r="AF150" s="13">
        <f>ROUND((SUM(SmtRes!BT412:'SmtRes'!BT422)),6)</f>
        <v>3586.4</v>
      </c>
      <c r="AG150" s="13">
        <f t="shared" si="65"/>
        <v>0</v>
      </c>
      <c r="AH150" s="13">
        <f>(SUM(SmtRes!BU412:'SmtRes'!BU422))</f>
        <v>4</v>
      </c>
      <c r="AI150" s="13">
        <f>(0)</f>
        <v>0</v>
      </c>
      <c r="AJ150" s="13">
        <f t="shared" si="66"/>
        <v>0</v>
      </c>
      <c r="AK150" s="13">
        <v>3778.2055540000001</v>
      </c>
      <c r="AL150" s="13">
        <v>182.96683400000001</v>
      </c>
      <c r="AM150" s="13">
        <v>8.8387200000000004</v>
      </c>
      <c r="AN150" s="13">
        <v>0</v>
      </c>
      <c r="AO150" s="13">
        <v>3586.4</v>
      </c>
      <c r="AP150" s="13">
        <v>0</v>
      </c>
      <c r="AQ150" s="13">
        <v>4</v>
      </c>
      <c r="AR150" s="13">
        <v>0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260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 t="shared" si="84"/>
        <v>0</v>
      </c>
      <c r="CQ150" s="13">
        <f>SUMIF(SmtRes!AQ412:'SmtRes'!AQ422,"=1",SmtRes!AA412:'SmtRes'!AA422)</f>
        <v>1519.62</v>
      </c>
      <c r="CR150" s="13">
        <f>SUMIF(SmtRes!AQ412:'SmtRes'!AQ422,"=1",SmtRes!AB412:'SmtRes'!AB422)</f>
        <v>15.84</v>
      </c>
      <c r="CS150" s="13">
        <f>SUMIF(SmtRes!AQ412:'SmtRes'!AQ422,"=1",SmtRes!AC412:'SmtRes'!AC422)</f>
        <v>0</v>
      </c>
      <c r="CT150" s="13">
        <f>SUMIF(SmtRes!AQ412:'SmtRes'!AQ422,"=1",SmtRes!AD412:'SmtRes'!AD422)</f>
        <v>896.6</v>
      </c>
      <c r="CU150" s="13">
        <f t="shared" si="85"/>
        <v>0</v>
      </c>
      <c r="CV150" s="13">
        <f>SUMIF(SmtRes!AQ412:'SmtRes'!AQ422,"=1",SmtRes!BU412:'SmtRes'!BU422)</f>
        <v>4</v>
      </c>
      <c r="CW150" s="13">
        <f>SUMIF(SmtRes!AQ412:'SmtRes'!AQ422,"=1",SmtRes!BV412:'SmtRes'!BV422)</f>
        <v>0</v>
      </c>
      <c r="CX150" s="13">
        <f t="shared" si="86"/>
        <v>0</v>
      </c>
      <c r="CY150" s="13">
        <f t="shared" si="87"/>
        <v>0</v>
      </c>
      <c r="CZ150" s="13">
        <f t="shared" si="88"/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4</v>
      </c>
      <c r="EX150" s="13">
        <v>0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101520327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 t="shared" si="89"/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411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ROUND(ROUND(ROUND(SUMIF(SmtRes!AQ412:'SmtRes'!AQ422,"=1",SmtRes!CU412:'SmtRes'!CU422),2),2)*I151/100,2)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90">0</f>
        <v>0</v>
      </c>
      <c r="CQ151" s="11">
        <f t="shared" si="90"/>
        <v>0</v>
      </c>
      <c r="CR151" s="11">
        <f t="shared" si="90"/>
        <v>0</v>
      </c>
      <c r="CS151" s="11">
        <f t="shared" si="90"/>
        <v>0</v>
      </c>
      <c r="CT151" s="11">
        <f t="shared" si="90"/>
        <v>0</v>
      </c>
      <c r="CU151" s="11">
        <f t="shared" si="90"/>
        <v>0</v>
      </c>
      <c r="CV151" s="11">
        <f t="shared" si="90"/>
        <v>0</v>
      </c>
      <c r="CW151" s="11">
        <f t="shared" si="90"/>
        <v>0</v>
      </c>
      <c r="CX151" s="11">
        <f t="shared" si="90"/>
        <v>0</v>
      </c>
      <c r="CY151" s="11">
        <f t="shared" si="90"/>
        <v>0</v>
      </c>
      <c r="CZ151" s="11">
        <f t="shared" si="90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422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ROUND(ROUND(ROUND(SUMIF(SmtRes!AQ412:'SmtRes'!AQ422,"=1",SmtRes!CU412:'SmtRes'!CU422),2),2)*I152/100,2)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91">0</f>
        <v>0</v>
      </c>
      <c r="CQ152" s="13">
        <f t="shared" si="91"/>
        <v>0</v>
      </c>
      <c r="CR152" s="13">
        <f t="shared" si="91"/>
        <v>0</v>
      </c>
      <c r="CS152" s="13">
        <f t="shared" si="91"/>
        <v>0</v>
      </c>
      <c r="CT152" s="13">
        <f t="shared" si="91"/>
        <v>0</v>
      </c>
      <c r="CU152" s="13">
        <f t="shared" si="91"/>
        <v>0</v>
      </c>
      <c r="CV152" s="13">
        <f t="shared" si="91"/>
        <v>0</v>
      </c>
      <c r="CW152" s="13">
        <f t="shared" si="91"/>
        <v>0</v>
      </c>
      <c r="CX152" s="13">
        <f t="shared" si="91"/>
        <v>0</v>
      </c>
      <c r="CY152" s="13">
        <f t="shared" si="91"/>
        <v>0</v>
      </c>
      <c r="CZ152" s="13">
        <f t="shared" si="91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ROW(SmtRes!A441)</f>
        <v>441</v>
      </c>
      <c r="D153" s="11">
        <f>ROW(EtalonRes!A645)</f>
        <v>645</v>
      </c>
      <c r="E153" s="11" t="s">
        <v>3</v>
      </c>
      <c r="F153" s="11" t="s">
        <v>261</v>
      </c>
      <c r="G153" s="11" t="s">
        <v>262</v>
      </c>
      <c r="H153" s="11" t="s">
        <v>34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f t="shared" si="57"/>
        <v>0</v>
      </c>
      <c r="O153" s="11">
        <f>ROUND(CP153,2)</f>
        <v>0</v>
      </c>
      <c r="P153" s="11">
        <f>SUMIF(SmtRes!AQ423:'SmtRes'!AQ441,"=1",SmtRes!DF423:'SmtRes'!DF441)</f>
        <v>0</v>
      </c>
      <c r="Q153" s="11">
        <f>SUMIF(SmtRes!AQ423:'SmtRes'!AQ441,"=1",SmtRes!DG423:'SmtRes'!DG441)</f>
        <v>0</v>
      </c>
      <c r="R153" s="11">
        <f>SUMIF(SmtRes!AQ423:'SmtRes'!AQ441,"=1",SmtRes!DH423:'SmtRes'!DH441)</f>
        <v>0</v>
      </c>
      <c r="S153" s="11">
        <f>SUMIF(SmtRes!AQ423:'SmtRes'!AQ441,"=1",SmtRes!DI423:'SmtRes'!DI441)</f>
        <v>0</v>
      </c>
      <c r="T153" s="11">
        <f t="shared" si="59"/>
        <v>0</v>
      </c>
      <c r="U153" s="11">
        <f>SUMIF(SmtRes!AQ423:'SmtRes'!AQ441,"=1",SmtRes!CV423:'SmtRes'!CV441)</f>
        <v>0</v>
      </c>
      <c r="V153" s="11">
        <f>SUMIF(SmtRes!AQ423:'SmtRes'!AQ441,"=1",SmtRes!CW423:'SmtRes'!CW441)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-1</v>
      </c>
      <c r="AB153" s="11">
        <f t="shared" si="63"/>
        <v>2948.704041</v>
      </c>
      <c r="AC153" s="11">
        <f>ROUND((SUM(SmtRes!BQ423:'SmtRes'!BQ441)),6)</f>
        <v>527.04013599999996</v>
      </c>
      <c r="AD153" s="11">
        <f>ROUND((((SUM(SmtRes!BR423:'SmtRes'!BR441))-(SUM(SmtRes!BS423:'SmtRes'!BS441)))+AE153),6)</f>
        <v>33.987214999999999</v>
      </c>
      <c r="AE153" s="11">
        <f>ROUND((SUM(SmtRes!BS423:'SmtRes'!BS441)),6)</f>
        <v>21.875875000000001</v>
      </c>
      <c r="AF153" s="11">
        <f>ROUND((SUM(SmtRes!BT423:'SmtRes'!BT441)),6)</f>
        <v>2387.6766899999998</v>
      </c>
      <c r="AG153" s="11">
        <f t="shared" si="65"/>
        <v>0</v>
      </c>
      <c r="AH153" s="11">
        <f>(SUM(SmtRes!BU423:'SmtRes'!BU441))</f>
        <v>2.7370000000000001</v>
      </c>
      <c r="AI153" s="11">
        <f>(SUM(SmtRes!BV423:'SmtRes'!BV441))</f>
        <v>2.3E-2</v>
      </c>
      <c r="AJ153" s="11">
        <f t="shared" si="66"/>
        <v>0</v>
      </c>
      <c r="AK153" s="11">
        <v>2651.857336</v>
      </c>
      <c r="AL153" s="11">
        <v>527.04013599999996</v>
      </c>
      <c r="AM153" s="11">
        <v>29.554099999999998</v>
      </c>
      <c r="AN153" s="11">
        <v>19.022500000000001</v>
      </c>
      <c r="AO153" s="11">
        <v>2076.2406000000001</v>
      </c>
      <c r="AP153" s="11">
        <v>0</v>
      </c>
      <c r="AQ153" s="11">
        <v>2.38</v>
      </c>
      <c r="AR153" s="11">
        <v>0.02</v>
      </c>
      <c r="AS153" s="11">
        <v>0</v>
      </c>
      <c r="AT153" s="11">
        <v>97</v>
      </c>
      <c r="AU153" s="11">
        <v>51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2</v>
      </c>
      <c r="BJ153" s="11" t="s">
        <v>263</v>
      </c>
      <c r="BK153" s="11"/>
      <c r="BL153" s="11"/>
      <c r="BM153" s="11">
        <v>108001</v>
      </c>
      <c r="BN153" s="11">
        <v>0</v>
      </c>
      <c r="BO153" s="11" t="s">
        <v>3</v>
      </c>
      <c r="BP153" s="11">
        <v>0</v>
      </c>
      <c r="BQ153" s="11">
        <v>3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97</v>
      </c>
      <c r="CA153" s="11">
        <v>51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264</v>
      </c>
      <c r="CO153" s="11">
        <v>0</v>
      </c>
      <c r="CP153" s="11">
        <f>(P153+Q153+S153+R153)</f>
        <v>0</v>
      </c>
      <c r="CQ153" s="11">
        <f>SUMIF(SmtRes!AQ423:'SmtRes'!AQ441,"=1",SmtRes!AA423:'SmtRes'!AA441)</f>
        <v>138808.15</v>
      </c>
      <c r="CR153" s="11">
        <f>SUMIF(SmtRes!AQ423:'SmtRes'!AQ441,"=1",SmtRes!AB423:'SmtRes'!AB441)</f>
        <v>2318.44</v>
      </c>
      <c r="CS153" s="11">
        <f>SUMIF(SmtRes!AQ423:'SmtRes'!AQ441,"=1",SmtRes!AC423:'SmtRes'!AC441)</f>
        <v>1902.25</v>
      </c>
      <c r="CT153" s="11">
        <f>SUMIF(SmtRes!AQ423:'SmtRes'!AQ441,"=1",SmtRes!AD423:'SmtRes'!AD441)</f>
        <v>872.37</v>
      </c>
      <c r="CU153" s="11">
        <f>AG153</f>
        <v>0</v>
      </c>
      <c r="CV153" s="11">
        <f>SUMIF(SmtRes!AQ423:'SmtRes'!AQ441,"=1",SmtRes!BU423:'SmtRes'!BU441)</f>
        <v>2.7370000000000001</v>
      </c>
      <c r="CW153" s="11">
        <f>SUMIF(SmtRes!AQ423:'SmtRes'!AQ441,"=1",SmtRes!BV423:'SmtRes'!BV441)</f>
        <v>2.3E-2</v>
      </c>
      <c r="CX153" s="11">
        <f>AJ153</f>
        <v>0</v>
      </c>
      <c r="CY153" s="11">
        <f>(((S153+R153)*AT153)/100)</f>
        <v>0</v>
      </c>
      <c r="CZ153" s="11">
        <f>(((S153+R153)*AU153)/100)</f>
        <v>0</v>
      </c>
      <c r="DA153" s="11"/>
      <c r="DB153" s="11"/>
      <c r="DC153" s="11" t="s">
        <v>3</v>
      </c>
      <c r="DD153" s="11" t="s">
        <v>3</v>
      </c>
      <c r="DE153" s="11" t="s">
        <v>265</v>
      </c>
      <c r="DF153" s="11" t="s">
        <v>265</v>
      </c>
      <c r="DG153" s="11" t="s">
        <v>265</v>
      </c>
      <c r="DH153" s="11" t="s">
        <v>3</v>
      </c>
      <c r="DI153" s="11" t="s">
        <v>265</v>
      </c>
      <c r="DJ153" s="11" t="s">
        <v>265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34</v>
      </c>
      <c r="DW153" s="11" t="s">
        <v>34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82815029</v>
      </c>
      <c r="EF153" s="11">
        <v>3</v>
      </c>
      <c r="EG153" s="11" t="s">
        <v>96</v>
      </c>
      <c r="EH153" s="11">
        <v>0</v>
      </c>
      <c r="EI153" s="11" t="s">
        <v>3</v>
      </c>
      <c r="EJ153" s="11">
        <v>2</v>
      </c>
      <c r="EK153" s="11">
        <v>108001</v>
      </c>
      <c r="EL153" s="11" t="s">
        <v>97</v>
      </c>
      <c r="EM153" s="11" t="s">
        <v>98</v>
      </c>
      <c r="EN153" s="11"/>
      <c r="EO153" s="11" t="s">
        <v>200</v>
      </c>
      <c r="EP153" s="11"/>
      <c r="EQ153" s="11">
        <v>132096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2.38</v>
      </c>
      <c r="EX153" s="11">
        <v>0.02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97</v>
      </c>
      <c r="FY153" s="11">
        <v>51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38073456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99</v>
      </c>
      <c r="HO153" s="11" t="s">
        <v>100</v>
      </c>
      <c r="HP153" s="11" t="s">
        <v>97</v>
      </c>
      <c r="HQ153" s="11" t="s">
        <v>97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ROW(SmtRes!A460)</f>
        <v>460</v>
      </c>
      <c r="D154" s="13">
        <f>ROW(EtalonRes!A664)</f>
        <v>664</v>
      </c>
      <c r="E154" s="13" t="s">
        <v>3</v>
      </c>
      <c r="F154" s="13" t="s">
        <v>261</v>
      </c>
      <c r="G154" s="13" t="s">
        <v>262</v>
      </c>
      <c r="H154" s="13" t="s">
        <v>34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f t="shared" si="57"/>
        <v>0</v>
      </c>
      <c r="O154" s="13">
        <f>ROUND(CP154,2)</f>
        <v>0</v>
      </c>
      <c r="P154" s="13">
        <f>SUMIF(SmtRes!AQ442:'SmtRes'!AQ460,"=1",SmtRes!DF442:'SmtRes'!DF460)</f>
        <v>0</v>
      </c>
      <c r="Q154" s="13">
        <f>SUMIF(SmtRes!AQ442:'SmtRes'!AQ460,"=1",SmtRes!DG442:'SmtRes'!DG460)</f>
        <v>0</v>
      </c>
      <c r="R154" s="13">
        <f>SUMIF(SmtRes!AQ442:'SmtRes'!AQ460,"=1",SmtRes!DH442:'SmtRes'!DH460)</f>
        <v>0</v>
      </c>
      <c r="S154" s="13">
        <f>SUMIF(SmtRes!AQ442:'SmtRes'!AQ460,"=1",SmtRes!DI442:'SmtRes'!DI460)</f>
        <v>0</v>
      </c>
      <c r="T154" s="13">
        <f t="shared" si="59"/>
        <v>0</v>
      </c>
      <c r="U154" s="13">
        <f>SUMIF(SmtRes!AQ442:'SmtRes'!AQ460,"=1",SmtRes!CV442:'SmtRes'!CV460)</f>
        <v>0</v>
      </c>
      <c r="V154" s="13">
        <f>SUMIF(SmtRes!AQ442:'SmtRes'!AQ460,"=1",SmtRes!CW442:'SmtRes'!CW460)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-1</v>
      </c>
      <c r="AB154" s="13">
        <f t="shared" si="63"/>
        <v>2948.704041</v>
      </c>
      <c r="AC154" s="13">
        <f>ROUND((SUM(SmtRes!BQ442:'SmtRes'!BQ460)),6)</f>
        <v>527.04013599999996</v>
      </c>
      <c r="AD154" s="13">
        <f>ROUND((((SUM(SmtRes!BR442:'SmtRes'!BR460))-(SUM(SmtRes!BS442:'SmtRes'!BS460)))+AE154),6)</f>
        <v>33.987214999999999</v>
      </c>
      <c r="AE154" s="13">
        <f>ROUND((SUM(SmtRes!BS442:'SmtRes'!BS460)),6)</f>
        <v>21.875875000000001</v>
      </c>
      <c r="AF154" s="13">
        <f>ROUND((SUM(SmtRes!BT442:'SmtRes'!BT460)),6)</f>
        <v>2387.6766899999998</v>
      </c>
      <c r="AG154" s="13">
        <f t="shared" si="65"/>
        <v>0</v>
      </c>
      <c r="AH154" s="13">
        <f>(SUM(SmtRes!BU442:'SmtRes'!BU460))</f>
        <v>2.7370000000000001</v>
      </c>
      <c r="AI154" s="13">
        <f>(SUM(SmtRes!BV442:'SmtRes'!BV460))</f>
        <v>2.3E-2</v>
      </c>
      <c r="AJ154" s="13">
        <f t="shared" si="66"/>
        <v>0</v>
      </c>
      <c r="AK154" s="13">
        <v>2651.857336</v>
      </c>
      <c r="AL154" s="13">
        <v>527.04013599999996</v>
      </c>
      <c r="AM154" s="13">
        <v>29.554099999999998</v>
      </c>
      <c r="AN154" s="13">
        <v>19.022500000000001</v>
      </c>
      <c r="AO154" s="13">
        <v>2076.2406000000001</v>
      </c>
      <c r="AP154" s="13">
        <v>0</v>
      </c>
      <c r="AQ154" s="13">
        <v>2.38</v>
      </c>
      <c r="AR154" s="13">
        <v>0.02</v>
      </c>
      <c r="AS154" s="13">
        <v>0</v>
      </c>
      <c r="AT154" s="13">
        <v>97</v>
      </c>
      <c r="AU154" s="13">
        <v>51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2</v>
      </c>
      <c r="BJ154" s="13" t="s">
        <v>263</v>
      </c>
      <c r="BK154" s="13"/>
      <c r="BL154" s="13"/>
      <c r="BM154" s="13">
        <v>108001</v>
      </c>
      <c r="BN154" s="13">
        <v>0</v>
      </c>
      <c r="BO154" s="13" t="s">
        <v>3</v>
      </c>
      <c r="BP154" s="13">
        <v>0</v>
      </c>
      <c r="BQ154" s="13">
        <v>3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97</v>
      </c>
      <c r="CA154" s="13">
        <v>51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264</v>
      </c>
      <c r="CO154" s="13">
        <v>0</v>
      </c>
      <c r="CP154" s="13">
        <f>(P154+Q154+S154+R154)</f>
        <v>0</v>
      </c>
      <c r="CQ154" s="13">
        <f>SUMIF(SmtRes!AQ442:'SmtRes'!AQ460,"=1",SmtRes!AA442:'SmtRes'!AA460)</f>
        <v>138808.15</v>
      </c>
      <c r="CR154" s="13">
        <f>SUMIF(SmtRes!AQ442:'SmtRes'!AQ460,"=1",SmtRes!AB442:'SmtRes'!AB460)</f>
        <v>2318.44</v>
      </c>
      <c r="CS154" s="13">
        <f>SUMIF(SmtRes!AQ442:'SmtRes'!AQ460,"=1",SmtRes!AC442:'SmtRes'!AC460)</f>
        <v>1902.25</v>
      </c>
      <c r="CT154" s="13">
        <f>SUMIF(SmtRes!AQ442:'SmtRes'!AQ460,"=1",SmtRes!AD442:'SmtRes'!AD460)</f>
        <v>872.37</v>
      </c>
      <c r="CU154" s="13">
        <f>AG154</f>
        <v>0</v>
      </c>
      <c r="CV154" s="13">
        <f>SUMIF(SmtRes!AQ442:'SmtRes'!AQ460,"=1",SmtRes!BU442:'SmtRes'!BU460)</f>
        <v>2.7370000000000001</v>
      </c>
      <c r="CW154" s="13">
        <f>SUMIF(SmtRes!AQ442:'SmtRes'!AQ460,"=1",SmtRes!BV442:'SmtRes'!BV460)</f>
        <v>2.3E-2</v>
      </c>
      <c r="CX154" s="13">
        <f>AJ154</f>
        <v>0</v>
      </c>
      <c r="CY154" s="13">
        <f>(((S154+R154)*AT154)/100)</f>
        <v>0</v>
      </c>
      <c r="CZ154" s="13">
        <f>(((S154+R154)*AU154)/100)</f>
        <v>0</v>
      </c>
      <c r="DA154" s="13"/>
      <c r="DB154" s="13"/>
      <c r="DC154" s="13" t="s">
        <v>3</v>
      </c>
      <c r="DD154" s="13" t="s">
        <v>3</v>
      </c>
      <c r="DE154" s="13" t="s">
        <v>265</v>
      </c>
      <c r="DF154" s="13" t="s">
        <v>265</v>
      </c>
      <c r="DG154" s="13" t="s">
        <v>265</v>
      </c>
      <c r="DH154" s="13" t="s">
        <v>3</v>
      </c>
      <c r="DI154" s="13" t="s">
        <v>265</v>
      </c>
      <c r="DJ154" s="13" t="s">
        <v>265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34</v>
      </c>
      <c r="DW154" s="13" t="s">
        <v>34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82815029</v>
      </c>
      <c r="EF154" s="13">
        <v>3</v>
      </c>
      <c r="EG154" s="13" t="s">
        <v>96</v>
      </c>
      <c r="EH154" s="13">
        <v>0</v>
      </c>
      <c r="EI154" s="13" t="s">
        <v>3</v>
      </c>
      <c r="EJ154" s="13">
        <v>2</v>
      </c>
      <c r="EK154" s="13">
        <v>108001</v>
      </c>
      <c r="EL154" s="13" t="s">
        <v>97</v>
      </c>
      <c r="EM154" s="13" t="s">
        <v>98</v>
      </c>
      <c r="EN154" s="13"/>
      <c r="EO154" s="13" t="s">
        <v>200</v>
      </c>
      <c r="EP154" s="13"/>
      <c r="EQ154" s="13">
        <v>132096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2.38</v>
      </c>
      <c r="EX154" s="13">
        <v>0.02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97</v>
      </c>
      <c r="FY154" s="13">
        <v>51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38073456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>GV154*GW154</f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99</v>
      </c>
      <c r="HO154" s="13" t="s">
        <v>100</v>
      </c>
      <c r="HP154" s="13" t="s">
        <v>97</v>
      </c>
      <c r="HQ154" s="13" t="s">
        <v>97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18</v>
      </c>
      <c r="B155" s="11">
        <v>1</v>
      </c>
      <c r="C155" s="11">
        <v>441</v>
      </c>
      <c r="D155" s="11"/>
      <c r="E155" s="11" t="s">
        <v>3</v>
      </c>
      <c r="F155" s="11" t="s">
        <v>101</v>
      </c>
      <c r="G155" s="11" t="s">
        <v>102</v>
      </c>
      <c r="H155" s="11" t="s">
        <v>103</v>
      </c>
      <c r="I155" s="11">
        <f>J155</f>
        <v>2</v>
      </c>
      <c r="J155" s="11">
        <v>2</v>
      </c>
      <c r="K155" s="11">
        <v>2</v>
      </c>
      <c r="L155" s="11">
        <v>0</v>
      </c>
      <c r="M155" s="11">
        <v>0</v>
      </c>
      <c r="N155" s="11">
        <f t="shared" si="57"/>
        <v>0</v>
      </c>
      <c r="O155" s="11">
        <f>ROUND(P155,2)</f>
        <v>0</v>
      </c>
      <c r="P155" s="11">
        <f>ROUND(ROUND(ROUND(SUMIF(SmtRes!AQ442:'SmtRes'!AQ460,"=1",SmtRes!CU442:'SmtRes'!CU460),2),2)*I155/100,2)</f>
        <v>0</v>
      </c>
      <c r="Q155" s="11">
        <f>ROUND(CR155*I155,2)</f>
        <v>0</v>
      </c>
      <c r="R155" s="11">
        <f>ROUND(CS155*I155,2)</f>
        <v>0</v>
      </c>
      <c r="S155" s="11">
        <f>ROUND(CT155*I155,2)</f>
        <v>0</v>
      </c>
      <c r="T155" s="11">
        <f t="shared" si="59"/>
        <v>0</v>
      </c>
      <c r="U155" s="11">
        <f>ROUND(CV155*I155,7)</f>
        <v>0</v>
      </c>
      <c r="V155" s="11">
        <f>ROUND(CW155*I155,7)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-1</v>
      </c>
      <c r="AB155" s="11">
        <f t="shared" si="63"/>
        <v>0</v>
      </c>
      <c r="AC155" s="11">
        <f>ROUND((ES155),6)</f>
        <v>0</v>
      </c>
      <c r="AD155" s="11">
        <f>ROUND((((ET155)-(EU155))+AE155),6)</f>
        <v>0</v>
      </c>
      <c r="AE155" s="11">
        <f>ROUND((EU155),6)</f>
        <v>0</v>
      </c>
      <c r="AF155" s="11">
        <f>ROUND((EV155),6)</f>
        <v>0</v>
      </c>
      <c r="AG155" s="11">
        <f t="shared" si="65"/>
        <v>0</v>
      </c>
      <c r="AH155" s="11">
        <f>(EW155)</f>
        <v>0</v>
      </c>
      <c r="AI155" s="11">
        <f>(EX155)</f>
        <v>0</v>
      </c>
      <c r="AJ155" s="11">
        <f t="shared" si="66"/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97</v>
      </c>
      <c r="AU155" s="11">
        <v>51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3</v>
      </c>
      <c r="BI155" s="11">
        <v>2</v>
      </c>
      <c r="BJ155" s="11" t="s">
        <v>3</v>
      </c>
      <c r="BK155" s="11"/>
      <c r="BL155" s="11"/>
      <c r="BM155" s="11">
        <v>108001</v>
      </c>
      <c r="BN155" s="11">
        <v>0</v>
      </c>
      <c r="BO155" s="11" t="s">
        <v>3</v>
      </c>
      <c r="BP155" s="11">
        <v>0</v>
      </c>
      <c r="BQ155" s="11">
        <v>3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97</v>
      </c>
      <c r="CA155" s="11">
        <v>51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3</v>
      </c>
      <c r="CO155" s="11">
        <v>0</v>
      </c>
      <c r="CP155" s="11">
        <f t="shared" ref="CP155:CZ155" si="92">0</f>
        <v>0</v>
      </c>
      <c r="CQ155" s="11">
        <f t="shared" si="92"/>
        <v>0</v>
      </c>
      <c r="CR155" s="11">
        <f t="shared" si="92"/>
        <v>0</v>
      </c>
      <c r="CS155" s="11">
        <f t="shared" si="92"/>
        <v>0</v>
      </c>
      <c r="CT155" s="11">
        <f t="shared" si="92"/>
        <v>0</v>
      </c>
      <c r="CU155" s="11">
        <f t="shared" si="92"/>
        <v>0</v>
      </c>
      <c r="CV155" s="11">
        <f t="shared" si="92"/>
        <v>0</v>
      </c>
      <c r="CW155" s="11">
        <f t="shared" si="92"/>
        <v>0</v>
      </c>
      <c r="CX155" s="11">
        <f t="shared" si="92"/>
        <v>0</v>
      </c>
      <c r="CY155" s="11">
        <f t="shared" si="92"/>
        <v>0</v>
      </c>
      <c r="CZ155" s="11">
        <f t="shared" si="92"/>
        <v>0</v>
      </c>
      <c r="DA155" s="11"/>
      <c r="DB155" s="11"/>
      <c r="DC155" s="11" t="s">
        <v>3</v>
      </c>
      <c r="DD155" s="11" t="s">
        <v>3</v>
      </c>
      <c r="DE155" s="11" t="s">
        <v>3</v>
      </c>
      <c r="DF155" s="11" t="s">
        <v>3</v>
      </c>
      <c r="DG155" s="11" t="s">
        <v>3</v>
      </c>
      <c r="DH155" s="11" t="s">
        <v>3</v>
      </c>
      <c r="DI155" s="11" t="s">
        <v>3</v>
      </c>
      <c r="DJ155" s="11" t="s">
        <v>3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103</v>
      </c>
      <c r="DW155" s="11" t="s">
        <v>103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82815029</v>
      </c>
      <c r="EF155" s="11">
        <v>3</v>
      </c>
      <c r="EG155" s="11" t="s">
        <v>96</v>
      </c>
      <c r="EH155" s="11">
        <v>0</v>
      </c>
      <c r="EI155" s="11" t="s">
        <v>3</v>
      </c>
      <c r="EJ155" s="11">
        <v>2</v>
      </c>
      <c r="EK155" s="11">
        <v>108001</v>
      </c>
      <c r="EL155" s="11" t="s">
        <v>97</v>
      </c>
      <c r="EM155" s="11" t="s">
        <v>98</v>
      </c>
      <c r="EN155" s="11"/>
      <c r="EO155" s="11" t="s">
        <v>3</v>
      </c>
      <c r="EP155" s="11"/>
      <c r="EQ155" s="11">
        <v>1024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97</v>
      </c>
      <c r="FY155" s="11">
        <v>51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274903907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>0</f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99</v>
      </c>
      <c r="HO155" s="11" t="s">
        <v>100</v>
      </c>
      <c r="HP155" s="11" t="s">
        <v>97</v>
      </c>
      <c r="HQ155" s="11" t="s">
        <v>97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18</v>
      </c>
      <c r="B156" s="13">
        <v>1</v>
      </c>
      <c r="C156" s="13">
        <v>460</v>
      </c>
      <c r="D156" s="13"/>
      <c r="E156" s="13" t="s">
        <v>3</v>
      </c>
      <c r="F156" s="13" t="s">
        <v>101</v>
      </c>
      <c r="G156" s="13" t="s">
        <v>102</v>
      </c>
      <c r="H156" s="13" t="s">
        <v>103</v>
      </c>
      <c r="I156" s="13">
        <f>J156</f>
        <v>2</v>
      </c>
      <c r="J156" s="13">
        <v>2</v>
      </c>
      <c r="K156" s="13">
        <v>2</v>
      </c>
      <c r="L156" s="13">
        <v>0</v>
      </c>
      <c r="M156" s="13">
        <v>0</v>
      </c>
      <c r="N156" s="13">
        <f t="shared" si="57"/>
        <v>0</v>
      </c>
      <c r="O156" s="13">
        <f>ROUND(P156,2)</f>
        <v>0</v>
      </c>
      <c r="P156" s="13">
        <f>ROUND(ROUND(ROUND(SUMIF(SmtRes!AQ442:'SmtRes'!AQ460,"=1",SmtRes!CU442:'SmtRes'!CU460),2),2)*I156/100,2)</f>
        <v>0</v>
      </c>
      <c r="Q156" s="13">
        <f>ROUND(CR156*I156,2)</f>
        <v>0</v>
      </c>
      <c r="R156" s="13">
        <f>ROUND(CS156*I156,2)</f>
        <v>0</v>
      </c>
      <c r="S156" s="13">
        <f>ROUND(CT156*I156,2)</f>
        <v>0</v>
      </c>
      <c r="T156" s="13">
        <f t="shared" si="59"/>
        <v>0</v>
      </c>
      <c r="U156" s="13">
        <f>ROUND(CV156*I156,7)</f>
        <v>0</v>
      </c>
      <c r="V156" s="13">
        <f>ROUND(CW156*I156,7)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-1</v>
      </c>
      <c r="AB156" s="13">
        <f t="shared" si="63"/>
        <v>0</v>
      </c>
      <c r="AC156" s="13">
        <f>ROUND((ES156),6)</f>
        <v>0</v>
      </c>
      <c r="AD156" s="13">
        <f>ROUND((((ET156)-(EU156))+AE156),6)</f>
        <v>0</v>
      </c>
      <c r="AE156" s="13">
        <f>ROUND((EU156),6)</f>
        <v>0</v>
      </c>
      <c r="AF156" s="13">
        <f>ROUND((EV156),6)</f>
        <v>0</v>
      </c>
      <c r="AG156" s="13">
        <f t="shared" si="65"/>
        <v>0</v>
      </c>
      <c r="AH156" s="13">
        <f>(EW156)</f>
        <v>0</v>
      </c>
      <c r="AI156" s="13">
        <f>(EX156)</f>
        <v>0</v>
      </c>
      <c r="AJ156" s="13">
        <f t="shared" si="66"/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97</v>
      </c>
      <c r="AU156" s="13">
        <v>51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3</v>
      </c>
      <c r="BI156" s="13">
        <v>2</v>
      </c>
      <c r="BJ156" s="13" t="s">
        <v>3</v>
      </c>
      <c r="BK156" s="13"/>
      <c r="BL156" s="13"/>
      <c r="BM156" s="13">
        <v>108001</v>
      </c>
      <c r="BN156" s="13">
        <v>0</v>
      </c>
      <c r="BO156" s="13" t="s">
        <v>3</v>
      </c>
      <c r="BP156" s="13">
        <v>0</v>
      </c>
      <c r="BQ156" s="13">
        <v>3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97</v>
      </c>
      <c r="CA156" s="13">
        <v>51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3</v>
      </c>
      <c r="CO156" s="13">
        <v>0</v>
      </c>
      <c r="CP156" s="13">
        <f t="shared" ref="CP156:CZ156" si="93">0</f>
        <v>0</v>
      </c>
      <c r="CQ156" s="13">
        <f t="shared" si="93"/>
        <v>0</v>
      </c>
      <c r="CR156" s="13">
        <f t="shared" si="93"/>
        <v>0</v>
      </c>
      <c r="CS156" s="13">
        <f t="shared" si="93"/>
        <v>0</v>
      </c>
      <c r="CT156" s="13">
        <f t="shared" si="93"/>
        <v>0</v>
      </c>
      <c r="CU156" s="13">
        <f t="shared" si="93"/>
        <v>0</v>
      </c>
      <c r="CV156" s="13">
        <f t="shared" si="93"/>
        <v>0</v>
      </c>
      <c r="CW156" s="13">
        <f t="shared" si="93"/>
        <v>0</v>
      </c>
      <c r="CX156" s="13">
        <f t="shared" si="93"/>
        <v>0</v>
      </c>
      <c r="CY156" s="13">
        <f t="shared" si="93"/>
        <v>0</v>
      </c>
      <c r="CZ156" s="13">
        <f t="shared" si="93"/>
        <v>0</v>
      </c>
      <c r="DA156" s="13"/>
      <c r="DB156" s="13"/>
      <c r="DC156" s="13" t="s">
        <v>3</v>
      </c>
      <c r="DD156" s="13" t="s">
        <v>3</v>
      </c>
      <c r="DE156" s="13" t="s">
        <v>3</v>
      </c>
      <c r="DF156" s="13" t="s">
        <v>3</v>
      </c>
      <c r="DG156" s="13" t="s">
        <v>3</v>
      </c>
      <c r="DH156" s="13" t="s">
        <v>3</v>
      </c>
      <c r="DI156" s="13" t="s">
        <v>3</v>
      </c>
      <c r="DJ156" s="13" t="s">
        <v>3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103</v>
      </c>
      <c r="DW156" s="13" t="s">
        <v>103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82815029</v>
      </c>
      <c r="EF156" s="13">
        <v>3</v>
      </c>
      <c r="EG156" s="13" t="s">
        <v>96</v>
      </c>
      <c r="EH156" s="13">
        <v>0</v>
      </c>
      <c r="EI156" s="13" t="s">
        <v>3</v>
      </c>
      <c r="EJ156" s="13">
        <v>2</v>
      </c>
      <c r="EK156" s="13">
        <v>108001</v>
      </c>
      <c r="EL156" s="13" t="s">
        <v>97</v>
      </c>
      <c r="EM156" s="13" t="s">
        <v>98</v>
      </c>
      <c r="EN156" s="13"/>
      <c r="EO156" s="13" t="s">
        <v>3</v>
      </c>
      <c r="EP156" s="13"/>
      <c r="EQ156" s="13">
        <v>1024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97</v>
      </c>
      <c r="FY156" s="13">
        <v>51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274903907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>0</f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99</v>
      </c>
      <c r="HO156" s="13" t="s">
        <v>100</v>
      </c>
      <c r="HP156" s="13" t="s">
        <v>97</v>
      </c>
      <c r="HQ156" s="13" t="s">
        <v>97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ht="409.5" x14ac:dyDescent="0.2">
      <c r="A157" s="11">
        <v>17</v>
      </c>
      <c r="B157" s="11">
        <v>1</v>
      </c>
      <c r="C157" s="11">
        <f>ROW(SmtRes!A462)</f>
        <v>462</v>
      </c>
      <c r="D157" s="11">
        <f>ROW(EtalonRes!A666)</f>
        <v>666</v>
      </c>
      <c r="E157" s="11" t="s">
        <v>3</v>
      </c>
      <c r="F157" s="11" t="s">
        <v>266</v>
      </c>
      <c r="G157" s="11" t="s">
        <v>267</v>
      </c>
      <c r="H157" s="11" t="s">
        <v>249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f t="shared" si="57"/>
        <v>0</v>
      </c>
      <c r="O157" s="11">
        <f>ROUND(CP157,2)</f>
        <v>0</v>
      </c>
      <c r="P157" s="11">
        <f>SUMIF(SmtRes!AQ461:'SmtRes'!AQ462,"=1",SmtRes!DF461:'SmtRes'!DF462)</f>
        <v>0</v>
      </c>
      <c r="Q157" s="11">
        <f>SUMIF(SmtRes!AQ461:'SmtRes'!AQ462,"=1",SmtRes!DG461:'SmtRes'!DG462)</f>
        <v>0</v>
      </c>
      <c r="R157" s="11">
        <f>SUMIF(SmtRes!AQ461:'SmtRes'!AQ462,"=1",SmtRes!DH461:'SmtRes'!DH462)</f>
        <v>0</v>
      </c>
      <c r="S157" s="11">
        <f>SUMIF(SmtRes!AQ461:'SmtRes'!AQ462,"=1",SmtRes!DI461:'SmtRes'!DI462)</f>
        <v>0</v>
      </c>
      <c r="T157" s="11">
        <f t="shared" si="59"/>
        <v>0</v>
      </c>
      <c r="U157" s="11">
        <f>SUMIF(SmtRes!AQ461:'SmtRes'!AQ462,"=1",SmtRes!CV461:'SmtRes'!CV462)</f>
        <v>0</v>
      </c>
      <c r="V157" s="11">
        <f>SUMIF(SmtRes!AQ461:'SmtRes'!AQ462,"=1",SmtRes!CW461:'SmtRes'!CW462)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-1</v>
      </c>
      <c r="AB157" s="11">
        <f t="shared" si="63"/>
        <v>81593.513055000003</v>
      </c>
      <c r="AC157" s="11">
        <f>ROUND((0),6)</f>
        <v>0</v>
      </c>
      <c r="AD157" s="11">
        <f>ROUND((((SUM(SmtRes!BR461:'SmtRes'!BR462))-(0))+AE157),6)</f>
        <v>3289.5818549999999</v>
      </c>
      <c r="AE157" s="11">
        <f>ROUND((0),6)</f>
        <v>0</v>
      </c>
      <c r="AF157" s="11">
        <f>ROUND((SUM(SmtRes!BT461:'SmtRes'!BT462)),6)</f>
        <v>78303.931200000006</v>
      </c>
      <c r="AG157" s="11">
        <f t="shared" si="65"/>
        <v>0</v>
      </c>
      <c r="AH157" s="11">
        <f>(SUM(SmtRes!BU461:'SmtRes'!BU462))</f>
        <v>100.98</v>
      </c>
      <c r="AI157" s="11">
        <f>(0)</f>
        <v>0</v>
      </c>
      <c r="AJ157" s="11">
        <f t="shared" si="66"/>
        <v>0</v>
      </c>
      <c r="AK157" s="11">
        <v>60439.639300000003</v>
      </c>
      <c r="AL157" s="11">
        <v>0</v>
      </c>
      <c r="AM157" s="11">
        <v>2436.7273</v>
      </c>
      <c r="AN157" s="11">
        <v>0</v>
      </c>
      <c r="AO157" s="11">
        <v>58002.911999999997</v>
      </c>
      <c r="AP157" s="11">
        <v>0</v>
      </c>
      <c r="AQ157" s="11">
        <v>74.8</v>
      </c>
      <c r="AR157" s="11">
        <v>0</v>
      </c>
      <c r="AS157" s="11">
        <v>0</v>
      </c>
      <c r="AT157" s="11">
        <v>103</v>
      </c>
      <c r="AU157" s="11">
        <v>59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1</v>
      </c>
      <c r="BJ157" s="11" t="s">
        <v>268</v>
      </c>
      <c r="BK157" s="11"/>
      <c r="BL157" s="11"/>
      <c r="BM157" s="11">
        <v>46001</v>
      </c>
      <c r="BN157" s="11">
        <v>0</v>
      </c>
      <c r="BO157" s="11" t="s">
        <v>3</v>
      </c>
      <c r="BP157" s="11">
        <v>0</v>
      </c>
      <c r="BQ157" s="11">
        <v>2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103</v>
      </c>
      <c r="CA157" s="11">
        <v>59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2" t="s">
        <v>219</v>
      </c>
      <c r="CO157" s="11">
        <v>0</v>
      </c>
      <c r="CP157" s="11">
        <f>(P157+Q157+S157+R157)</f>
        <v>0</v>
      </c>
      <c r="CQ157" s="11">
        <f>SUMIF(SmtRes!AQ461:'SmtRes'!AQ462,"=1",SmtRes!AA461:'SmtRes'!AA462)</f>
        <v>0</v>
      </c>
      <c r="CR157" s="11">
        <f>SUMIF(SmtRes!AQ461:'SmtRes'!AQ462,"=1",SmtRes!AB461:'SmtRes'!AB462)</f>
        <v>171.99</v>
      </c>
      <c r="CS157" s="11">
        <f>SUMIF(SmtRes!AQ461:'SmtRes'!AQ462,"=1",SmtRes!AC461:'SmtRes'!AC462)</f>
        <v>0</v>
      </c>
      <c r="CT157" s="11">
        <f>SUMIF(SmtRes!AQ461:'SmtRes'!AQ462,"=1",SmtRes!AD461:'SmtRes'!AD462)</f>
        <v>775.44</v>
      </c>
      <c r="CU157" s="11">
        <f>AG157</f>
        <v>0</v>
      </c>
      <c r="CV157" s="11">
        <f>SUMIF(SmtRes!AQ461:'SmtRes'!AQ462,"=1",SmtRes!BU461:'SmtRes'!BU462)</f>
        <v>100.98</v>
      </c>
      <c r="CW157" s="11">
        <f>SUMIF(SmtRes!AQ461:'SmtRes'!AQ462,"=1",SmtRes!BV461:'SmtRes'!BV462)</f>
        <v>0</v>
      </c>
      <c r="CX157" s="11">
        <f>AJ157</f>
        <v>0</v>
      </c>
      <c r="CY157" s="11">
        <f>(((S157+R157)*AT157)/100)</f>
        <v>0</v>
      </c>
      <c r="CZ157" s="11">
        <f>(((S157+R157)*AU157)/100)</f>
        <v>0</v>
      </c>
      <c r="DA157" s="11"/>
      <c r="DB157" s="11">
        <v>33</v>
      </c>
      <c r="DC157" s="11" t="s">
        <v>3</v>
      </c>
      <c r="DD157" s="11" t="s">
        <v>3</v>
      </c>
      <c r="DE157" s="11" t="s">
        <v>220</v>
      </c>
      <c r="DF157" s="11" t="s">
        <v>220</v>
      </c>
      <c r="DG157" s="11" t="s">
        <v>220</v>
      </c>
      <c r="DH157" s="11" t="s">
        <v>3</v>
      </c>
      <c r="DI157" s="11" t="s">
        <v>220</v>
      </c>
      <c r="DJ157" s="11" t="s">
        <v>220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249</v>
      </c>
      <c r="DW157" s="11" t="s">
        <v>249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82815219</v>
      </c>
      <c r="EF157" s="11">
        <v>2</v>
      </c>
      <c r="EG157" s="11" t="s">
        <v>38</v>
      </c>
      <c r="EH157" s="11">
        <v>40</v>
      </c>
      <c r="EI157" s="11" t="s">
        <v>85</v>
      </c>
      <c r="EJ157" s="11">
        <v>1</v>
      </c>
      <c r="EK157" s="11">
        <v>46001</v>
      </c>
      <c r="EL157" s="11" t="s">
        <v>86</v>
      </c>
      <c r="EM157" s="11" t="s">
        <v>87</v>
      </c>
      <c r="EN157" s="11"/>
      <c r="EO157" s="11" t="s">
        <v>221</v>
      </c>
      <c r="EP157" s="11"/>
      <c r="EQ157" s="11">
        <v>132096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74.8</v>
      </c>
      <c r="EX157" s="11">
        <v>0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103</v>
      </c>
      <c r="FY157" s="11">
        <v>59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-341104705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>GV157*GW157</f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89</v>
      </c>
      <c r="HO157" s="11" t="s">
        <v>90</v>
      </c>
      <c r="HP157" s="11" t="s">
        <v>86</v>
      </c>
      <c r="HQ157" s="11" t="s">
        <v>86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ht="409.5" x14ac:dyDescent="0.2">
      <c r="A158" s="13">
        <v>17</v>
      </c>
      <c r="B158" s="13">
        <v>1</v>
      </c>
      <c r="C158" s="13">
        <f>ROW(SmtRes!A464)</f>
        <v>464</v>
      </c>
      <c r="D158" s="13">
        <f>ROW(EtalonRes!A668)</f>
        <v>668</v>
      </c>
      <c r="E158" s="13" t="s">
        <v>3</v>
      </c>
      <c r="F158" s="13" t="s">
        <v>266</v>
      </c>
      <c r="G158" s="13" t="s">
        <v>267</v>
      </c>
      <c r="H158" s="13" t="s">
        <v>249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f t="shared" si="57"/>
        <v>0</v>
      </c>
      <c r="O158" s="13">
        <f>ROUND(CP158,2)</f>
        <v>0</v>
      </c>
      <c r="P158" s="13">
        <f>SUMIF(SmtRes!AQ463:'SmtRes'!AQ464,"=1",SmtRes!DF463:'SmtRes'!DF464)</f>
        <v>0</v>
      </c>
      <c r="Q158" s="13">
        <f>SUMIF(SmtRes!AQ463:'SmtRes'!AQ464,"=1",SmtRes!DG463:'SmtRes'!DG464)</f>
        <v>0</v>
      </c>
      <c r="R158" s="13">
        <f>SUMIF(SmtRes!AQ463:'SmtRes'!AQ464,"=1",SmtRes!DH463:'SmtRes'!DH464)</f>
        <v>0</v>
      </c>
      <c r="S158" s="13">
        <f>SUMIF(SmtRes!AQ463:'SmtRes'!AQ464,"=1",SmtRes!DI463:'SmtRes'!DI464)</f>
        <v>0</v>
      </c>
      <c r="T158" s="13">
        <f t="shared" si="59"/>
        <v>0</v>
      </c>
      <c r="U158" s="13">
        <f>SUMIF(SmtRes!AQ463:'SmtRes'!AQ464,"=1",SmtRes!CV463:'SmtRes'!CV464)</f>
        <v>0</v>
      </c>
      <c r="V158" s="13">
        <f>SUMIF(SmtRes!AQ463:'SmtRes'!AQ464,"=1",SmtRes!CW463:'SmtRes'!CW464)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-1</v>
      </c>
      <c r="AB158" s="13">
        <f t="shared" si="63"/>
        <v>81593.513055000003</v>
      </c>
      <c r="AC158" s="13">
        <f>ROUND((0),6)</f>
        <v>0</v>
      </c>
      <c r="AD158" s="13">
        <f>ROUND((((SUM(SmtRes!BR463:'SmtRes'!BR464))-(0))+AE158),6)</f>
        <v>3289.5818549999999</v>
      </c>
      <c r="AE158" s="13">
        <f>ROUND((0),6)</f>
        <v>0</v>
      </c>
      <c r="AF158" s="13">
        <f>ROUND((SUM(SmtRes!BT463:'SmtRes'!BT464)),6)</f>
        <v>78303.931200000006</v>
      </c>
      <c r="AG158" s="13">
        <f t="shared" si="65"/>
        <v>0</v>
      </c>
      <c r="AH158" s="13">
        <f>(SUM(SmtRes!BU463:'SmtRes'!BU464))</f>
        <v>100.98</v>
      </c>
      <c r="AI158" s="13">
        <f>(0)</f>
        <v>0</v>
      </c>
      <c r="AJ158" s="13">
        <f t="shared" si="66"/>
        <v>0</v>
      </c>
      <c r="AK158" s="13">
        <v>60439.639300000003</v>
      </c>
      <c r="AL158" s="13">
        <v>0</v>
      </c>
      <c r="AM158" s="13">
        <v>2436.7273</v>
      </c>
      <c r="AN158" s="13">
        <v>0</v>
      </c>
      <c r="AO158" s="13">
        <v>58002.911999999997</v>
      </c>
      <c r="AP158" s="13">
        <v>0</v>
      </c>
      <c r="AQ158" s="13">
        <v>74.8</v>
      </c>
      <c r="AR158" s="13">
        <v>0</v>
      </c>
      <c r="AS158" s="13">
        <v>0</v>
      </c>
      <c r="AT158" s="13">
        <v>103</v>
      </c>
      <c r="AU158" s="13">
        <v>59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1</v>
      </c>
      <c r="BJ158" s="13" t="s">
        <v>268</v>
      </c>
      <c r="BK158" s="13"/>
      <c r="BL158" s="13"/>
      <c r="BM158" s="13">
        <v>46001</v>
      </c>
      <c r="BN158" s="13">
        <v>0</v>
      </c>
      <c r="BO158" s="13" t="s">
        <v>3</v>
      </c>
      <c r="BP158" s="13">
        <v>0</v>
      </c>
      <c r="BQ158" s="13">
        <v>2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103</v>
      </c>
      <c r="CA158" s="13">
        <v>59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4" t="s">
        <v>219</v>
      </c>
      <c r="CO158" s="13">
        <v>0</v>
      </c>
      <c r="CP158" s="13">
        <f>(P158+Q158+S158+R158)</f>
        <v>0</v>
      </c>
      <c r="CQ158" s="13">
        <f>SUMIF(SmtRes!AQ463:'SmtRes'!AQ464,"=1",SmtRes!AA463:'SmtRes'!AA464)</f>
        <v>0</v>
      </c>
      <c r="CR158" s="13">
        <f>SUMIF(SmtRes!AQ463:'SmtRes'!AQ464,"=1",SmtRes!AB463:'SmtRes'!AB464)</f>
        <v>171.99</v>
      </c>
      <c r="CS158" s="13">
        <f>SUMIF(SmtRes!AQ463:'SmtRes'!AQ464,"=1",SmtRes!AC463:'SmtRes'!AC464)</f>
        <v>0</v>
      </c>
      <c r="CT158" s="13">
        <f>SUMIF(SmtRes!AQ463:'SmtRes'!AQ464,"=1",SmtRes!AD463:'SmtRes'!AD464)</f>
        <v>775.44</v>
      </c>
      <c r="CU158" s="13">
        <f>AG158</f>
        <v>0</v>
      </c>
      <c r="CV158" s="13">
        <f>SUMIF(SmtRes!AQ463:'SmtRes'!AQ464,"=1",SmtRes!BU463:'SmtRes'!BU464)</f>
        <v>100.98</v>
      </c>
      <c r="CW158" s="13">
        <f>SUMIF(SmtRes!AQ463:'SmtRes'!AQ464,"=1",SmtRes!BV463:'SmtRes'!BV464)</f>
        <v>0</v>
      </c>
      <c r="CX158" s="13">
        <f>AJ158</f>
        <v>0</v>
      </c>
      <c r="CY158" s="13">
        <f>(((S158+R158)*AT158)/100)</f>
        <v>0</v>
      </c>
      <c r="CZ158" s="13">
        <f>(((S158+R158)*AU158)/100)</f>
        <v>0</v>
      </c>
      <c r="DA158" s="13"/>
      <c r="DB158" s="13">
        <v>35</v>
      </c>
      <c r="DC158" s="13" t="s">
        <v>3</v>
      </c>
      <c r="DD158" s="13" t="s">
        <v>3</v>
      </c>
      <c r="DE158" s="13" t="s">
        <v>220</v>
      </c>
      <c r="DF158" s="13" t="s">
        <v>220</v>
      </c>
      <c r="DG158" s="13" t="s">
        <v>220</v>
      </c>
      <c r="DH158" s="13" t="s">
        <v>3</v>
      </c>
      <c r="DI158" s="13" t="s">
        <v>220</v>
      </c>
      <c r="DJ158" s="13" t="s">
        <v>220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249</v>
      </c>
      <c r="DW158" s="13" t="s">
        <v>249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82815219</v>
      </c>
      <c r="EF158" s="13">
        <v>2</v>
      </c>
      <c r="EG158" s="13" t="s">
        <v>38</v>
      </c>
      <c r="EH158" s="13">
        <v>40</v>
      </c>
      <c r="EI158" s="13" t="s">
        <v>85</v>
      </c>
      <c r="EJ158" s="13">
        <v>1</v>
      </c>
      <c r="EK158" s="13">
        <v>46001</v>
      </c>
      <c r="EL158" s="13" t="s">
        <v>86</v>
      </c>
      <c r="EM158" s="13" t="s">
        <v>87</v>
      </c>
      <c r="EN158" s="13"/>
      <c r="EO158" s="13" t="s">
        <v>221</v>
      </c>
      <c r="EP158" s="13"/>
      <c r="EQ158" s="13">
        <v>132096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74.8</v>
      </c>
      <c r="EX158" s="13">
        <v>0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103</v>
      </c>
      <c r="FY158" s="13">
        <v>59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-341104705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>GV158*GW158</f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89</v>
      </c>
      <c r="HO158" s="13" t="s">
        <v>90</v>
      </c>
      <c r="HP158" s="13" t="s">
        <v>86</v>
      </c>
      <c r="HQ158" s="13" t="s">
        <v>86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ht="409.5" x14ac:dyDescent="0.2">
      <c r="A159" s="11">
        <v>17</v>
      </c>
      <c r="B159" s="11">
        <v>1</v>
      </c>
      <c r="C159" s="11">
        <f>ROW(SmtRes!A475)</f>
        <v>475</v>
      </c>
      <c r="D159" s="11">
        <f>ROW(EtalonRes!A679)</f>
        <v>679</v>
      </c>
      <c r="E159" s="11" t="s">
        <v>3</v>
      </c>
      <c r="F159" s="11" t="s">
        <v>269</v>
      </c>
      <c r="G159" s="11" t="s">
        <v>270</v>
      </c>
      <c r="H159" s="11" t="s">
        <v>271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f t="shared" si="57"/>
        <v>0</v>
      </c>
      <c r="O159" s="11">
        <f>ROUND(CP159,2)</f>
        <v>0</v>
      </c>
      <c r="P159" s="11">
        <f>SUMIF(SmtRes!AQ465:'SmtRes'!AQ475,"=1",SmtRes!DF465:'SmtRes'!DF475)</f>
        <v>0</v>
      </c>
      <c r="Q159" s="11">
        <f>SUMIF(SmtRes!AQ465:'SmtRes'!AQ475,"=1",SmtRes!DG465:'SmtRes'!DG475)</f>
        <v>0</v>
      </c>
      <c r="R159" s="11">
        <f>SUMIF(SmtRes!AQ465:'SmtRes'!AQ475,"=1",SmtRes!DH465:'SmtRes'!DH475)</f>
        <v>0</v>
      </c>
      <c r="S159" s="11">
        <f>SUMIF(SmtRes!AQ465:'SmtRes'!AQ475,"=1",SmtRes!DI465:'SmtRes'!DI475)</f>
        <v>0</v>
      </c>
      <c r="T159" s="11">
        <f t="shared" si="59"/>
        <v>0</v>
      </c>
      <c r="U159" s="11">
        <f>SUMIF(SmtRes!AQ465:'SmtRes'!AQ475,"=1",SmtRes!CV465:'SmtRes'!CV475)</f>
        <v>0</v>
      </c>
      <c r="V159" s="11">
        <f>SUMIF(SmtRes!AQ465:'SmtRes'!AQ475,"=1",SmtRes!CW465:'SmtRes'!CW475)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-1</v>
      </c>
      <c r="AB159" s="11">
        <f t="shared" si="63"/>
        <v>52375.748595999998</v>
      </c>
      <c r="AC159" s="11">
        <f>ROUND((SUM(SmtRes!BQ465:'SmtRes'!BQ475)),6)</f>
        <v>901.70659599999999</v>
      </c>
      <c r="AD159" s="11">
        <f>ROUND((((SUM(SmtRes!BR465:'SmtRes'!BR475))-(SUM(SmtRes!BS465:'SmtRes'!BS475)))+AE159),6)</f>
        <v>4333.6080000000002</v>
      </c>
      <c r="AE159" s="11">
        <f>ROUND((SUM(SmtRes!BS465:'SmtRes'!BS475)),6)</f>
        <v>3441.1702500000001</v>
      </c>
      <c r="AF159" s="11">
        <f>ROUND((SUM(SmtRes!BT465:'SmtRes'!BT475)),6)</f>
        <v>47140.434000000001</v>
      </c>
      <c r="AG159" s="11">
        <f t="shared" si="65"/>
        <v>0</v>
      </c>
      <c r="AH159" s="11">
        <f>(SUM(SmtRes!BU465:'SmtRes'!BU475))</f>
        <v>59.4</v>
      </c>
      <c r="AI159" s="11">
        <f>(SUM(SmtRes!BV465:'SmtRes'!BV475))</f>
        <v>3.6179999999999999</v>
      </c>
      <c r="AJ159" s="11">
        <f t="shared" si="66"/>
        <v>0</v>
      </c>
      <c r="AK159" s="11">
        <v>41579.641596000001</v>
      </c>
      <c r="AL159" s="11">
        <v>901.70659599999999</v>
      </c>
      <c r="AM159" s="11">
        <v>3210.08</v>
      </c>
      <c r="AN159" s="11">
        <v>2549.0149999999999</v>
      </c>
      <c r="AO159" s="11">
        <v>34918.839999999997</v>
      </c>
      <c r="AP159" s="11">
        <v>0</v>
      </c>
      <c r="AQ159" s="11">
        <v>44</v>
      </c>
      <c r="AR159" s="11">
        <v>2.68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0</v>
      </c>
      <c r="BI159" s="11">
        <v>2</v>
      </c>
      <c r="BJ159" s="11" t="s">
        <v>272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2" t="s">
        <v>219</v>
      </c>
      <c r="CO159" s="11">
        <v>0</v>
      </c>
      <c r="CP159" s="11">
        <f>(P159+Q159+S159+R159)</f>
        <v>0</v>
      </c>
      <c r="CQ159" s="11">
        <f>SUMIF(SmtRes!AQ465:'SmtRes'!AQ475,"=1",SmtRes!AA465:'SmtRes'!AA475)</f>
        <v>164880.28999999998</v>
      </c>
      <c r="CR159" s="11">
        <f>SUMIF(SmtRes!AQ465:'SmtRes'!AQ475,"=1",SmtRes!AB465:'SmtRes'!AB475)</f>
        <v>2302.6</v>
      </c>
      <c r="CS159" s="11">
        <f>SUMIF(SmtRes!AQ465:'SmtRes'!AQ475,"=1",SmtRes!AC465:'SmtRes'!AC475)</f>
        <v>1902.25</v>
      </c>
      <c r="CT159" s="11">
        <f>SUMIF(SmtRes!AQ465:'SmtRes'!AQ475,"=1",SmtRes!AD465:'SmtRes'!AD475)</f>
        <v>793.61</v>
      </c>
      <c r="CU159" s="11">
        <f>AG159</f>
        <v>0</v>
      </c>
      <c r="CV159" s="11">
        <f>SUMIF(SmtRes!AQ465:'SmtRes'!AQ475,"=1",SmtRes!BU465:'SmtRes'!BU475)</f>
        <v>59.4</v>
      </c>
      <c r="CW159" s="11">
        <f>SUMIF(SmtRes!AQ465:'SmtRes'!AQ475,"=1",SmtRes!BV465:'SmtRes'!BV475)</f>
        <v>3.6179999999999999</v>
      </c>
      <c r="CX159" s="11">
        <f>AJ159</f>
        <v>0</v>
      </c>
      <c r="CY159" s="11">
        <f>(((S159+R159)*AT159)/100)</f>
        <v>0</v>
      </c>
      <c r="CZ159" s="11">
        <f>(((S159+R159)*AU159)/100)</f>
        <v>0</v>
      </c>
      <c r="DA159" s="11"/>
      <c r="DB159" s="11">
        <v>37</v>
      </c>
      <c r="DC159" s="11" t="s">
        <v>3</v>
      </c>
      <c r="DD159" s="11" t="s">
        <v>3</v>
      </c>
      <c r="DE159" s="11" t="s">
        <v>220</v>
      </c>
      <c r="DF159" s="11" t="s">
        <v>220</v>
      </c>
      <c r="DG159" s="11" t="s">
        <v>220</v>
      </c>
      <c r="DH159" s="11" t="s">
        <v>3</v>
      </c>
      <c r="DI159" s="11" t="s">
        <v>220</v>
      </c>
      <c r="DJ159" s="11" t="s">
        <v>220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1003</v>
      </c>
      <c r="DV159" s="11" t="s">
        <v>271</v>
      </c>
      <c r="DW159" s="11" t="s">
        <v>271</v>
      </c>
      <c r="DX159" s="11">
        <v>100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221</v>
      </c>
      <c r="EP159" s="11"/>
      <c r="EQ159" s="11">
        <v>132096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44</v>
      </c>
      <c r="EX159" s="11">
        <v>2.68</v>
      </c>
      <c r="EY159" s="11">
        <v>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1080816770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GV159*GW159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ht="409.5" x14ac:dyDescent="0.2">
      <c r="A160" s="13">
        <v>17</v>
      </c>
      <c r="B160" s="13">
        <v>1</v>
      </c>
      <c r="C160" s="13">
        <f>ROW(SmtRes!A486)</f>
        <v>486</v>
      </c>
      <c r="D160" s="13">
        <f>ROW(EtalonRes!A690)</f>
        <v>690</v>
      </c>
      <c r="E160" s="13" t="s">
        <v>3</v>
      </c>
      <c r="F160" s="13" t="s">
        <v>269</v>
      </c>
      <c r="G160" s="13" t="s">
        <v>270</v>
      </c>
      <c r="H160" s="13" t="s">
        <v>271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f t="shared" si="57"/>
        <v>0</v>
      </c>
      <c r="O160" s="13">
        <f>ROUND(CP160,2)</f>
        <v>0</v>
      </c>
      <c r="P160" s="13">
        <f>SUMIF(SmtRes!AQ476:'SmtRes'!AQ486,"=1",SmtRes!DF476:'SmtRes'!DF486)</f>
        <v>0</v>
      </c>
      <c r="Q160" s="13">
        <f>SUMIF(SmtRes!AQ476:'SmtRes'!AQ486,"=1",SmtRes!DG476:'SmtRes'!DG486)</f>
        <v>0</v>
      </c>
      <c r="R160" s="13">
        <f>SUMIF(SmtRes!AQ476:'SmtRes'!AQ486,"=1",SmtRes!DH476:'SmtRes'!DH486)</f>
        <v>0</v>
      </c>
      <c r="S160" s="13">
        <f>SUMIF(SmtRes!AQ476:'SmtRes'!AQ486,"=1",SmtRes!DI476:'SmtRes'!DI486)</f>
        <v>0</v>
      </c>
      <c r="T160" s="13">
        <f t="shared" si="59"/>
        <v>0</v>
      </c>
      <c r="U160" s="13">
        <f>SUMIF(SmtRes!AQ476:'SmtRes'!AQ486,"=1",SmtRes!CV476:'SmtRes'!CV486)</f>
        <v>0</v>
      </c>
      <c r="V160" s="13">
        <f>SUMIF(SmtRes!AQ476:'SmtRes'!AQ486,"=1",SmtRes!CW476:'SmtRes'!CW486)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-1</v>
      </c>
      <c r="AB160" s="13">
        <f t="shared" si="63"/>
        <v>52375.748595999998</v>
      </c>
      <c r="AC160" s="13">
        <f>ROUND((SUM(SmtRes!BQ476:'SmtRes'!BQ486)),6)</f>
        <v>901.70659599999999</v>
      </c>
      <c r="AD160" s="13">
        <f>ROUND((((SUM(SmtRes!BR476:'SmtRes'!BR486))-(SUM(SmtRes!BS476:'SmtRes'!BS486)))+AE160),6)</f>
        <v>4333.6080000000002</v>
      </c>
      <c r="AE160" s="13">
        <f>ROUND((SUM(SmtRes!BS476:'SmtRes'!BS486)),6)</f>
        <v>3441.1702500000001</v>
      </c>
      <c r="AF160" s="13">
        <f>ROUND((SUM(SmtRes!BT476:'SmtRes'!BT486)),6)</f>
        <v>47140.434000000001</v>
      </c>
      <c r="AG160" s="13">
        <f t="shared" si="65"/>
        <v>0</v>
      </c>
      <c r="AH160" s="13">
        <f>(SUM(SmtRes!BU476:'SmtRes'!BU486))</f>
        <v>59.4</v>
      </c>
      <c r="AI160" s="13">
        <f>(SUM(SmtRes!BV476:'SmtRes'!BV486))</f>
        <v>3.6179999999999999</v>
      </c>
      <c r="AJ160" s="13">
        <f t="shared" si="66"/>
        <v>0</v>
      </c>
      <c r="AK160" s="13">
        <v>41579.641596000001</v>
      </c>
      <c r="AL160" s="13">
        <v>901.70659599999999</v>
      </c>
      <c r="AM160" s="13">
        <v>3210.08</v>
      </c>
      <c r="AN160" s="13">
        <v>2549.0149999999999</v>
      </c>
      <c r="AO160" s="13">
        <v>34918.839999999997</v>
      </c>
      <c r="AP160" s="13">
        <v>0</v>
      </c>
      <c r="AQ160" s="13">
        <v>44</v>
      </c>
      <c r="AR160" s="13">
        <v>2.68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0</v>
      </c>
      <c r="BI160" s="13">
        <v>2</v>
      </c>
      <c r="BJ160" s="13" t="s">
        <v>272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4" t="s">
        <v>219</v>
      </c>
      <c r="CO160" s="13">
        <v>0</v>
      </c>
      <c r="CP160" s="13">
        <f>(P160+Q160+S160+R160)</f>
        <v>0</v>
      </c>
      <c r="CQ160" s="13">
        <f>SUMIF(SmtRes!AQ476:'SmtRes'!AQ486,"=1",SmtRes!AA476:'SmtRes'!AA486)</f>
        <v>164880.28999999998</v>
      </c>
      <c r="CR160" s="13">
        <f>SUMIF(SmtRes!AQ476:'SmtRes'!AQ486,"=1",SmtRes!AB476:'SmtRes'!AB486)</f>
        <v>2302.6</v>
      </c>
      <c r="CS160" s="13">
        <f>SUMIF(SmtRes!AQ476:'SmtRes'!AQ486,"=1",SmtRes!AC476:'SmtRes'!AC486)</f>
        <v>1902.25</v>
      </c>
      <c r="CT160" s="13">
        <f>SUMIF(SmtRes!AQ476:'SmtRes'!AQ486,"=1",SmtRes!AD476:'SmtRes'!AD486)</f>
        <v>793.61</v>
      </c>
      <c r="CU160" s="13">
        <f>AG160</f>
        <v>0</v>
      </c>
      <c r="CV160" s="13">
        <f>SUMIF(SmtRes!AQ476:'SmtRes'!AQ486,"=1",SmtRes!BU476:'SmtRes'!BU486)</f>
        <v>59.4</v>
      </c>
      <c r="CW160" s="13">
        <f>SUMIF(SmtRes!AQ476:'SmtRes'!AQ486,"=1",SmtRes!BV476:'SmtRes'!BV486)</f>
        <v>3.6179999999999999</v>
      </c>
      <c r="CX160" s="13">
        <f>AJ160</f>
        <v>0</v>
      </c>
      <c r="CY160" s="13">
        <f>(((S160+R160)*AT160)/100)</f>
        <v>0</v>
      </c>
      <c r="CZ160" s="13">
        <f>(((S160+R160)*AU160)/100)</f>
        <v>0</v>
      </c>
      <c r="DA160" s="13"/>
      <c r="DB160" s="13">
        <v>39</v>
      </c>
      <c r="DC160" s="13" t="s">
        <v>3</v>
      </c>
      <c r="DD160" s="13" t="s">
        <v>3</v>
      </c>
      <c r="DE160" s="13" t="s">
        <v>220</v>
      </c>
      <c r="DF160" s="13" t="s">
        <v>220</v>
      </c>
      <c r="DG160" s="13" t="s">
        <v>220</v>
      </c>
      <c r="DH160" s="13" t="s">
        <v>3</v>
      </c>
      <c r="DI160" s="13" t="s">
        <v>220</v>
      </c>
      <c r="DJ160" s="13" t="s">
        <v>220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1003</v>
      </c>
      <c r="DV160" s="13" t="s">
        <v>271</v>
      </c>
      <c r="DW160" s="13" t="s">
        <v>271</v>
      </c>
      <c r="DX160" s="13">
        <v>100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221</v>
      </c>
      <c r="EP160" s="13"/>
      <c r="EQ160" s="13">
        <v>132096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44</v>
      </c>
      <c r="EX160" s="13">
        <v>2.68</v>
      </c>
      <c r="EY160" s="13">
        <v>0</v>
      </c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1080816770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GV160*GW160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18</v>
      </c>
      <c r="B161" s="11">
        <v>1</v>
      </c>
      <c r="C161" s="11">
        <v>475</v>
      </c>
      <c r="D161" s="11"/>
      <c r="E161" s="11" t="s">
        <v>3</v>
      </c>
      <c r="F161" s="11" t="s">
        <v>101</v>
      </c>
      <c r="G161" s="11" t="s">
        <v>102</v>
      </c>
      <c r="H161" s="11" t="s">
        <v>103</v>
      </c>
      <c r="I161" s="11">
        <f>J161</f>
        <v>2</v>
      </c>
      <c r="J161" s="11">
        <v>2</v>
      </c>
      <c r="K161" s="11">
        <v>2</v>
      </c>
      <c r="L161" s="11">
        <v>0</v>
      </c>
      <c r="M161" s="11">
        <v>0</v>
      </c>
      <c r="N161" s="11">
        <f t="shared" si="57"/>
        <v>0</v>
      </c>
      <c r="O161" s="11">
        <f>ROUND(P161,2)</f>
        <v>0</v>
      </c>
      <c r="P161" s="11">
        <f>ROUND(ROUND(ROUND(SUMIF(SmtRes!AQ476:'SmtRes'!AQ486,"=1",SmtRes!CU476:'SmtRes'!CU486),2),2)*I161/100,2)</f>
        <v>0</v>
      </c>
      <c r="Q161" s="11">
        <f>ROUND(CR161*I161,2)</f>
        <v>0</v>
      </c>
      <c r="R161" s="11">
        <f>ROUND(CS161*I161,2)</f>
        <v>0</v>
      </c>
      <c r="S161" s="11">
        <f>ROUND(CT161*I161,2)</f>
        <v>0</v>
      </c>
      <c r="T161" s="11">
        <f t="shared" si="59"/>
        <v>0</v>
      </c>
      <c r="U161" s="11">
        <f>ROUND(CV161*I161,7)</f>
        <v>0</v>
      </c>
      <c r="V161" s="11">
        <f>ROUND(CW161*I161,7)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0</v>
      </c>
      <c r="AC161" s="11">
        <f>ROUND((ES161),6)</f>
        <v>0</v>
      </c>
      <c r="AD161" s="11">
        <f>ROUND((((ET161)-(EU161))+AE161),6)</f>
        <v>0</v>
      </c>
      <c r="AE161" s="11">
        <f>ROUND((EU161),6)</f>
        <v>0</v>
      </c>
      <c r="AF161" s="11">
        <f>ROUND((EV161),6)</f>
        <v>0</v>
      </c>
      <c r="AG161" s="11">
        <f t="shared" si="65"/>
        <v>0</v>
      </c>
      <c r="AH161" s="11">
        <f>(EW161)</f>
        <v>0</v>
      </c>
      <c r="AI161" s="11">
        <f>(EX161)</f>
        <v>0</v>
      </c>
      <c r="AJ161" s="11">
        <f t="shared" si="66"/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97</v>
      </c>
      <c r="AU161" s="11">
        <v>51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3</v>
      </c>
      <c r="BI161" s="11">
        <v>2</v>
      </c>
      <c r="BJ161" s="11" t="s">
        <v>3</v>
      </c>
      <c r="BK161" s="11"/>
      <c r="BL161" s="11"/>
      <c r="BM161" s="11">
        <v>108001</v>
      </c>
      <c r="BN161" s="11">
        <v>0</v>
      </c>
      <c r="BO161" s="11" t="s">
        <v>3</v>
      </c>
      <c r="BP161" s="11">
        <v>0</v>
      </c>
      <c r="BQ161" s="11">
        <v>3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97</v>
      </c>
      <c r="CA161" s="11">
        <v>51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Z161" si="94">0</f>
        <v>0</v>
      </c>
      <c r="CQ161" s="11">
        <f t="shared" si="94"/>
        <v>0</v>
      </c>
      <c r="CR161" s="11">
        <f t="shared" si="94"/>
        <v>0</v>
      </c>
      <c r="CS161" s="11">
        <f t="shared" si="94"/>
        <v>0</v>
      </c>
      <c r="CT161" s="11">
        <f t="shared" si="94"/>
        <v>0</v>
      </c>
      <c r="CU161" s="11">
        <f t="shared" si="94"/>
        <v>0</v>
      </c>
      <c r="CV161" s="11">
        <f t="shared" si="94"/>
        <v>0</v>
      </c>
      <c r="CW161" s="11">
        <f t="shared" si="94"/>
        <v>0</v>
      </c>
      <c r="CX161" s="11">
        <f t="shared" si="94"/>
        <v>0</v>
      </c>
      <c r="CY161" s="11">
        <f t="shared" si="94"/>
        <v>0</v>
      </c>
      <c r="CZ161" s="11">
        <f t="shared" si="94"/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103</v>
      </c>
      <c r="DW161" s="11" t="s">
        <v>103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82815029</v>
      </c>
      <c r="EF161" s="11">
        <v>3</v>
      </c>
      <c r="EG161" s="11" t="s">
        <v>96</v>
      </c>
      <c r="EH161" s="11">
        <v>0</v>
      </c>
      <c r="EI161" s="11" t="s">
        <v>3</v>
      </c>
      <c r="EJ161" s="11">
        <v>2</v>
      </c>
      <c r="EK161" s="11">
        <v>108001</v>
      </c>
      <c r="EL161" s="11" t="s">
        <v>97</v>
      </c>
      <c r="EM161" s="11" t="s">
        <v>98</v>
      </c>
      <c r="EN161" s="11"/>
      <c r="EO161" s="11" t="s">
        <v>3</v>
      </c>
      <c r="EP161" s="11"/>
      <c r="EQ161" s="11">
        <v>1024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97</v>
      </c>
      <c r="FY161" s="11">
        <v>51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274903907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>0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99</v>
      </c>
      <c r="HO161" s="11" t="s">
        <v>100</v>
      </c>
      <c r="HP161" s="11" t="s">
        <v>97</v>
      </c>
      <c r="HQ161" s="11" t="s">
        <v>97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18</v>
      </c>
      <c r="B162" s="13">
        <v>1</v>
      </c>
      <c r="C162" s="13">
        <v>486</v>
      </c>
      <c r="D162" s="13"/>
      <c r="E162" s="13" t="s">
        <v>3</v>
      </c>
      <c r="F162" s="13" t="s">
        <v>101</v>
      </c>
      <c r="G162" s="13" t="s">
        <v>102</v>
      </c>
      <c r="H162" s="13" t="s">
        <v>103</v>
      </c>
      <c r="I162" s="13">
        <f>J162</f>
        <v>2</v>
      </c>
      <c r="J162" s="13">
        <v>2</v>
      </c>
      <c r="K162" s="13">
        <v>2</v>
      </c>
      <c r="L162" s="13">
        <v>0</v>
      </c>
      <c r="M162" s="13">
        <v>0</v>
      </c>
      <c r="N162" s="13">
        <f t="shared" si="57"/>
        <v>0</v>
      </c>
      <c r="O162" s="13">
        <f>ROUND(P162,2)</f>
        <v>0</v>
      </c>
      <c r="P162" s="13">
        <f>ROUND(ROUND(ROUND(SUMIF(SmtRes!AQ476:'SmtRes'!AQ486,"=1",SmtRes!CU476:'SmtRes'!CU486),2),2)*I162/100,2)</f>
        <v>0</v>
      </c>
      <c r="Q162" s="13">
        <f>ROUND(CR162*I162,2)</f>
        <v>0</v>
      </c>
      <c r="R162" s="13">
        <f>ROUND(CS162*I162,2)</f>
        <v>0</v>
      </c>
      <c r="S162" s="13">
        <f>ROUND(CT162*I162,2)</f>
        <v>0</v>
      </c>
      <c r="T162" s="13">
        <f t="shared" si="59"/>
        <v>0</v>
      </c>
      <c r="U162" s="13">
        <f>ROUND(CV162*I162,7)</f>
        <v>0</v>
      </c>
      <c r="V162" s="13">
        <f>ROUND(CW162*I162,7)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0</v>
      </c>
      <c r="AC162" s="13">
        <f>ROUND((ES162),6)</f>
        <v>0</v>
      </c>
      <c r="AD162" s="13">
        <f>ROUND((((ET162)-(EU162))+AE162),6)</f>
        <v>0</v>
      </c>
      <c r="AE162" s="13">
        <f>ROUND((EU162),6)</f>
        <v>0</v>
      </c>
      <c r="AF162" s="13">
        <f>ROUND((EV162),6)</f>
        <v>0</v>
      </c>
      <c r="AG162" s="13">
        <f t="shared" si="65"/>
        <v>0</v>
      </c>
      <c r="AH162" s="13">
        <f>(EW162)</f>
        <v>0</v>
      </c>
      <c r="AI162" s="13">
        <f>(EX162)</f>
        <v>0</v>
      </c>
      <c r="AJ162" s="13">
        <f t="shared" si="66"/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97</v>
      </c>
      <c r="AU162" s="13">
        <v>51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3</v>
      </c>
      <c r="BI162" s="13">
        <v>2</v>
      </c>
      <c r="BJ162" s="13" t="s">
        <v>3</v>
      </c>
      <c r="BK162" s="13"/>
      <c r="BL162" s="13"/>
      <c r="BM162" s="13">
        <v>108001</v>
      </c>
      <c r="BN162" s="13">
        <v>0</v>
      </c>
      <c r="BO162" s="13" t="s">
        <v>3</v>
      </c>
      <c r="BP162" s="13">
        <v>0</v>
      </c>
      <c r="BQ162" s="13">
        <v>3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97</v>
      </c>
      <c r="CA162" s="13">
        <v>51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ref="CP162:CZ162" si="95">0</f>
        <v>0</v>
      </c>
      <c r="CQ162" s="13">
        <f t="shared" si="95"/>
        <v>0</v>
      </c>
      <c r="CR162" s="13">
        <f t="shared" si="95"/>
        <v>0</v>
      </c>
      <c r="CS162" s="13">
        <f t="shared" si="95"/>
        <v>0</v>
      </c>
      <c r="CT162" s="13">
        <f t="shared" si="95"/>
        <v>0</v>
      </c>
      <c r="CU162" s="13">
        <f t="shared" si="95"/>
        <v>0</v>
      </c>
      <c r="CV162" s="13">
        <f t="shared" si="95"/>
        <v>0</v>
      </c>
      <c r="CW162" s="13">
        <f t="shared" si="95"/>
        <v>0</v>
      </c>
      <c r="CX162" s="13">
        <f t="shared" si="95"/>
        <v>0</v>
      </c>
      <c r="CY162" s="13">
        <f t="shared" si="95"/>
        <v>0</v>
      </c>
      <c r="CZ162" s="13">
        <f t="shared" si="95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103</v>
      </c>
      <c r="DW162" s="13" t="s">
        <v>103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82815029</v>
      </c>
      <c r="EF162" s="13">
        <v>3</v>
      </c>
      <c r="EG162" s="13" t="s">
        <v>96</v>
      </c>
      <c r="EH162" s="13">
        <v>0</v>
      </c>
      <c r="EI162" s="13" t="s">
        <v>3</v>
      </c>
      <c r="EJ162" s="13">
        <v>2</v>
      </c>
      <c r="EK162" s="13">
        <v>108001</v>
      </c>
      <c r="EL162" s="13" t="s">
        <v>97</v>
      </c>
      <c r="EM162" s="13" t="s">
        <v>98</v>
      </c>
      <c r="EN162" s="13"/>
      <c r="EO162" s="13" t="s">
        <v>3</v>
      </c>
      <c r="EP162" s="13"/>
      <c r="EQ162" s="13">
        <v>1024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0</v>
      </c>
      <c r="EX162" s="13">
        <v>0</v>
      </c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97</v>
      </c>
      <c r="FY162" s="13">
        <v>51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274903907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>0</f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99</v>
      </c>
      <c r="HO162" s="13" t="s">
        <v>100</v>
      </c>
      <c r="HP162" s="13" t="s">
        <v>97</v>
      </c>
      <c r="HQ162" s="13" t="s">
        <v>97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ROW(SmtRes!A495)</f>
        <v>495</v>
      </c>
      <c r="D163" s="11">
        <f>ROW(EtalonRes!A699)</f>
        <v>699</v>
      </c>
      <c r="E163" s="11" t="s">
        <v>3</v>
      </c>
      <c r="F163" s="11" t="s">
        <v>273</v>
      </c>
      <c r="G163" s="11" t="s">
        <v>274</v>
      </c>
      <c r="H163" s="11" t="s">
        <v>271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>ROUND(CP163,2)</f>
        <v>0</v>
      </c>
      <c r="P163" s="11">
        <f>SUMIF(SmtRes!AQ487:'SmtRes'!AQ495,"=1",SmtRes!DF487:'SmtRes'!DF495)</f>
        <v>0</v>
      </c>
      <c r="Q163" s="11">
        <f>SUMIF(SmtRes!AQ487:'SmtRes'!AQ495,"=1",SmtRes!DG487:'SmtRes'!DG495)</f>
        <v>0</v>
      </c>
      <c r="R163" s="11">
        <f>SUMIF(SmtRes!AQ487:'SmtRes'!AQ495,"=1",SmtRes!DH487:'SmtRes'!DH495)</f>
        <v>0</v>
      </c>
      <c r="S163" s="11">
        <f>SUMIF(SmtRes!AQ487:'SmtRes'!AQ495,"=1",SmtRes!DI487:'SmtRes'!DI495)</f>
        <v>0</v>
      </c>
      <c r="T163" s="11">
        <f t="shared" si="59"/>
        <v>0</v>
      </c>
      <c r="U163" s="11">
        <f>SUMIF(SmtRes!AQ487:'SmtRes'!AQ495,"=1",SmtRes!CV487:'SmtRes'!CV495)</f>
        <v>0</v>
      </c>
      <c r="V163" s="11">
        <f>SUMIF(SmtRes!AQ487:'SmtRes'!AQ495,"=1",SmtRes!CW487:'SmtRes'!CW495)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34930.963630999999</v>
      </c>
      <c r="AC163" s="11">
        <f>ROUND((SUM(SmtRes!BQ487:'SmtRes'!BQ495)),6)</f>
        <v>245.85251600000001</v>
      </c>
      <c r="AD163" s="11">
        <f>ROUND((((SUM(SmtRes!BR487:'SmtRes'!BR495))-(SUM(SmtRes!BS487:'SmtRes'!BS495)))+AE163),6)</f>
        <v>1172.548035</v>
      </c>
      <c r="AE163" s="11">
        <f>ROUND((SUM(SmtRes!BS487:'SmtRes'!BS495)),6)</f>
        <v>898.81312500000001</v>
      </c>
      <c r="AF163" s="11">
        <f>ROUND((SUM(SmtRes!BT487:'SmtRes'!BT495)),6)</f>
        <v>33512.56308</v>
      </c>
      <c r="AG163" s="11">
        <f t="shared" si="65"/>
        <v>0</v>
      </c>
      <c r="AH163" s="11">
        <f>(SUM(SmtRes!BU487:'SmtRes'!BU495))</f>
        <v>42.228000000000002</v>
      </c>
      <c r="AI163" s="11">
        <f>(SUM(SmtRes!BV487:'SmtRes'!BV495))</f>
        <v>0.94499999999999995</v>
      </c>
      <c r="AJ163" s="11">
        <f t="shared" si="66"/>
        <v>0</v>
      </c>
      <c r="AK163" s="11">
        <v>26604.314915999999</v>
      </c>
      <c r="AL163" s="11">
        <v>245.85251600000001</v>
      </c>
      <c r="AM163" s="11">
        <v>868.55409999999995</v>
      </c>
      <c r="AN163" s="11">
        <v>665.78750000000002</v>
      </c>
      <c r="AO163" s="11">
        <v>24824.120800000001</v>
      </c>
      <c r="AP163" s="11">
        <v>0</v>
      </c>
      <c r="AQ163" s="11">
        <v>31.28</v>
      </c>
      <c r="AR163" s="11">
        <v>0.7</v>
      </c>
      <c r="AS163" s="11">
        <v>0</v>
      </c>
      <c r="AT163" s="11">
        <v>97</v>
      </c>
      <c r="AU163" s="11">
        <v>51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2</v>
      </c>
      <c r="BJ163" s="11" t="s">
        <v>275</v>
      </c>
      <c r="BK163" s="11"/>
      <c r="BL163" s="11"/>
      <c r="BM163" s="11">
        <v>108001</v>
      </c>
      <c r="BN163" s="11">
        <v>0</v>
      </c>
      <c r="BO163" s="11" t="s">
        <v>3</v>
      </c>
      <c r="BP163" s="11">
        <v>0</v>
      </c>
      <c r="BQ163" s="11">
        <v>3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97</v>
      </c>
      <c r="CA163" s="11">
        <v>51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219</v>
      </c>
      <c r="CO163" s="11">
        <v>0</v>
      </c>
      <c r="CP163" s="11">
        <f>(P163+Q163+S163+R163)</f>
        <v>0</v>
      </c>
      <c r="CQ163" s="11">
        <f>SUMIF(SmtRes!AQ487:'SmtRes'!AQ495,"=1",SmtRes!AA487:'SmtRes'!AA495)</f>
        <v>372.02</v>
      </c>
      <c r="CR163" s="11">
        <f>SUMIF(SmtRes!AQ487:'SmtRes'!AQ495,"=1",SmtRes!AB487:'SmtRes'!AB495)</f>
        <v>2302.6</v>
      </c>
      <c r="CS163" s="11">
        <f>SUMIF(SmtRes!AQ487:'SmtRes'!AQ495,"=1",SmtRes!AC487:'SmtRes'!AC495)</f>
        <v>1902.25</v>
      </c>
      <c r="CT163" s="11">
        <f>SUMIF(SmtRes!AQ487:'SmtRes'!AQ495,"=1",SmtRes!AD487:'SmtRes'!AD495)</f>
        <v>793.61</v>
      </c>
      <c r="CU163" s="11">
        <f>AG163</f>
        <v>0</v>
      </c>
      <c r="CV163" s="11">
        <f>SUMIF(SmtRes!AQ487:'SmtRes'!AQ495,"=1",SmtRes!BU487:'SmtRes'!BU495)</f>
        <v>42.228000000000002</v>
      </c>
      <c r="CW163" s="11">
        <f>SUMIF(SmtRes!AQ487:'SmtRes'!AQ495,"=1",SmtRes!BV487:'SmtRes'!BV495)</f>
        <v>0.94499999999999995</v>
      </c>
      <c r="CX163" s="11">
        <f>AJ163</f>
        <v>0</v>
      </c>
      <c r="CY163" s="11">
        <f>(((S163+R163)*AT163)/100)</f>
        <v>0</v>
      </c>
      <c r="CZ163" s="11">
        <f>(((S163+R163)*AU163)/100)</f>
        <v>0</v>
      </c>
      <c r="DA163" s="11"/>
      <c r="DB163" s="11">
        <v>41</v>
      </c>
      <c r="DC163" s="11" t="s">
        <v>3</v>
      </c>
      <c r="DD163" s="11" t="s">
        <v>3</v>
      </c>
      <c r="DE163" s="11" t="s">
        <v>220</v>
      </c>
      <c r="DF163" s="11" t="s">
        <v>220</v>
      </c>
      <c r="DG163" s="11" t="s">
        <v>220</v>
      </c>
      <c r="DH163" s="11" t="s">
        <v>3</v>
      </c>
      <c r="DI163" s="11" t="s">
        <v>220</v>
      </c>
      <c r="DJ163" s="11" t="s">
        <v>220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1003</v>
      </c>
      <c r="DV163" s="11" t="s">
        <v>271</v>
      </c>
      <c r="DW163" s="11" t="s">
        <v>271</v>
      </c>
      <c r="DX163" s="11">
        <v>100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82815029</v>
      </c>
      <c r="EF163" s="11">
        <v>3</v>
      </c>
      <c r="EG163" s="11" t="s">
        <v>96</v>
      </c>
      <c r="EH163" s="11">
        <v>0</v>
      </c>
      <c r="EI163" s="11" t="s">
        <v>3</v>
      </c>
      <c r="EJ163" s="11">
        <v>2</v>
      </c>
      <c r="EK163" s="11">
        <v>108001</v>
      </c>
      <c r="EL163" s="11" t="s">
        <v>97</v>
      </c>
      <c r="EM163" s="11" t="s">
        <v>98</v>
      </c>
      <c r="EN163" s="11"/>
      <c r="EO163" s="11" t="s">
        <v>221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31.28</v>
      </c>
      <c r="EX163" s="11">
        <v>0.7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97</v>
      </c>
      <c r="FY163" s="11">
        <v>51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-1894754197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>GV163*GW163</f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99</v>
      </c>
      <c r="HO163" s="11" t="s">
        <v>100</v>
      </c>
      <c r="HP163" s="11" t="s">
        <v>97</v>
      </c>
      <c r="HQ163" s="11" t="s">
        <v>97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ROW(SmtRes!A504)</f>
        <v>504</v>
      </c>
      <c r="D164" s="13">
        <f>ROW(EtalonRes!A708)</f>
        <v>708</v>
      </c>
      <c r="E164" s="13" t="s">
        <v>3</v>
      </c>
      <c r="F164" s="13" t="s">
        <v>273</v>
      </c>
      <c r="G164" s="13" t="s">
        <v>274</v>
      </c>
      <c r="H164" s="13" t="s">
        <v>271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>ROUND(CP164,2)</f>
        <v>0</v>
      </c>
      <c r="P164" s="13">
        <f>SUMIF(SmtRes!AQ496:'SmtRes'!AQ504,"=1",SmtRes!DF496:'SmtRes'!DF504)</f>
        <v>0</v>
      </c>
      <c r="Q164" s="13">
        <f>SUMIF(SmtRes!AQ496:'SmtRes'!AQ504,"=1",SmtRes!DG496:'SmtRes'!DG504)</f>
        <v>0</v>
      </c>
      <c r="R164" s="13">
        <f>SUMIF(SmtRes!AQ496:'SmtRes'!AQ504,"=1",SmtRes!DH496:'SmtRes'!DH504)</f>
        <v>0</v>
      </c>
      <c r="S164" s="13">
        <f>SUMIF(SmtRes!AQ496:'SmtRes'!AQ504,"=1",SmtRes!DI496:'SmtRes'!DI504)</f>
        <v>0</v>
      </c>
      <c r="T164" s="13">
        <f t="shared" si="59"/>
        <v>0</v>
      </c>
      <c r="U164" s="13">
        <f>SUMIF(SmtRes!AQ496:'SmtRes'!AQ504,"=1",SmtRes!CV496:'SmtRes'!CV504)</f>
        <v>0</v>
      </c>
      <c r="V164" s="13">
        <f>SUMIF(SmtRes!AQ496:'SmtRes'!AQ504,"=1",SmtRes!CW496:'SmtRes'!CW504)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34930.963630999999</v>
      </c>
      <c r="AC164" s="13">
        <f>ROUND((SUM(SmtRes!BQ496:'SmtRes'!BQ504)),6)</f>
        <v>245.85251600000001</v>
      </c>
      <c r="AD164" s="13">
        <f>ROUND((((SUM(SmtRes!BR496:'SmtRes'!BR504))-(SUM(SmtRes!BS496:'SmtRes'!BS504)))+AE164),6)</f>
        <v>1172.548035</v>
      </c>
      <c r="AE164" s="13">
        <f>ROUND((SUM(SmtRes!BS496:'SmtRes'!BS504)),6)</f>
        <v>898.81312500000001</v>
      </c>
      <c r="AF164" s="13">
        <f>ROUND((SUM(SmtRes!BT496:'SmtRes'!BT504)),6)</f>
        <v>33512.56308</v>
      </c>
      <c r="AG164" s="13">
        <f t="shared" si="65"/>
        <v>0</v>
      </c>
      <c r="AH164" s="13">
        <f>(SUM(SmtRes!BU496:'SmtRes'!BU504))</f>
        <v>42.228000000000002</v>
      </c>
      <c r="AI164" s="13">
        <f>(SUM(SmtRes!BV496:'SmtRes'!BV504))</f>
        <v>0.94499999999999995</v>
      </c>
      <c r="AJ164" s="13">
        <f t="shared" si="66"/>
        <v>0</v>
      </c>
      <c r="AK164" s="13">
        <v>26604.314915999999</v>
      </c>
      <c r="AL164" s="13">
        <v>245.85251600000001</v>
      </c>
      <c r="AM164" s="13">
        <v>868.55409999999995</v>
      </c>
      <c r="AN164" s="13">
        <v>665.78750000000002</v>
      </c>
      <c r="AO164" s="13">
        <v>24824.120800000001</v>
      </c>
      <c r="AP164" s="13">
        <v>0</v>
      </c>
      <c r="AQ164" s="13">
        <v>31.28</v>
      </c>
      <c r="AR164" s="13">
        <v>0.7</v>
      </c>
      <c r="AS164" s="13">
        <v>0</v>
      </c>
      <c r="AT164" s="13">
        <v>97</v>
      </c>
      <c r="AU164" s="13">
        <v>51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2</v>
      </c>
      <c r="BJ164" s="13" t="s">
        <v>275</v>
      </c>
      <c r="BK164" s="13"/>
      <c r="BL164" s="13"/>
      <c r="BM164" s="13">
        <v>108001</v>
      </c>
      <c r="BN164" s="13">
        <v>0</v>
      </c>
      <c r="BO164" s="13" t="s">
        <v>3</v>
      </c>
      <c r="BP164" s="13">
        <v>0</v>
      </c>
      <c r="BQ164" s="13">
        <v>3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97</v>
      </c>
      <c r="CA164" s="13">
        <v>51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219</v>
      </c>
      <c r="CO164" s="13">
        <v>0</v>
      </c>
      <c r="CP164" s="13">
        <f>(P164+Q164+S164+R164)</f>
        <v>0</v>
      </c>
      <c r="CQ164" s="13">
        <f>SUMIF(SmtRes!AQ496:'SmtRes'!AQ504,"=1",SmtRes!AA496:'SmtRes'!AA504)</f>
        <v>372.02</v>
      </c>
      <c r="CR164" s="13">
        <f>SUMIF(SmtRes!AQ496:'SmtRes'!AQ504,"=1",SmtRes!AB496:'SmtRes'!AB504)</f>
        <v>2302.6</v>
      </c>
      <c r="CS164" s="13">
        <f>SUMIF(SmtRes!AQ496:'SmtRes'!AQ504,"=1",SmtRes!AC496:'SmtRes'!AC504)</f>
        <v>1902.25</v>
      </c>
      <c r="CT164" s="13">
        <f>SUMIF(SmtRes!AQ496:'SmtRes'!AQ504,"=1",SmtRes!AD496:'SmtRes'!AD504)</f>
        <v>793.61</v>
      </c>
      <c r="CU164" s="13">
        <f>AG164</f>
        <v>0</v>
      </c>
      <c r="CV164" s="13">
        <f>SUMIF(SmtRes!AQ496:'SmtRes'!AQ504,"=1",SmtRes!BU496:'SmtRes'!BU504)</f>
        <v>42.228000000000002</v>
      </c>
      <c r="CW164" s="13">
        <f>SUMIF(SmtRes!AQ496:'SmtRes'!AQ504,"=1",SmtRes!BV496:'SmtRes'!BV504)</f>
        <v>0.94499999999999995</v>
      </c>
      <c r="CX164" s="13">
        <f>AJ164</f>
        <v>0</v>
      </c>
      <c r="CY164" s="13">
        <f>(((S164+R164)*AT164)/100)</f>
        <v>0</v>
      </c>
      <c r="CZ164" s="13">
        <f>(((S164+R164)*AU164)/100)</f>
        <v>0</v>
      </c>
      <c r="DA164" s="13"/>
      <c r="DB164" s="13">
        <v>43</v>
      </c>
      <c r="DC164" s="13" t="s">
        <v>3</v>
      </c>
      <c r="DD164" s="13" t="s">
        <v>3</v>
      </c>
      <c r="DE164" s="13" t="s">
        <v>220</v>
      </c>
      <c r="DF164" s="13" t="s">
        <v>220</v>
      </c>
      <c r="DG164" s="13" t="s">
        <v>220</v>
      </c>
      <c r="DH164" s="13" t="s">
        <v>3</v>
      </c>
      <c r="DI164" s="13" t="s">
        <v>220</v>
      </c>
      <c r="DJ164" s="13" t="s">
        <v>220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1003</v>
      </c>
      <c r="DV164" s="13" t="s">
        <v>271</v>
      </c>
      <c r="DW164" s="13" t="s">
        <v>271</v>
      </c>
      <c r="DX164" s="13">
        <v>100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82815029</v>
      </c>
      <c r="EF164" s="13">
        <v>3</v>
      </c>
      <c r="EG164" s="13" t="s">
        <v>96</v>
      </c>
      <c r="EH164" s="13">
        <v>0</v>
      </c>
      <c r="EI164" s="13" t="s">
        <v>3</v>
      </c>
      <c r="EJ164" s="13">
        <v>2</v>
      </c>
      <c r="EK164" s="13">
        <v>108001</v>
      </c>
      <c r="EL164" s="13" t="s">
        <v>97</v>
      </c>
      <c r="EM164" s="13" t="s">
        <v>98</v>
      </c>
      <c r="EN164" s="13"/>
      <c r="EO164" s="13" t="s">
        <v>221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31.28</v>
      </c>
      <c r="EX164" s="13">
        <v>0.7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97</v>
      </c>
      <c r="FY164" s="13">
        <v>51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-1894754197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>GV164*GW164</f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99</v>
      </c>
      <c r="HO164" s="13" t="s">
        <v>100</v>
      </c>
      <c r="HP164" s="13" t="s">
        <v>97</v>
      </c>
      <c r="HQ164" s="13" t="s">
        <v>97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18</v>
      </c>
      <c r="B165" s="11">
        <v>1</v>
      </c>
      <c r="C165" s="11">
        <v>495</v>
      </c>
      <c r="D165" s="11"/>
      <c r="E165" s="11" t="s">
        <v>3</v>
      </c>
      <c r="F165" s="11" t="s">
        <v>101</v>
      </c>
      <c r="G165" s="11" t="s">
        <v>102</v>
      </c>
      <c r="H165" s="11" t="s">
        <v>103</v>
      </c>
      <c r="I165" s="11">
        <f>J165</f>
        <v>2</v>
      </c>
      <c r="J165" s="11">
        <v>2</v>
      </c>
      <c r="K165" s="11">
        <v>2</v>
      </c>
      <c r="L165" s="11">
        <v>0</v>
      </c>
      <c r="M165" s="11">
        <v>0</v>
      </c>
      <c r="N165" s="11">
        <f t="shared" si="57"/>
        <v>0</v>
      </c>
      <c r="O165" s="11">
        <f>ROUND(P165,2)</f>
        <v>0</v>
      </c>
      <c r="P165" s="11">
        <f>ROUND(ROUND(ROUND(SUMIF(SmtRes!AQ496:'SmtRes'!AQ504,"=1",SmtRes!CU496:'SmtRes'!CU504),2),2)*I165/100,2)</f>
        <v>0</v>
      </c>
      <c r="Q165" s="11">
        <f>ROUND(CR165*I165,2)</f>
        <v>0</v>
      </c>
      <c r="R165" s="11">
        <f>ROUND(CS165*I165,2)</f>
        <v>0</v>
      </c>
      <c r="S165" s="11">
        <f>ROUND(CT165*I165,2)</f>
        <v>0</v>
      </c>
      <c r="T165" s="11">
        <f t="shared" si="59"/>
        <v>0</v>
      </c>
      <c r="U165" s="11">
        <f>ROUND(CV165*I165,7)</f>
        <v>0</v>
      </c>
      <c r="V165" s="11">
        <f>ROUND(CW165*I165,7)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0</v>
      </c>
      <c r="AC165" s="11">
        <f>ROUND((ES165),6)</f>
        <v>0</v>
      </c>
      <c r="AD165" s="11">
        <f>ROUND((((ET165)-(EU165))+AE165),6)</f>
        <v>0</v>
      </c>
      <c r="AE165" s="11">
        <f>ROUND((EU165),6)</f>
        <v>0</v>
      </c>
      <c r="AF165" s="11">
        <f>ROUND((EV165),6)</f>
        <v>0</v>
      </c>
      <c r="AG165" s="11">
        <f t="shared" si="65"/>
        <v>0</v>
      </c>
      <c r="AH165" s="11">
        <f>(EW165)</f>
        <v>0</v>
      </c>
      <c r="AI165" s="11">
        <f>(EX165)</f>
        <v>0</v>
      </c>
      <c r="AJ165" s="11">
        <f t="shared" si="66"/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3</v>
      </c>
      <c r="BI165" s="11">
        <v>2</v>
      </c>
      <c r="BJ165" s="11" t="s">
        <v>3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ref="CP165:CZ165" si="96">0</f>
        <v>0</v>
      </c>
      <c r="CQ165" s="11">
        <f t="shared" si="96"/>
        <v>0</v>
      </c>
      <c r="CR165" s="11">
        <f t="shared" si="96"/>
        <v>0</v>
      </c>
      <c r="CS165" s="11">
        <f t="shared" si="96"/>
        <v>0</v>
      </c>
      <c r="CT165" s="11">
        <f t="shared" si="96"/>
        <v>0</v>
      </c>
      <c r="CU165" s="11">
        <f t="shared" si="96"/>
        <v>0</v>
      </c>
      <c r="CV165" s="11">
        <f t="shared" si="96"/>
        <v>0</v>
      </c>
      <c r="CW165" s="11">
        <f t="shared" si="96"/>
        <v>0</v>
      </c>
      <c r="CX165" s="11">
        <f t="shared" si="96"/>
        <v>0</v>
      </c>
      <c r="CY165" s="11">
        <f t="shared" si="96"/>
        <v>0</v>
      </c>
      <c r="CZ165" s="11">
        <f t="shared" si="96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103</v>
      </c>
      <c r="DW165" s="11" t="s">
        <v>103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1024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274903907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>0</f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18</v>
      </c>
      <c r="B166" s="13">
        <v>1</v>
      </c>
      <c r="C166" s="13">
        <v>504</v>
      </c>
      <c r="D166" s="13"/>
      <c r="E166" s="13" t="s">
        <v>3</v>
      </c>
      <c r="F166" s="13" t="s">
        <v>101</v>
      </c>
      <c r="G166" s="13" t="s">
        <v>102</v>
      </c>
      <c r="H166" s="13" t="s">
        <v>103</v>
      </c>
      <c r="I166" s="13">
        <f>J166</f>
        <v>2</v>
      </c>
      <c r="J166" s="13">
        <v>2</v>
      </c>
      <c r="K166" s="13">
        <v>2</v>
      </c>
      <c r="L166" s="13">
        <v>0</v>
      </c>
      <c r="M166" s="13">
        <v>0</v>
      </c>
      <c r="N166" s="13">
        <f t="shared" si="57"/>
        <v>0</v>
      </c>
      <c r="O166" s="13">
        <f>ROUND(P166,2)</f>
        <v>0</v>
      </c>
      <c r="P166" s="13">
        <f>ROUND(ROUND(ROUND(SUMIF(SmtRes!AQ496:'SmtRes'!AQ504,"=1",SmtRes!CU496:'SmtRes'!CU504),2),2)*I166/100,2)</f>
        <v>0</v>
      </c>
      <c r="Q166" s="13">
        <f>ROUND(CR166*I166,2)</f>
        <v>0</v>
      </c>
      <c r="R166" s="13">
        <f>ROUND(CS166*I166,2)</f>
        <v>0</v>
      </c>
      <c r="S166" s="13">
        <f>ROUND(CT166*I166,2)</f>
        <v>0</v>
      </c>
      <c r="T166" s="13">
        <f t="shared" si="59"/>
        <v>0</v>
      </c>
      <c r="U166" s="13">
        <f>ROUND(CV166*I166,7)</f>
        <v>0</v>
      </c>
      <c r="V166" s="13">
        <f>ROUND(CW166*I166,7)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0</v>
      </c>
      <c r="AC166" s="13">
        <f>ROUND((ES166),6)</f>
        <v>0</v>
      </c>
      <c r="AD166" s="13">
        <f>ROUND((((ET166)-(EU166))+AE166),6)</f>
        <v>0</v>
      </c>
      <c r="AE166" s="13">
        <f>ROUND((EU166),6)</f>
        <v>0</v>
      </c>
      <c r="AF166" s="13">
        <f>ROUND((EV166),6)</f>
        <v>0</v>
      </c>
      <c r="AG166" s="13">
        <f t="shared" si="65"/>
        <v>0</v>
      </c>
      <c r="AH166" s="13">
        <f>(EW166)</f>
        <v>0</v>
      </c>
      <c r="AI166" s="13">
        <f>(EX166)</f>
        <v>0</v>
      </c>
      <c r="AJ166" s="13">
        <f t="shared" si="66"/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3</v>
      </c>
      <c r="BI166" s="13">
        <v>2</v>
      </c>
      <c r="BJ166" s="13" t="s">
        <v>3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ref="CP166:CZ166" si="97">0</f>
        <v>0</v>
      </c>
      <c r="CQ166" s="13">
        <f t="shared" si="97"/>
        <v>0</v>
      </c>
      <c r="CR166" s="13">
        <f t="shared" si="97"/>
        <v>0</v>
      </c>
      <c r="CS166" s="13">
        <f t="shared" si="97"/>
        <v>0</v>
      </c>
      <c r="CT166" s="13">
        <f t="shared" si="97"/>
        <v>0</v>
      </c>
      <c r="CU166" s="13">
        <f t="shared" si="97"/>
        <v>0</v>
      </c>
      <c r="CV166" s="13">
        <f t="shared" si="97"/>
        <v>0</v>
      </c>
      <c r="CW166" s="13">
        <f t="shared" si="97"/>
        <v>0</v>
      </c>
      <c r="CX166" s="13">
        <f t="shared" si="97"/>
        <v>0</v>
      </c>
      <c r="CY166" s="13">
        <f t="shared" si="97"/>
        <v>0</v>
      </c>
      <c r="CZ166" s="13">
        <f t="shared" si="97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103</v>
      </c>
      <c r="DW166" s="13" t="s">
        <v>103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1024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274903907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>0</f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ht="409.5" x14ac:dyDescent="0.2">
      <c r="A167" s="11">
        <v>17</v>
      </c>
      <c r="B167" s="11">
        <v>1</v>
      </c>
      <c r="C167" s="11">
        <f>ROW(SmtRes!A514)</f>
        <v>514</v>
      </c>
      <c r="D167" s="11">
        <f>ROW(EtalonRes!A718)</f>
        <v>718</v>
      </c>
      <c r="E167" s="11" t="s">
        <v>3</v>
      </c>
      <c r="F167" s="11" t="s">
        <v>276</v>
      </c>
      <c r="G167" s="11" t="s">
        <v>277</v>
      </c>
      <c r="H167" s="11" t="s">
        <v>271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f t="shared" si="57"/>
        <v>0</v>
      </c>
      <c r="O167" s="11">
        <f>ROUND(CP167,2)</f>
        <v>0</v>
      </c>
      <c r="P167" s="11">
        <f>SUMIF(SmtRes!AQ505:'SmtRes'!AQ514,"=1",SmtRes!DF505:'SmtRes'!DF514)</f>
        <v>0</v>
      </c>
      <c r="Q167" s="11">
        <f>SUMIF(SmtRes!AQ505:'SmtRes'!AQ514,"=1",SmtRes!DG505:'SmtRes'!DG514)</f>
        <v>0</v>
      </c>
      <c r="R167" s="11">
        <f>SUMIF(SmtRes!AQ505:'SmtRes'!AQ514,"=1",SmtRes!DH505:'SmtRes'!DH514)</f>
        <v>0</v>
      </c>
      <c r="S167" s="11">
        <f>SUMIF(SmtRes!AQ505:'SmtRes'!AQ514,"=1",SmtRes!DI505:'SmtRes'!DI514)</f>
        <v>0</v>
      </c>
      <c r="T167" s="11">
        <f t="shared" si="59"/>
        <v>0</v>
      </c>
      <c r="U167" s="11">
        <f>SUMIF(SmtRes!AQ505:'SmtRes'!AQ514,"=1",SmtRes!CV505:'SmtRes'!CV514)</f>
        <v>0</v>
      </c>
      <c r="V167" s="11">
        <f>SUMIF(SmtRes!AQ505:'SmtRes'!AQ514,"=1",SmtRes!CW505:'SmtRes'!CW514)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36462.145058000002</v>
      </c>
      <c r="AC167" s="11">
        <f>ROUND((SUM(SmtRes!BQ505:'SmtRes'!BQ514)),6)</f>
        <v>1798.3905380000001</v>
      </c>
      <c r="AD167" s="11">
        <f>ROUND((((SUM(SmtRes!BR505:'SmtRes'!BR514))-(SUM(SmtRes!BS505:'SmtRes'!BS514)))+AE167),6)</f>
        <v>979.77167999999995</v>
      </c>
      <c r="AE167" s="11">
        <f>ROUND((SUM(SmtRes!BS505:'SmtRes'!BS514)),6)</f>
        <v>821.77200000000005</v>
      </c>
      <c r="AF167" s="11">
        <f>ROUND((SUM(SmtRes!BT505:'SmtRes'!BT514)),6)</f>
        <v>33683.982839999997</v>
      </c>
      <c r="AG167" s="11">
        <f t="shared" si="65"/>
        <v>0</v>
      </c>
      <c r="AH167" s="11">
        <f>(SUM(SmtRes!BU505:'SmtRes'!BU514))</f>
        <v>42.444000000000003</v>
      </c>
      <c r="AI167" s="11">
        <f>(SUM(SmtRes!BV505:'SmtRes'!BV514))</f>
        <v>0.86399999999999999</v>
      </c>
      <c r="AJ167" s="11">
        <f t="shared" si="66"/>
        <v>0</v>
      </c>
      <c r="AK167" s="11">
        <v>28083.9657381</v>
      </c>
      <c r="AL167" s="11">
        <v>1798.3905381</v>
      </c>
      <c r="AM167" s="11">
        <v>725.7568</v>
      </c>
      <c r="AN167" s="11">
        <v>608.72</v>
      </c>
      <c r="AO167" s="11">
        <v>24951.098399999999</v>
      </c>
      <c r="AP167" s="11">
        <v>0</v>
      </c>
      <c r="AQ167" s="11">
        <v>31.44</v>
      </c>
      <c r="AR167" s="11">
        <v>0.64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0</v>
      </c>
      <c r="BI167" s="11">
        <v>2</v>
      </c>
      <c r="BJ167" s="11" t="s">
        <v>278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2" t="s">
        <v>219</v>
      </c>
      <c r="CO167" s="11">
        <v>0</v>
      </c>
      <c r="CP167" s="11">
        <f>(P167+Q167+S167+R167)</f>
        <v>0</v>
      </c>
      <c r="CQ167" s="11">
        <f>SUMIF(SmtRes!AQ505:'SmtRes'!AQ514,"=1",SmtRes!AA505:'SmtRes'!AA514)</f>
        <v>103496.47</v>
      </c>
      <c r="CR167" s="11">
        <f>SUMIF(SmtRes!AQ505:'SmtRes'!AQ514,"=1",SmtRes!AB505:'SmtRes'!AB514)</f>
        <v>2267.9899999999998</v>
      </c>
      <c r="CS167" s="11">
        <f>SUMIF(SmtRes!AQ505:'SmtRes'!AQ514,"=1",SmtRes!AC505:'SmtRes'!AC514)</f>
        <v>1902.25</v>
      </c>
      <c r="CT167" s="11">
        <f>SUMIF(SmtRes!AQ505:'SmtRes'!AQ514,"=1",SmtRes!AD505:'SmtRes'!AD514)</f>
        <v>793.61</v>
      </c>
      <c r="CU167" s="11">
        <f>AG167</f>
        <v>0</v>
      </c>
      <c r="CV167" s="11">
        <f>SUMIF(SmtRes!AQ505:'SmtRes'!AQ514,"=1",SmtRes!BU505:'SmtRes'!BU514)</f>
        <v>42.444000000000003</v>
      </c>
      <c r="CW167" s="11">
        <f>SUMIF(SmtRes!AQ505:'SmtRes'!AQ514,"=1",SmtRes!BV505:'SmtRes'!BV514)</f>
        <v>0.86399999999999999</v>
      </c>
      <c r="CX167" s="11">
        <f>AJ167</f>
        <v>0</v>
      </c>
      <c r="CY167" s="11">
        <f>(((S167+R167)*AT167)/100)</f>
        <v>0</v>
      </c>
      <c r="CZ167" s="11">
        <f>(((S167+R167)*AU167)/100)</f>
        <v>0</v>
      </c>
      <c r="DA167" s="11"/>
      <c r="DB167" s="11">
        <v>45</v>
      </c>
      <c r="DC167" s="11" t="s">
        <v>3</v>
      </c>
      <c r="DD167" s="11" t="s">
        <v>3</v>
      </c>
      <c r="DE167" s="11" t="s">
        <v>220</v>
      </c>
      <c r="DF167" s="11" t="s">
        <v>220</v>
      </c>
      <c r="DG167" s="11" t="s">
        <v>220</v>
      </c>
      <c r="DH167" s="11" t="s">
        <v>3</v>
      </c>
      <c r="DI167" s="11" t="s">
        <v>220</v>
      </c>
      <c r="DJ167" s="11" t="s">
        <v>220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1003</v>
      </c>
      <c r="DV167" s="11" t="s">
        <v>271</v>
      </c>
      <c r="DW167" s="11" t="s">
        <v>271</v>
      </c>
      <c r="DX167" s="11">
        <v>100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221</v>
      </c>
      <c r="EP167" s="11"/>
      <c r="EQ167" s="11">
        <v>132096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31.44</v>
      </c>
      <c r="EX167" s="11">
        <v>0.64</v>
      </c>
      <c r="EY167" s="11">
        <v>0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324397824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GV167*GW167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ht="409.5" x14ac:dyDescent="0.2">
      <c r="A168" s="13">
        <v>17</v>
      </c>
      <c r="B168" s="13">
        <v>1</v>
      </c>
      <c r="C168" s="13">
        <f>ROW(SmtRes!A524)</f>
        <v>524</v>
      </c>
      <c r="D168" s="13">
        <f>ROW(EtalonRes!A728)</f>
        <v>728</v>
      </c>
      <c r="E168" s="13" t="s">
        <v>3</v>
      </c>
      <c r="F168" s="13" t="s">
        <v>276</v>
      </c>
      <c r="G168" s="13" t="s">
        <v>277</v>
      </c>
      <c r="H168" s="13" t="s">
        <v>271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f t="shared" si="57"/>
        <v>0</v>
      </c>
      <c r="O168" s="13">
        <f>ROUND(CP168,2)</f>
        <v>0</v>
      </c>
      <c r="P168" s="13">
        <f>SUMIF(SmtRes!AQ515:'SmtRes'!AQ524,"=1",SmtRes!DF515:'SmtRes'!DF524)</f>
        <v>0</v>
      </c>
      <c r="Q168" s="13">
        <f>SUMIF(SmtRes!AQ515:'SmtRes'!AQ524,"=1",SmtRes!DG515:'SmtRes'!DG524)</f>
        <v>0</v>
      </c>
      <c r="R168" s="13">
        <f>SUMIF(SmtRes!AQ515:'SmtRes'!AQ524,"=1",SmtRes!DH515:'SmtRes'!DH524)</f>
        <v>0</v>
      </c>
      <c r="S168" s="13">
        <f>SUMIF(SmtRes!AQ515:'SmtRes'!AQ524,"=1",SmtRes!DI515:'SmtRes'!DI524)</f>
        <v>0</v>
      </c>
      <c r="T168" s="13">
        <f t="shared" si="59"/>
        <v>0</v>
      </c>
      <c r="U168" s="13">
        <f>SUMIF(SmtRes!AQ515:'SmtRes'!AQ524,"=1",SmtRes!CV515:'SmtRes'!CV524)</f>
        <v>0</v>
      </c>
      <c r="V168" s="13">
        <f>SUMIF(SmtRes!AQ515:'SmtRes'!AQ524,"=1",SmtRes!CW515:'SmtRes'!CW524)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36462.145058000002</v>
      </c>
      <c r="AC168" s="13">
        <f>ROUND((SUM(SmtRes!BQ515:'SmtRes'!BQ524)),6)</f>
        <v>1798.3905380000001</v>
      </c>
      <c r="AD168" s="13">
        <f>ROUND((((SUM(SmtRes!BR515:'SmtRes'!BR524))-(SUM(SmtRes!BS515:'SmtRes'!BS524)))+AE168),6)</f>
        <v>979.77167999999995</v>
      </c>
      <c r="AE168" s="13">
        <f>ROUND((SUM(SmtRes!BS515:'SmtRes'!BS524)),6)</f>
        <v>821.77200000000005</v>
      </c>
      <c r="AF168" s="13">
        <f>ROUND((SUM(SmtRes!BT515:'SmtRes'!BT524)),6)</f>
        <v>33683.982839999997</v>
      </c>
      <c r="AG168" s="13">
        <f t="shared" si="65"/>
        <v>0</v>
      </c>
      <c r="AH168" s="13">
        <f>(SUM(SmtRes!BU515:'SmtRes'!BU524))</f>
        <v>42.444000000000003</v>
      </c>
      <c r="AI168" s="13">
        <f>(SUM(SmtRes!BV515:'SmtRes'!BV524))</f>
        <v>0.86399999999999999</v>
      </c>
      <c r="AJ168" s="13">
        <f t="shared" si="66"/>
        <v>0</v>
      </c>
      <c r="AK168" s="13">
        <v>28083.9657381</v>
      </c>
      <c r="AL168" s="13">
        <v>1798.3905381</v>
      </c>
      <c r="AM168" s="13">
        <v>725.7568</v>
      </c>
      <c r="AN168" s="13">
        <v>608.72</v>
      </c>
      <c r="AO168" s="13">
        <v>24951.098399999999</v>
      </c>
      <c r="AP168" s="13">
        <v>0</v>
      </c>
      <c r="AQ168" s="13">
        <v>31.44</v>
      </c>
      <c r="AR168" s="13">
        <v>0.64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0</v>
      </c>
      <c r="BI168" s="13">
        <v>2</v>
      </c>
      <c r="BJ168" s="13" t="s">
        <v>278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4" t="s">
        <v>219</v>
      </c>
      <c r="CO168" s="13">
        <v>0</v>
      </c>
      <c r="CP168" s="13">
        <f>(P168+Q168+S168+R168)</f>
        <v>0</v>
      </c>
      <c r="CQ168" s="13">
        <f>SUMIF(SmtRes!AQ515:'SmtRes'!AQ524,"=1",SmtRes!AA515:'SmtRes'!AA524)</f>
        <v>103496.47</v>
      </c>
      <c r="CR168" s="13">
        <f>SUMIF(SmtRes!AQ515:'SmtRes'!AQ524,"=1",SmtRes!AB515:'SmtRes'!AB524)</f>
        <v>2267.9899999999998</v>
      </c>
      <c r="CS168" s="13">
        <f>SUMIF(SmtRes!AQ515:'SmtRes'!AQ524,"=1",SmtRes!AC515:'SmtRes'!AC524)</f>
        <v>1902.25</v>
      </c>
      <c r="CT168" s="13">
        <f>SUMIF(SmtRes!AQ515:'SmtRes'!AQ524,"=1",SmtRes!AD515:'SmtRes'!AD524)</f>
        <v>793.61</v>
      </c>
      <c r="CU168" s="13">
        <f>AG168</f>
        <v>0</v>
      </c>
      <c r="CV168" s="13">
        <f>SUMIF(SmtRes!AQ515:'SmtRes'!AQ524,"=1",SmtRes!BU515:'SmtRes'!BU524)</f>
        <v>42.444000000000003</v>
      </c>
      <c r="CW168" s="13">
        <f>SUMIF(SmtRes!AQ515:'SmtRes'!AQ524,"=1",SmtRes!BV515:'SmtRes'!BV524)</f>
        <v>0.86399999999999999</v>
      </c>
      <c r="CX168" s="13">
        <f>AJ168</f>
        <v>0</v>
      </c>
      <c r="CY168" s="13">
        <f>(((S168+R168)*AT168)/100)</f>
        <v>0</v>
      </c>
      <c r="CZ168" s="13">
        <f>(((S168+R168)*AU168)/100)</f>
        <v>0</v>
      </c>
      <c r="DA168" s="13"/>
      <c r="DB168" s="13">
        <v>47</v>
      </c>
      <c r="DC168" s="13" t="s">
        <v>3</v>
      </c>
      <c r="DD168" s="13" t="s">
        <v>3</v>
      </c>
      <c r="DE168" s="13" t="s">
        <v>220</v>
      </c>
      <c r="DF168" s="13" t="s">
        <v>220</v>
      </c>
      <c r="DG168" s="13" t="s">
        <v>220</v>
      </c>
      <c r="DH168" s="13" t="s">
        <v>3</v>
      </c>
      <c r="DI168" s="13" t="s">
        <v>220</v>
      </c>
      <c r="DJ168" s="13" t="s">
        <v>220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1003</v>
      </c>
      <c r="DV168" s="13" t="s">
        <v>271</v>
      </c>
      <c r="DW168" s="13" t="s">
        <v>271</v>
      </c>
      <c r="DX168" s="13">
        <v>100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221</v>
      </c>
      <c r="EP168" s="13"/>
      <c r="EQ168" s="13">
        <v>132096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31.44</v>
      </c>
      <c r="EX168" s="13">
        <v>0.64</v>
      </c>
      <c r="EY168" s="13">
        <v>0</v>
      </c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324397824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GV168*GW168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18</v>
      </c>
      <c r="B169" s="11">
        <v>1</v>
      </c>
      <c r="C169" s="11">
        <v>514</v>
      </c>
      <c r="D169" s="11"/>
      <c r="E169" s="11" t="s">
        <v>3</v>
      </c>
      <c r="F169" s="11" t="s">
        <v>101</v>
      </c>
      <c r="G169" s="11" t="s">
        <v>102</v>
      </c>
      <c r="H169" s="11" t="s">
        <v>103</v>
      </c>
      <c r="I169" s="11">
        <f>J169</f>
        <v>2</v>
      </c>
      <c r="J169" s="11">
        <v>2</v>
      </c>
      <c r="K169" s="11">
        <v>2</v>
      </c>
      <c r="L169" s="11">
        <v>0</v>
      </c>
      <c r="M169" s="11">
        <v>0</v>
      </c>
      <c r="N169" s="11">
        <f t="shared" si="57"/>
        <v>0</v>
      </c>
      <c r="O169" s="11">
        <f>ROUND(P169,2)</f>
        <v>0</v>
      </c>
      <c r="P169" s="11">
        <f>ROUND(ROUND(ROUND(SUMIF(SmtRes!AQ515:'SmtRes'!AQ524,"=1",SmtRes!CU515:'SmtRes'!CU524),2),2)*I169/100,2)</f>
        <v>0</v>
      </c>
      <c r="Q169" s="11">
        <f>ROUND(CR169*I169,2)</f>
        <v>0</v>
      </c>
      <c r="R169" s="11">
        <f>ROUND(CS169*I169,2)</f>
        <v>0</v>
      </c>
      <c r="S169" s="11">
        <f>ROUND(CT169*I169,2)</f>
        <v>0</v>
      </c>
      <c r="T169" s="11">
        <f t="shared" si="59"/>
        <v>0</v>
      </c>
      <c r="U169" s="11">
        <f>ROUND(CV169*I169,7)</f>
        <v>0</v>
      </c>
      <c r="V169" s="11">
        <f>ROUND(CW169*I169,7)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0</v>
      </c>
      <c r="AC169" s="11">
        <f>ROUND((ES169),6)</f>
        <v>0</v>
      </c>
      <c r="AD169" s="11">
        <f>ROUND((((ET169)-(EU169))+AE169),6)</f>
        <v>0</v>
      </c>
      <c r="AE169" s="11">
        <f>ROUND((EU169),6)</f>
        <v>0</v>
      </c>
      <c r="AF169" s="11">
        <f>ROUND((EV169),6)</f>
        <v>0</v>
      </c>
      <c r="AG169" s="11">
        <f t="shared" si="65"/>
        <v>0</v>
      </c>
      <c r="AH169" s="11">
        <f>(EW169)</f>
        <v>0</v>
      </c>
      <c r="AI169" s="11">
        <f>(EX169)</f>
        <v>0</v>
      </c>
      <c r="AJ169" s="11">
        <f t="shared" si="66"/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3</v>
      </c>
      <c r="BI169" s="11">
        <v>2</v>
      </c>
      <c r="BJ169" s="11" t="s">
        <v>3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3</v>
      </c>
      <c r="CO169" s="11">
        <v>0</v>
      </c>
      <c r="CP169" s="11">
        <f t="shared" ref="CP169:CZ169" si="98">0</f>
        <v>0</v>
      </c>
      <c r="CQ169" s="11">
        <f t="shared" si="98"/>
        <v>0</v>
      </c>
      <c r="CR169" s="11">
        <f t="shared" si="98"/>
        <v>0</v>
      </c>
      <c r="CS169" s="11">
        <f t="shared" si="98"/>
        <v>0</v>
      </c>
      <c r="CT169" s="11">
        <f t="shared" si="98"/>
        <v>0</v>
      </c>
      <c r="CU169" s="11">
        <f t="shared" si="98"/>
        <v>0</v>
      </c>
      <c r="CV169" s="11">
        <f t="shared" si="98"/>
        <v>0</v>
      </c>
      <c r="CW169" s="11">
        <f t="shared" si="98"/>
        <v>0</v>
      </c>
      <c r="CX169" s="11">
        <f t="shared" si="98"/>
        <v>0</v>
      </c>
      <c r="CY169" s="11">
        <f t="shared" si="98"/>
        <v>0</v>
      </c>
      <c r="CZ169" s="11">
        <f t="shared" si="98"/>
        <v>0</v>
      </c>
      <c r="DA169" s="11"/>
      <c r="DB169" s="11"/>
      <c r="DC169" s="11" t="s">
        <v>3</v>
      </c>
      <c r="DD169" s="11" t="s">
        <v>3</v>
      </c>
      <c r="DE169" s="11" t="s">
        <v>3</v>
      </c>
      <c r="DF169" s="11" t="s">
        <v>3</v>
      </c>
      <c r="DG169" s="11" t="s">
        <v>3</v>
      </c>
      <c r="DH169" s="11" t="s">
        <v>3</v>
      </c>
      <c r="DI169" s="11" t="s">
        <v>3</v>
      </c>
      <c r="DJ169" s="11" t="s">
        <v>3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103</v>
      </c>
      <c r="DW169" s="11" t="s">
        <v>103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3</v>
      </c>
      <c r="EP169" s="11"/>
      <c r="EQ169" s="11">
        <v>1024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274903907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0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18</v>
      </c>
      <c r="B170" s="13">
        <v>1</v>
      </c>
      <c r="C170" s="13">
        <v>524</v>
      </c>
      <c r="D170" s="13"/>
      <c r="E170" s="13" t="s">
        <v>3</v>
      </c>
      <c r="F170" s="13" t="s">
        <v>101</v>
      </c>
      <c r="G170" s="13" t="s">
        <v>102</v>
      </c>
      <c r="H170" s="13" t="s">
        <v>103</v>
      </c>
      <c r="I170" s="13">
        <f>J170</f>
        <v>2</v>
      </c>
      <c r="J170" s="13">
        <v>2</v>
      </c>
      <c r="K170" s="13">
        <v>2</v>
      </c>
      <c r="L170" s="13">
        <v>0</v>
      </c>
      <c r="M170" s="13">
        <v>0</v>
      </c>
      <c r="N170" s="13">
        <f t="shared" si="57"/>
        <v>0</v>
      </c>
      <c r="O170" s="13">
        <f>ROUND(P170,2)</f>
        <v>0</v>
      </c>
      <c r="P170" s="13">
        <f>ROUND(ROUND(ROUND(SUMIF(SmtRes!AQ515:'SmtRes'!AQ524,"=1",SmtRes!CU515:'SmtRes'!CU524),2),2)*I170/100,2)</f>
        <v>0</v>
      </c>
      <c r="Q170" s="13">
        <f>ROUND(CR170*I170,2)</f>
        <v>0</v>
      </c>
      <c r="R170" s="13">
        <f>ROUND(CS170*I170,2)</f>
        <v>0</v>
      </c>
      <c r="S170" s="13">
        <f>ROUND(CT170*I170,2)</f>
        <v>0</v>
      </c>
      <c r="T170" s="13">
        <f t="shared" si="59"/>
        <v>0</v>
      </c>
      <c r="U170" s="13">
        <f>ROUND(CV170*I170,7)</f>
        <v>0</v>
      </c>
      <c r="V170" s="13">
        <f>ROUND(CW170*I170,7)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0</v>
      </c>
      <c r="AC170" s="13">
        <f>ROUND((ES170),6)</f>
        <v>0</v>
      </c>
      <c r="AD170" s="13">
        <f>ROUND((((ET170)-(EU170))+AE170),6)</f>
        <v>0</v>
      </c>
      <c r="AE170" s="13">
        <f>ROUND((EU170),6)</f>
        <v>0</v>
      </c>
      <c r="AF170" s="13">
        <f>ROUND((EV170),6)</f>
        <v>0</v>
      </c>
      <c r="AG170" s="13">
        <f t="shared" si="65"/>
        <v>0</v>
      </c>
      <c r="AH170" s="13">
        <f>(EW170)</f>
        <v>0</v>
      </c>
      <c r="AI170" s="13">
        <f>(EX170)</f>
        <v>0</v>
      </c>
      <c r="AJ170" s="13">
        <f t="shared" si="66"/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3</v>
      </c>
      <c r="BI170" s="13">
        <v>2</v>
      </c>
      <c r="BJ170" s="13" t="s">
        <v>3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3</v>
      </c>
      <c r="CO170" s="13">
        <v>0</v>
      </c>
      <c r="CP170" s="13">
        <f t="shared" ref="CP170:CZ170" si="99">0</f>
        <v>0</v>
      </c>
      <c r="CQ170" s="13">
        <f t="shared" si="99"/>
        <v>0</v>
      </c>
      <c r="CR170" s="13">
        <f t="shared" si="99"/>
        <v>0</v>
      </c>
      <c r="CS170" s="13">
        <f t="shared" si="99"/>
        <v>0</v>
      </c>
      <c r="CT170" s="13">
        <f t="shared" si="99"/>
        <v>0</v>
      </c>
      <c r="CU170" s="13">
        <f t="shared" si="99"/>
        <v>0</v>
      </c>
      <c r="CV170" s="13">
        <f t="shared" si="99"/>
        <v>0</v>
      </c>
      <c r="CW170" s="13">
        <f t="shared" si="99"/>
        <v>0</v>
      </c>
      <c r="CX170" s="13">
        <f t="shared" si="99"/>
        <v>0</v>
      </c>
      <c r="CY170" s="13">
        <f t="shared" si="99"/>
        <v>0</v>
      </c>
      <c r="CZ170" s="13">
        <f t="shared" si="99"/>
        <v>0</v>
      </c>
      <c r="DA170" s="13"/>
      <c r="DB170" s="13"/>
      <c r="DC170" s="13" t="s">
        <v>3</v>
      </c>
      <c r="DD170" s="13" t="s">
        <v>3</v>
      </c>
      <c r="DE170" s="13" t="s">
        <v>3</v>
      </c>
      <c r="DF170" s="13" t="s">
        <v>3</v>
      </c>
      <c r="DG170" s="13" t="s">
        <v>3</v>
      </c>
      <c r="DH170" s="13" t="s">
        <v>3</v>
      </c>
      <c r="DI170" s="13" t="s">
        <v>3</v>
      </c>
      <c r="DJ170" s="13" t="s">
        <v>3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103</v>
      </c>
      <c r="DW170" s="13" t="s">
        <v>103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3</v>
      </c>
      <c r="EP170" s="13"/>
      <c r="EQ170" s="13">
        <v>1024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274903907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ht="409.5" x14ac:dyDescent="0.2">
      <c r="A171" s="11">
        <v>17</v>
      </c>
      <c r="B171" s="11">
        <v>1</v>
      </c>
      <c r="C171" s="11">
        <f>ROW(SmtRes!A535)</f>
        <v>535</v>
      </c>
      <c r="D171" s="11">
        <f>ROW(EtalonRes!A739)</f>
        <v>739</v>
      </c>
      <c r="E171" s="11" t="s">
        <v>3</v>
      </c>
      <c r="F171" s="11" t="s">
        <v>279</v>
      </c>
      <c r="G171" s="11" t="s">
        <v>280</v>
      </c>
      <c r="H171" s="11" t="s">
        <v>271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f t="shared" si="57"/>
        <v>0</v>
      </c>
      <c r="O171" s="11">
        <f>ROUND(CP171,2)</f>
        <v>0</v>
      </c>
      <c r="P171" s="11">
        <f>SUMIF(SmtRes!AQ525:'SmtRes'!AQ535,"=1",SmtRes!DF525:'SmtRes'!DF535)</f>
        <v>0</v>
      </c>
      <c r="Q171" s="11">
        <f>SUMIF(SmtRes!AQ525:'SmtRes'!AQ535,"=1",SmtRes!DG525:'SmtRes'!DG535)</f>
        <v>0</v>
      </c>
      <c r="R171" s="11">
        <f>SUMIF(SmtRes!AQ525:'SmtRes'!AQ535,"=1",SmtRes!DH525:'SmtRes'!DH535)</f>
        <v>0</v>
      </c>
      <c r="S171" s="11">
        <f>SUMIF(SmtRes!AQ525:'SmtRes'!AQ535,"=1",SmtRes!DI525:'SmtRes'!DI535)</f>
        <v>0</v>
      </c>
      <c r="T171" s="11">
        <f t="shared" si="59"/>
        <v>0</v>
      </c>
      <c r="U171" s="11">
        <f>SUMIF(SmtRes!AQ525:'SmtRes'!AQ535,"=1",SmtRes!CV525:'SmtRes'!CV535)</f>
        <v>0</v>
      </c>
      <c r="V171" s="11">
        <f>SUMIF(SmtRes!AQ525:'SmtRes'!AQ535,"=1",SmtRes!CW525:'SmtRes'!CW535)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16457.993918</v>
      </c>
      <c r="AC171" s="11">
        <f>ROUND((SUM(SmtRes!BQ525:'SmtRes'!BQ535)),6)</f>
        <v>363.05750599999999</v>
      </c>
      <c r="AD171" s="11">
        <f>ROUND((((SUM(SmtRes!BR525:'SmtRes'!BR535))-(SUM(SmtRes!BS525:'SmtRes'!BS535)))+AE171),6)</f>
        <v>674.77666799999997</v>
      </c>
      <c r="AE171" s="11">
        <f>ROUND((SUM(SmtRes!BS525:'SmtRes'!BS535)),6)</f>
        <v>525.02099999999996</v>
      </c>
      <c r="AF171" s="11">
        <f>ROUND((SUM(SmtRes!BT525:'SmtRes'!BT535)),6)</f>
        <v>15420.159744000001</v>
      </c>
      <c r="AG171" s="11">
        <f t="shared" si="65"/>
        <v>0</v>
      </c>
      <c r="AH171" s="11">
        <f>(SUM(SmtRes!BU525:'SmtRes'!BU535))</f>
        <v>19.430399999999999</v>
      </c>
      <c r="AI171" s="11">
        <f>(SUM(SmtRes!BV525:'SmtRes'!BV535))</f>
        <v>0.55200000000000005</v>
      </c>
      <c r="AJ171" s="11">
        <f t="shared" si="66"/>
        <v>0</v>
      </c>
      <c r="AK171" s="11">
        <v>12406.504906</v>
      </c>
      <c r="AL171" s="11">
        <v>363.05750599999999</v>
      </c>
      <c r="AM171" s="11">
        <v>488.96859999999998</v>
      </c>
      <c r="AN171" s="11">
        <v>380.45</v>
      </c>
      <c r="AO171" s="11">
        <v>11174.0288</v>
      </c>
      <c r="AP171" s="11">
        <v>0</v>
      </c>
      <c r="AQ171" s="11">
        <v>14.08</v>
      </c>
      <c r="AR171" s="11">
        <v>0.4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0</v>
      </c>
      <c r="BI171" s="11">
        <v>2</v>
      </c>
      <c r="BJ171" s="11" t="s">
        <v>281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2" t="s">
        <v>36</v>
      </c>
      <c r="CO171" s="11">
        <v>0</v>
      </c>
      <c r="CP171" s="11">
        <f>(P171+Q171+S171+R171)</f>
        <v>0</v>
      </c>
      <c r="CQ171" s="11">
        <f>SUMIF(SmtRes!AQ525:'SmtRes'!AQ535,"=1",SmtRes!AA525:'SmtRes'!AA535)</f>
        <v>236193.72999999998</v>
      </c>
      <c r="CR171" s="11">
        <f>SUMIF(SmtRes!AQ525:'SmtRes'!AQ535,"=1",SmtRes!AB525:'SmtRes'!AB535)</f>
        <v>2283.84</v>
      </c>
      <c r="CS171" s="11">
        <f>SUMIF(SmtRes!AQ525:'SmtRes'!AQ535,"=1",SmtRes!AC525:'SmtRes'!AC535)</f>
        <v>1902.25</v>
      </c>
      <c r="CT171" s="11">
        <f>SUMIF(SmtRes!AQ525:'SmtRes'!AQ535,"=1",SmtRes!AD525:'SmtRes'!AD535)</f>
        <v>793.61</v>
      </c>
      <c r="CU171" s="11">
        <f>AG171</f>
        <v>0</v>
      </c>
      <c r="CV171" s="11">
        <f>SUMIF(SmtRes!AQ525:'SmtRes'!AQ535,"=1",SmtRes!BU525:'SmtRes'!BU535)</f>
        <v>19.430399999999999</v>
      </c>
      <c r="CW171" s="11">
        <f>SUMIF(SmtRes!AQ525:'SmtRes'!AQ535,"=1",SmtRes!BV525:'SmtRes'!BV535)</f>
        <v>0.55200000000000005</v>
      </c>
      <c r="CX171" s="11">
        <f>AJ171</f>
        <v>0</v>
      </c>
      <c r="CY171" s="11">
        <f>(((S171+R171)*AT171)/100)</f>
        <v>0</v>
      </c>
      <c r="CZ171" s="11">
        <f>(((S171+R171)*AU171)/100)</f>
        <v>0</v>
      </c>
      <c r="DA171" s="11"/>
      <c r="DB171" s="11"/>
      <c r="DC171" s="11" t="s">
        <v>3</v>
      </c>
      <c r="DD171" s="11" t="s">
        <v>3</v>
      </c>
      <c r="DE171" s="11" t="s">
        <v>37</v>
      </c>
      <c r="DF171" s="11" t="s">
        <v>37</v>
      </c>
      <c r="DG171" s="11" t="s">
        <v>37</v>
      </c>
      <c r="DH171" s="11" t="s">
        <v>3</v>
      </c>
      <c r="DI171" s="11" t="s">
        <v>37</v>
      </c>
      <c r="DJ171" s="11" t="s">
        <v>37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1003</v>
      </c>
      <c r="DV171" s="11" t="s">
        <v>271</v>
      </c>
      <c r="DW171" s="11" t="s">
        <v>271</v>
      </c>
      <c r="DX171" s="11">
        <v>100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41</v>
      </c>
      <c r="EP171" s="11"/>
      <c r="EQ171" s="11">
        <v>132096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14.08</v>
      </c>
      <c r="EX171" s="11">
        <v>0.4</v>
      </c>
      <c r="EY171" s="11">
        <v>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1702764893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GV171*GW171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ht="409.5" x14ac:dyDescent="0.2">
      <c r="A172" s="13">
        <v>17</v>
      </c>
      <c r="B172" s="13">
        <v>1</v>
      </c>
      <c r="C172" s="13">
        <f>ROW(SmtRes!A546)</f>
        <v>546</v>
      </c>
      <c r="D172" s="13">
        <f>ROW(EtalonRes!A750)</f>
        <v>750</v>
      </c>
      <c r="E172" s="13" t="s">
        <v>3</v>
      </c>
      <c r="F172" s="13" t="s">
        <v>279</v>
      </c>
      <c r="G172" s="13" t="s">
        <v>280</v>
      </c>
      <c r="H172" s="13" t="s">
        <v>271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f t="shared" si="57"/>
        <v>0</v>
      </c>
      <c r="O172" s="13">
        <f>ROUND(CP172,2)</f>
        <v>0</v>
      </c>
      <c r="P172" s="13">
        <f>SUMIF(SmtRes!AQ536:'SmtRes'!AQ546,"=1",SmtRes!DF536:'SmtRes'!DF546)</f>
        <v>0</v>
      </c>
      <c r="Q172" s="13">
        <f>SUMIF(SmtRes!AQ536:'SmtRes'!AQ546,"=1",SmtRes!DG536:'SmtRes'!DG546)</f>
        <v>0</v>
      </c>
      <c r="R172" s="13">
        <f>SUMIF(SmtRes!AQ536:'SmtRes'!AQ546,"=1",SmtRes!DH536:'SmtRes'!DH546)</f>
        <v>0</v>
      </c>
      <c r="S172" s="13">
        <f>SUMIF(SmtRes!AQ536:'SmtRes'!AQ546,"=1",SmtRes!DI536:'SmtRes'!DI546)</f>
        <v>0</v>
      </c>
      <c r="T172" s="13">
        <f t="shared" si="59"/>
        <v>0</v>
      </c>
      <c r="U172" s="13">
        <f>SUMIF(SmtRes!AQ536:'SmtRes'!AQ546,"=1",SmtRes!CV536:'SmtRes'!CV546)</f>
        <v>0</v>
      </c>
      <c r="V172" s="13">
        <f>SUMIF(SmtRes!AQ536:'SmtRes'!AQ546,"=1",SmtRes!CW536:'SmtRes'!CW546)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16457.993918</v>
      </c>
      <c r="AC172" s="13">
        <f>ROUND((SUM(SmtRes!BQ536:'SmtRes'!BQ546)),6)</f>
        <v>363.05750599999999</v>
      </c>
      <c r="AD172" s="13">
        <f>ROUND((((SUM(SmtRes!BR536:'SmtRes'!BR546))-(SUM(SmtRes!BS536:'SmtRes'!BS546)))+AE172),6)</f>
        <v>674.77666799999997</v>
      </c>
      <c r="AE172" s="13">
        <f>ROUND((SUM(SmtRes!BS536:'SmtRes'!BS546)),6)</f>
        <v>525.02099999999996</v>
      </c>
      <c r="AF172" s="13">
        <f>ROUND((SUM(SmtRes!BT536:'SmtRes'!BT546)),6)</f>
        <v>15420.159744000001</v>
      </c>
      <c r="AG172" s="13">
        <f t="shared" si="65"/>
        <v>0</v>
      </c>
      <c r="AH172" s="13">
        <f>(SUM(SmtRes!BU536:'SmtRes'!BU546))</f>
        <v>19.430399999999999</v>
      </c>
      <c r="AI172" s="13">
        <f>(SUM(SmtRes!BV536:'SmtRes'!BV546))</f>
        <v>0.55200000000000005</v>
      </c>
      <c r="AJ172" s="13">
        <f t="shared" si="66"/>
        <v>0</v>
      </c>
      <c r="AK172" s="13">
        <v>12406.504906</v>
      </c>
      <c r="AL172" s="13">
        <v>363.05750599999999</v>
      </c>
      <c r="AM172" s="13">
        <v>488.96859999999998</v>
      </c>
      <c r="AN172" s="13">
        <v>380.45</v>
      </c>
      <c r="AO172" s="13">
        <v>11174.0288</v>
      </c>
      <c r="AP172" s="13">
        <v>0</v>
      </c>
      <c r="AQ172" s="13">
        <v>14.08</v>
      </c>
      <c r="AR172" s="13">
        <v>0.4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0</v>
      </c>
      <c r="BI172" s="13">
        <v>2</v>
      </c>
      <c r="BJ172" s="13" t="s">
        <v>281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4" t="s">
        <v>36</v>
      </c>
      <c r="CO172" s="13">
        <v>0</v>
      </c>
      <c r="CP172" s="13">
        <f>(P172+Q172+S172+R172)</f>
        <v>0</v>
      </c>
      <c r="CQ172" s="13">
        <f>SUMIF(SmtRes!AQ536:'SmtRes'!AQ546,"=1",SmtRes!AA536:'SmtRes'!AA546)</f>
        <v>236193.72999999998</v>
      </c>
      <c r="CR172" s="13">
        <f>SUMIF(SmtRes!AQ536:'SmtRes'!AQ546,"=1",SmtRes!AB536:'SmtRes'!AB546)</f>
        <v>2283.84</v>
      </c>
      <c r="CS172" s="13">
        <f>SUMIF(SmtRes!AQ536:'SmtRes'!AQ546,"=1",SmtRes!AC536:'SmtRes'!AC546)</f>
        <v>1902.25</v>
      </c>
      <c r="CT172" s="13">
        <f>SUMIF(SmtRes!AQ536:'SmtRes'!AQ546,"=1",SmtRes!AD536:'SmtRes'!AD546)</f>
        <v>793.61</v>
      </c>
      <c r="CU172" s="13">
        <f>AG172</f>
        <v>0</v>
      </c>
      <c r="CV172" s="13">
        <f>SUMIF(SmtRes!AQ536:'SmtRes'!AQ546,"=1",SmtRes!BU536:'SmtRes'!BU546)</f>
        <v>19.430399999999999</v>
      </c>
      <c r="CW172" s="13">
        <f>SUMIF(SmtRes!AQ536:'SmtRes'!AQ546,"=1",SmtRes!BV536:'SmtRes'!BV546)</f>
        <v>0.55200000000000005</v>
      </c>
      <c r="CX172" s="13">
        <f>AJ172</f>
        <v>0</v>
      </c>
      <c r="CY172" s="13">
        <f>(((S172+R172)*AT172)/100)</f>
        <v>0</v>
      </c>
      <c r="CZ172" s="13">
        <f>(((S172+R172)*AU172)/100)</f>
        <v>0</v>
      </c>
      <c r="DA172" s="13"/>
      <c r="DB172" s="13"/>
      <c r="DC172" s="13" t="s">
        <v>3</v>
      </c>
      <c r="DD172" s="13" t="s">
        <v>3</v>
      </c>
      <c r="DE172" s="13" t="s">
        <v>37</v>
      </c>
      <c r="DF172" s="13" t="s">
        <v>37</v>
      </c>
      <c r="DG172" s="13" t="s">
        <v>37</v>
      </c>
      <c r="DH172" s="13" t="s">
        <v>3</v>
      </c>
      <c r="DI172" s="13" t="s">
        <v>37</v>
      </c>
      <c r="DJ172" s="13" t="s">
        <v>37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1003</v>
      </c>
      <c r="DV172" s="13" t="s">
        <v>271</v>
      </c>
      <c r="DW172" s="13" t="s">
        <v>271</v>
      </c>
      <c r="DX172" s="13">
        <v>100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41</v>
      </c>
      <c r="EP172" s="13"/>
      <c r="EQ172" s="13">
        <v>132096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14.08</v>
      </c>
      <c r="EX172" s="13">
        <v>0.4</v>
      </c>
      <c r="EY172" s="13">
        <v>0</v>
      </c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1702764893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GV172*GW172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x14ac:dyDescent="0.2">
      <c r="A173" s="11">
        <v>18</v>
      </c>
      <c r="B173" s="11">
        <v>1</v>
      </c>
      <c r="C173" s="11">
        <v>535</v>
      </c>
      <c r="D173" s="11"/>
      <c r="E173" s="11" t="s">
        <v>3</v>
      </c>
      <c r="F173" s="11" t="s">
        <v>101</v>
      </c>
      <c r="G173" s="11" t="s">
        <v>102</v>
      </c>
      <c r="H173" s="11" t="s">
        <v>103</v>
      </c>
      <c r="I173" s="11">
        <f>J173</f>
        <v>2</v>
      </c>
      <c r="J173" s="11">
        <v>2</v>
      </c>
      <c r="K173" s="11">
        <v>2</v>
      </c>
      <c r="L173" s="11">
        <v>0</v>
      </c>
      <c r="M173" s="11">
        <v>0</v>
      </c>
      <c r="N173" s="11">
        <f t="shared" si="57"/>
        <v>0</v>
      </c>
      <c r="O173" s="11">
        <f>ROUND(P173,2)</f>
        <v>0</v>
      </c>
      <c r="P173" s="11">
        <f>ROUND(ROUND(ROUND(SUMIF(SmtRes!AQ536:'SmtRes'!AQ546,"=1",SmtRes!CU536:'SmtRes'!CU546),2),2)*I173/100,2)</f>
        <v>0</v>
      </c>
      <c r="Q173" s="11">
        <f>ROUND(CR173*I173,2)</f>
        <v>0</v>
      </c>
      <c r="R173" s="11">
        <f>ROUND(CS173*I173,2)</f>
        <v>0</v>
      </c>
      <c r="S173" s="11">
        <f>ROUND(CT173*I173,2)</f>
        <v>0</v>
      </c>
      <c r="T173" s="11">
        <f t="shared" si="59"/>
        <v>0</v>
      </c>
      <c r="U173" s="11">
        <f>ROUND(CV173*I173,7)</f>
        <v>0</v>
      </c>
      <c r="V173" s="11">
        <f>ROUND(CW173*I173,7)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0</v>
      </c>
      <c r="AC173" s="11">
        <f>ROUND((ES173),6)</f>
        <v>0</v>
      </c>
      <c r="AD173" s="11">
        <f>ROUND((((ET173)-(EU173))+AE173),6)</f>
        <v>0</v>
      </c>
      <c r="AE173" s="11">
        <f>ROUND((EU173),6)</f>
        <v>0</v>
      </c>
      <c r="AF173" s="11">
        <f>ROUND((EV173),6)</f>
        <v>0</v>
      </c>
      <c r="AG173" s="11">
        <f t="shared" si="65"/>
        <v>0</v>
      </c>
      <c r="AH173" s="11">
        <f>(EW173)</f>
        <v>0</v>
      </c>
      <c r="AI173" s="11">
        <f>(EX173)</f>
        <v>0</v>
      </c>
      <c r="AJ173" s="11">
        <f t="shared" si="66"/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97</v>
      </c>
      <c r="AU173" s="11">
        <v>51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3</v>
      </c>
      <c r="BI173" s="11">
        <v>2</v>
      </c>
      <c r="BJ173" s="11" t="s">
        <v>3</v>
      </c>
      <c r="BK173" s="11"/>
      <c r="BL173" s="11"/>
      <c r="BM173" s="11">
        <v>108001</v>
      </c>
      <c r="BN173" s="11">
        <v>0</v>
      </c>
      <c r="BO173" s="11" t="s">
        <v>3</v>
      </c>
      <c r="BP173" s="11">
        <v>0</v>
      </c>
      <c r="BQ173" s="11">
        <v>3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97</v>
      </c>
      <c r="CA173" s="11">
        <v>51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 t="s">
        <v>3</v>
      </c>
      <c r="CO173" s="11">
        <v>0</v>
      </c>
      <c r="CP173" s="11">
        <f t="shared" ref="CP173:CZ173" si="100">0</f>
        <v>0</v>
      </c>
      <c r="CQ173" s="11">
        <f t="shared" si="100"/>
        <v>0</v>
      </c>
      <c r="CR173" s="11">
        <f t="shared" si="100"/>
        <v>0</v>
      </c>
      <c r="CS173" s="11">
        <f t="shared" si="100"/>
        <v>0</v>
      </c>
      <c r="CT173" s="11">
        <f t="shared" si="100"/>
        <v>0</v>
      </c>
      <c r="CU173" s="11">
        <f t="shared" si="100"/>
        <v>0</v>
      </c>
      <c r="CV173" s="11">
        <f t="shared" si="100"/>
        <v>0</v>
      </c>
      <c r="CW173" s="11">
        <f t="shared" si="100"/>
        <v>0</v>
      </c>
      <c r="CX173" s="11">
        <f t="shared" si="100"/>
        <v>0</v>
      </c>
      <c r="CY173" s="11">
        <f t="shared" si="100"/>
        <v>0</v>
      </c>
      <c r="CZ173" s="11">
        <f t="shared" si="100"/>
        <v>0</v>
      </c>
      <c r="DA173" s="11"/>
      <c r="DB173" s="11"/>
      <c r="DC173" s="11" t="s">
        <v>3</v>
      </c>
      <c r="DD173" s="11" t="s">
        <v>3</v>
      </c>
      <c r="DE173" s="11" t="s">
        <v>3</v>
      </c>
      <c r="DF173" s="11" t="s">
        <v>3</v>
      </c>
      <c r="DG173" s="11" t="s">
        <v>3</v>
      </c>
      <c r="DH173" s="11" t="s">
        <v>3</v>
      </c>
      <c r="DI173" s="11" t="s">
        <v>3</v>
      </c>
      <c r="DJ173" s="11" t="s">
        <v>3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103</v>
      </c>
      <c r="DW173" s="11" t="s">
        <v>103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82815029</v>
      </c>
      <c r="EF173" s="11">
        <v>3</v>
      </c>
      <c r="EG173" s="11" t="s">
        <v>96</v>
      </c>
      <c r="EH173" s="11">
        <v>0</v>
      </c>
      <c r="EI173" s="11" t="s">
        <v>3</v>
      </c>
      <c r="EJ173" s="11">
        <v>2</v>
      </c>
      <c r="EK173" s="11">
        <v>108001</v>
      </c>
      <c r="EL173" s="11" t="s">
        <v>97</v>
      </c>
      <c r="EM173" s="11" t="s">
        <v>98</v>
      </c>
      <c r="EN173" s="11"/>
      <c r="EO173" s="11" t="s">
        <v>3</v>
      </c>
      <c r="EP173" s="11"/>
      <c r="EQ173" s="11">
        <v>1024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97</v>
      </c>
      <c r="FY173" s="11">
        <v>51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274903907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0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99</v>
      </c>
      <c r="HO173" s="11" t="s">
        <v>100</v>
      </c>
      <c r="HP173" s="11" t="s">
        <v>97</v>
      </c>
      <c r="HQ173" s="11" t="s">
        <v>97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x14ac:dyDescent="0.2">
      <c r="A174" s="13">
        <v>18</v>
      </c>
      <c r="B174" s="13">
        <v>1</v>
      </c>
      <c r="C174" s="13">
        <v>546</v>
      </c>
      <c r="D174" s="13"/>
      <c r="E174" s="13" t="s">
        <v>3</v>
      </c>
      <c r="F174" s="13" t="s">
        <v>101</v>
      </c>
      <c r="G174" s="13" t="s">
        <v>102</v>
      </c>
      <c r="H174" s="13" t="s">
        <v>103</v>
      </c>
      <c r="I174" s="13">
        <f>J174</f>
        <v>2</v>
      </c>
      <c r="J174" s="13">
        <v>2</v>
      </c>
      <c r="K174" s="13">
        <v>2</v>
      </c>
      <c r="L174" s="13">
        <v>0</v>
      </c>
      <c r="M174" s="13">
        <v>0</v>
      </c>
      <c r="N174" s="13">
        <f t="shared" si="57"/>
        <v>0</v>
      </c>
      <c r="O174" s="13">
        <f>ROUND(P174,2)</f>
        <v>0</v>
      </c>
      <c r="P174" s="13">
        <f>ROUND(ROUND(ROUND(SUMIF(SmtRes!AQ536:'SmtRes'!AQ546,"=1",SmtRes!CU536:'SmtRes'!CU546),2),2)*I174/100,2)</f>
        <v>0</v>
      </c>
      <c r="Q174" s="13">
        <f>ROUND(CR174*I174,2)</f>
        <v>0</v>
      </c>
      <c r="R174" s="13">
        <f>ROUND(CS174*I174,2)</f>
        <v>0</v>
      </c>
      <c r="S174" s="13">
        <f>ROUND(CT174*I174,2)</f>
        <v>0</v>
      </c>
      <c r="T174" s="13">
        <f t="shared" si="59"/>
        <v>0</v>
      </c>
      <c r="U174" s="13">
        <f>ROUND(CV174*I174,7)</f>
        <v>0</v>
      </c>
      <c r="V174" s="13">
        <f>ROUND(CW174*I174,7)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0</v>
      </c>
      <c r="AC174" s="13">
        <f>ROUND((ES174),6)</f>
        <v>0</v>
      </c>
      <c r="AD174" s="13">
        <f>ROUND((((ET174)-(EU174))+AE174),6)</f>
        <v>0</v>
      </c>
      <c r="AE174" s="13">
        <f>ROUND((EU174),6)</f>
        <v>0</v>
      </c>
      <c r="AF174" s="13">
        <f>ROUND((EV174),6)</f>
        <v>0</v>
      </c>
      <c r="AG174" s="13">
        <f t="shared" si="65"/>
        <v>0</v>
      </c>
      <c r="AH174" s="13">
        <f>(EW174)</f>
        <v>0</v>
      </c>
      <c r="AI174" s="13">
        <f>(EX174)</f>
        <v>0</v>
      </c>
      <c r="AJ174" s="13">
        <f t="shared" si="66"/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97</v>
      </c>
      <c r="AU174" s="13">
        <v>51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3</v>
      </c>
      <c r="BI174" s="13">
        <v>2</v>
      </c>
      <c r="BJ174" s="13" t="s">
        <v>3</v>
      </c>
      <c r="BK174" s="13"/>
      <c r="BL174" s="13"/>
      <c r="BM174" s="13">
        <v>108001</v>
      </c>
      <c r="BN174" s="13">
        <v>0</v>
      </c>
      <c r="BO174" s="13" t="s">
        <v>3</v>
      </c>
      <c r="BP174" s="13">
        <v>0</v>
      </c>
      <c r="BQ174" s="13">
        <v>3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97</v>
      </c>
      <c r="CA174" s="13">
        <v>51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 t="s">
        <v>3</v>
      </c>
      <c r="CO174" s="13">
        <v>0</v>
      </c>
      <c r="CP174" s="13">
        <f t="shared" ref="CP174:CZ174" si="101">0</f>
        <v>0</v>
      </c>
      <c r="CQ174" s="13">
        <f t="shared" si="101"/>
        <v>0</v>
      </c>
      <c r="CR174" s="13">
        <f t="shared" si="101"/>
        <v>0</v>
      </c>
      <c r="CS174" s="13">
        <f t="shared" si="101"/>
        <v>0</v>
      </c>
      <c r="CT174" s="13">
        <f t="shared" si="101"/>
        <v>0</v>
      </c>
      <c r="CU174" s="13">
        <f t="shared" si="101"/>
        <v>0</v>
      </c>
      <c r="CV174" s="13">
        <f t="shared" si="101"/>
        <v>0</v>
      </c>
      <c r="CW174" s="13">
        <f t="shared" si="101"/>
        <v>0</v>
      </c>
      <c r="CX174" s="13">
        <f t="shared" si="101"/>
        <v>0</v>
      </c>
      <c r="CY174" s="13">
        <f t="shared" si="101"/>
        <v>0</v>
      </c>
      <c r="CZ174" s="13">
        <f t="shared" si="101"/>
        <v>0</v>
      </c>
      <c r="DA174" s="13"/>
      <c r="DB174" s="13"/>
      <c r="DC174" s="13" t="s">
        <v>3</v>
      </c>
      <c r="DD174" s="13" t="s">
        <v>3</v>
      </c>
      <c r="DE174" s="13" t="s">
        <v>3</v>
      </c>
      <c r="DF174" s="13" t="s">
        <v>3</v>
      </c>
      <c r="DG174" s="13" t="s">
        <v>3</v>
      </c>
      <c r="DH174" s="13" t="s">
        <v>3</v>
      </c>
      <c r="DI174" s="13" t="s">
        <v>3</v>
      </c>
      <c r="DJ174" s="13" t="s">
        <v>3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103</v>
      </c>
      <c r="DW174" s="13" t="s">
        <v>103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82815029</v>
      </c>
      <c r="EF174" s="13">
        <v>3</v>
      </c>
      <c r="EG174" s="13" t="s">
        <v>96</v>
      </c>
      <c r="EH174" s="13">
        <v>0</v>
      </c>
      <c r="EI174" s="13" t="s">
        <v>3</v>
      </c>
      <c r="EJ174" s="13">
        <v>2</v>
      </c>
      <c r="EK174" s="13">
        <v>108001</v>
      </c>
      <c r="EL174" s="13" t="s">
        <v>97</v>
      </c>
      <c r="EM174" s="13" t="s">
        <v>98</v>
      </c>
      <c r="EN174" s="13"/>
      <c r="EO174" s="13" t="s">
        <v>3</v>
      </c>
      <c r="EP174" s="13"/>
      <c r="EQ174" s="13">
        <v>1024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97</v>
      </c>
      <c r="FY174" s="13">
        <v>51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274903907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0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99</v>
      </c>
      <c r="HO174" s="13" t="s">
        <v>100</v>
      </c>
      <c r="HP174" s="13" t="s">
        <v>97</v>
      </c>
      <c r="HQ174" s="13" t="s">
        <v>97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ROW(SmtRes!A557)</f>
        <v>557</v>
      </c>
      <c r="D175" s="11">
        <f>ROW(EtalonRes!A761)</f>
        <v>761</v>
      </c>
      <c r="E175" s="11" t="s">
        <v>3</v>
      </c>
      <c r="F175" s="11" t="s">
        <v>282</v>
      </c>
      <c r="G175" s="11" t="s">
        <v>283</v>
      </c>
      <c r="H175" s="11" t="s">
        <v>271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188" si="102">ROUND(L175-M175,4)</f>
        <v>0</v>
      </c>
      <c r="O175" s="11">
        <f>ROUND(CP175,2)</f>
        <v>0</v>
      </c>
      <c r="P175" s="11">
        <f>SUMIF(SmtRes!AQ547:'SmtRes'!AQ557,"=1",SmtRes!DF547:'SmtRes'!DF557)</f>
        <v>0</v>
      </c>
      <c r="Q175" s="11">
        <f>SUMIF(SmtRes!AQ547:'SmtRes'!AQ557,"=1",SmtRes!DG547:'SmtRes'!DG557)</f>
        <v>0</v>
      </c>
      <c r="R175" s="11">
        <f>SUMIF(SmtRes!AQ547:'SmtRes'!AQ557,"=1",SmtRes!DH547:'SmtRes'!DH557)</f>
        <v>0</v>
      </c>
      <c r="S175" s="11">
        <f>SUMIF(SmtRes!AQ547:'SmtRes'!AQ557,"=1",SmtRes!DI547:'SmtRes'!DI557)</f>
        <v>0</v>
      </c>
      <c r="T175" s="11">
        <f t="shared" ref="T175:T188" si="103">ROUND(CU175*I175,2)</f>
        <v>0</v>
      </c>
      <c r="U175" s="11">
        <f>SUMIF(SmtRes!AQ547:'SmtRes'!AQ557,"=1",SmtRes!CV547:'SmtRes'!CV557)</f>
        <v>0</v>
      </c>
      <c r="V175" s="11">
        <f>SUMIF(SmtRes!AQ547:'SmtRes'!AQ557,"=1",SmtRes!CW547:'SmtRes'!CW557)</f>
        <v>0</v>
      </c>
      <c r="W175" s="11">
        <f t="shared" ref="W175:W188" si="104">ROUND(CX175*I175,2)</f>
        <v>0</v>
      </c>
      <c r="X175" s="11">
        <f t="shared" ref="X175:X188" si="105">ROUND(CY175,2)</f>
        <v>0</v>
      </c>
      <c r="Y175" s="11">
        <f t="shared" ref="Y175:Y188" si="106">ROUND(CZ175,2)</f>
        <v>0</v>
      </c>
      <c r="Z175" s="11"/>
      <c r="AA175" s="11">
        <v>-1</v>
      </c>
      <c r="AB175" s="11">
        <f t="shared" ref="AB175:AB188" si="107">ROUND((AC175+AD175+AF175),6)</f>
        <v>47538.604311000003</v>
      </c>
      <c r="AC175" s="11">
        <f>ROUND((SUM(SmtRes!BQ547:'SmtRes'!BQ557)),6)</f>
        <v>895.33629599999995</v>
      </c>
      <c r="AD175" s="11">
        <f>ROUND((((SUM(SmtRes!BR547:'SmtRes'!BR557))-(SUM(SmtRes!BS547:'SmtRes'!BS557)))+AE175),6)</f>
        <v>2588.3896949999998</v>
      </c>
      <c r="AE175" s="11">
        <f>ROUND((SUM(SmtRes!BS547:'SmtRes'!BS557)),6)</f>
        <v>1977.3888750000001</v>
      </c>
      <c r="AF175" s="11">
        <f>ROUND((SUM(SmtRes!BT547:'SmtRes'!BT557)),6)</f>
        <v>44054.878320000003</v>
      </c>
      <c r="AG175" s="11">
        <f t="shared" ref="AG175:AG188" si="108">ROUND((AP175),6)</f>
        <v>0</v>
      </c>
      <c r="AH175" s="11">
        <f>(SUM(SmtRes!BU547:'SmtRes'!BU557))</f>
        <v>55.512</v>
      </c>
      <c r="AI175" s="11">
        <f>(SUM(SmtRes!BV547:'SmtRes'!BV557))</f>
        <v>2.0790000000000002</v>
      </c>
      <c r="AJ175" s="11">
        <f t="shared" ref="AJ175:AJ188" si="109">(AS175)</f>
        <v>0</v>
      </c>
      <c r="AK175" s="11">
        <v>36910.637695999998</v>
      </c>
      <c r="AL175" s="11">
        <v>895.33629599999995</v>
      </c>
      <c r="AM175" s="11">
        <v>1917.3257000000001</v>
      </c>
      <c r="AN175" s="11">
        <v>1464.7325000000001</v>
      </c>
      <c r="AO175" s="11">
        <v>32633.243200000001</v>
      </c>
      <c r="AP175" s="11">
        <v>0</v>
      </c>
      <c r="AQ175" s="11">
        <v>41.12</v>
      </c>
      <c r="AR175" s="11">
        <v>1.54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284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219</v>
      </c>
      <c r="CO175" s="11">
        <v>0</v>
      </c>
      <c r="CP175" s="11">
        <f>(P175+Q175+S175+R175)</f>
        <v>0</v>
      </c>
      <c r="CQ175" s="11">
        <f>SUMIF(SmtRes!AQ547:'SmtRes'!AQ557,"=1",SmtRes!AA547:'SmtRes'!AA557)</f>
        <v>164880.28999999998</v>
      </c>
      <c r="CR175" s="11">
        <f>SUMIF(SmtRes!AQ547:'SmtRes'!AQ557,"=1",SmtRes!AB547:'SmtRes'!AB557)</f>
        <v>2302.6</v>
      </c>
      <c r="CS175" s="11">
        <f>SUMIF(SmtRes!AQ547:'SmtRes'!AQ557,"=1",SmtRes!AC547:'SmtRes'!AC557)</f>
        <v>1902.25</v>
      </c>
      <c r="CT175" s="11">
        <f>SUMIF(SmtRes!AQ547:'SmtRes'!AQ557,"=1",SmtRes!AD547:'SmtRes'!AD557)</f>
        <v>793.61</v>
      </c>
      <c r="CU175" s="11">
        <f>AG175</f>
        <v>0</v>
      </c>
      <c r="CV175" s="11">
        <f>SUMIF(SmtRes!AQ547:'SmtRes'!AQ557,"=1",SmtRes!BU547:'SmtRes'!BU557)</f>
        <v>55.512</v>
      </c>
      <c r="CW175" s="11">
        <f>SUMIF(SmtRes!AQ547:'SmtRes'!AQ557,"=1",SmtRes!BV547:'SmtRes'!BV557)</f>
        <v>2.0790000000000002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220</v>
      </c>
      <c r="DF175" s="11" t="s">
        <v>220</v>
      </c>
      <c r="DG175" s="11" t="s">
        <v>220</v>
      </c>
      <c r="DH175" s="11" t="s">
        <v>3</v>
      </c>
      <c r="DI175" s="11" t="s">
        <v>220</v>
      </c>
      <c r="DJ175" s="11" t="s">
        <v>220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271</v>
      </c>
      <c r="DW175" s="11" t="s">
        <v>271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221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41.12</v>
      </c>
      <c r="EX175" s="11">
        <v>1.54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-151980109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188" si="110">ROUND(IF(AND(BH175=3,BI175=3,FS175&lt;&gt;0),P175,0),2)</f>
        <v>0</v>
      </c>
      <c r="GM175" s="11">
        <f t="shared" ref="GM175:GM188" si="111">ROUND(O175+X175+Y175,2)+GX175</f>
        <v>0</v>
      </c>
      <c r="GN175" s="11">
        <f t="shared" ref="GN175:GN188" si="112">IF(OR(BI175=0,BI175=1),GM175-GX175,0)</f>
        <v>0</v>
      </c>
      <c r="GO175" s="11">
        <f t="shared" ref="GO175:GO188" si="113">IF(BI175=2,GM175-GX175,0)</f>
        <v>0</v>
      </c>
      <c r="GP175" s="11">
        <f t="shared" ref="GP175:GP188" si="114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188" si="115">ROUND((GT175),6)</f>
        <v>0</v>
      </c>
      <c r="GW175" s="11">
        <v>1</v>
      </c>
      <c r="GX175" s="11">
        <f t="shared" ref="GX175:GX188" si="116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ROW(SmtRes!A568)</f>
        <v>568</v>
      </c>
      <c r="D176" s="13">
        <f>ROW(EtalonRes!A772)</f>
        <v>772</v>
      </c>
      <c r="E176" s="13" t="s">
        <v>3</v>
      </c>
      <c r="F176" s="13" t="s">
        <v>282</v>
      </c>
      <c r="G176" s="13" t="s">
        <v>283</v>
      </c>
      <c r="H176" s="13" t="s">
        <v>271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2"/>
        <v>0</v>
      </c>
      <c r="O176" s="13">
        <f>ROUND(CP176,2)</f>
        <v>0</v>
      </c>
      <c r="P176" s="13">
        <f>SUMIF(SmtRes!AQ558:'SmtRes'!AQ568,"=1",SmtRes!DF558:'SmtRes'!DF568)</f>
        <v>0</v>
      </c>
      <c r="Q176" s="13">
        <f>SUMIF(SmtRes!AQ558:'SmtRes'!AQ568,"=1",SmtRes!DG558:'SmtRes'!DG568)</f>
        <v>0</v>
      </c>
      <c r="R176" s="13">
        <f>SUMIF(SmtRes!AQ558:'SmtRes'!AQ568,"=1",SmtRes!DH558:'SmtRes'!DH568)</f>
        <v>0</v>
      </c>
      <c r="S176" s="13">
        <f>SUMIF(SmtRes!AQ558:'SmtRes'!AQ568,"=1",SmtRes!DI558:'SmtRes'!DI568)</f>
        <v>0</v>
      </c>
      <c r="T176" s="13">
        <f t="shared" si="103"/>
        <v>0</v>
      </c>
      <c r="U176" s="13">
        <f>SUMIF(SmtRes!AQ558:'SmtRes'!AQ568,"=1",SmtRes!CV558:'SmtRes'!CV568)</f>
        <v>0</v>
      </c>
      <c r="V176" s="13">
        <f>SUMIF(SmtRes!AQ558:'SmtRes'!AQ568,"=1",SmtRes!CW558:'SmtRes'!CW568)</f>
        <v>0</v>
      </c>
      <c r="W176" s="13">
        <f t="shared" si="104"/>
        <v>0</v>
      </c>
      <c r="X176" s="13">
        <f t="shared" si="105"/>
        <v>0</v>
      </c>
      <c r="Y176" s="13">
        <f t="shared" si="106"/>
        <v>0</v>
      </c>
      <c r="Z176" s="13"/>
      <c r="AA176" s="13">
        <v>-1</v>
      </c>
      <c r="AB176" s="13">
        <f t="shared" si="107"/>
        <v>47538.604311000003</v>
      </c>
      <c r="AC176" s="13">
        <f>ROUND((SUM(SmtRes!BQ558:'SmtRes'!BQ568)),6)</f>
        <v>895.33629599999995</v>
      </c>
      <c r="AD176" s="13">
        <f>ROUND((((SUM(SmtRes!BR558:'SmtRes'!BR568))-(SUM(SmtRes!BS558:'SmtRes'!BS568)))+AE176),6)</f>
        <v>2588.3896949999998</v>
      </c>
      <c r="AE176" s="13">
        <f>ROUND((SUM(SmtRes!BS558:'SmtRes'!BS568)),6)</f>
        <v>1977.3888750000001</v>
      </c>
      <c r="AF176" s="13">
        <f>ROUND((SUM(SmtRes!BT558:'SmtRes'!BT568)),6)</f>
        <v>44054.878320000003</v>
      </c>
      <c r="AG176" s="13">
        <f t="shared" si="108"/>
        <v>0</v>
      </c>
      <c r="AH176" s="13">
        <f>(SUM(SmtRes!BU558:'SmtRes'!BU568))</f>
        <v>55.512</v>
      </c>
      <c r="AI176" s="13">
        <f>(SUM(SmtRes!BV558:'SmtRes'!BV568))</f>
        <v>2.0790000000000002</v>
      </c>
      <c r="AJ176" s="13">
        <f t="shared" si="109"/>
        <v>0</v>
      </c>
      <c r="AK176" s="13">
        <v>36910.637695999998</v>
      </c>
      <c r="AL176" s="13">
        <v>895.33629599999995</v>
      </c>
      <c r="AM176" s="13">
        <v>1917.3257000000001</v>
      </c>
      <c r="AN176" s="13">
        <v>1464.7325000000001</v>
      </c>
      <c r="AO176" s="13">
        <v>32633.243200000001</v>
      </c>
      <c r="AP176" s="13">
        <v>0</v>
      </c>
      <c r="AQ176" s="13">
        <v>41.12</v>
      </c>
      <c r="AR176" s="13">
        <v>1.54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284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219</v>
      </c>
      <c r="CO176" s="13">
        <v>0</v>
      </c>
      <c r="CP176" s="13">
        <f>(P176+Q176+S176+R176)</f>
        <v>0</v>
      </c>
      <c r="CQ176" s="13">
        <f>SUMIF(SmtRes!AQ558:'SmtRes'!AQ568,"=1",SmtRes!AA558:'SmtRes'!AA568)</f>
        <v>164880.28999999998</v>
      </c>
      <c r="CR176" s="13">
        <f>SUMIF(SmtRes!AQ558:'SmtRes'!AQ568,"=1",SmtRes!AB558:'SmtRes'!AB568)</f>
        <v>2302.6</v>
      </c>
      <c r="CS176" s="13">
        <f>SUMIF(SmtRes!AQ558:'SmtRes'!AQ568,"=1",SmtRes!AC558:'SmtRes'!AC568)</f>
        <v>1902.25</v>
      </c>
      <c r="CT176" s="13">
        <f>SUMIF(SmtRes!AQ558:'SmtRes'!AQ568,"=1",SmtRes!AD558:'SmtRes'!AD568)</f>
        <v>793.61</v>
      </c>
      <c r="CU176" s="13">
        <f>AG176</f>
        <v>0</v>
      </c>
      <c r="CV176" s="13">
        <f>SUMIF(SmtRes!AQ558:'SmtRes'!AQ568,"=1",SmtRes!BU558:'SmtRes'!BU568)</f>
        <v>55.512</v>
      </c>
      <c r="CW176" s="13">
        <f>SUMIF(SmtRes!AQ558:'SmtRes'!AQ568,"=1",SmtRes!BV558:'SmtRes'!BV568)</f>
        <v>2.0790000000000002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220</v>
      </c>
      <c r="DF176" s="13" t="s">
        <v>220</v>
      </c>
      <c r="DG176" s="13" t="s">
        <v>220</v>
      </c>
      <c r="DH176" s="13" t="s">
        <v>3</v>
      </c>
      <c r="DI176" s="13" t="s">
        <v>220</v>
      </c>
      <c r="DJ176" s="13" t="s">
        <v>220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271</v>
      </c>
      <c r="DW176" s="13" t="s">
        <v>271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221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41.12</v>
      </c>
      <c r="EX176" s="13">
        <v>1.54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-151980109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0"/>
        <v>0</v>
      </c>
      <c r="GM176" s="13">
        <f t="shared" si="111"/>
        <v>0</v>
      </c>
      <c r="GN176" s="13">
        <f t="shared" si="112"/>
        <v>0</v>
      </c>
      <c r="GO176" s="13">
        <f t="shared" si="113"/>
        <v>0</v>
      </c>
      <c r="GP176" s="13">
        <f t="shared" si="114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15"/>
        <v>0</v>
      </c>
      <c r="GW176" s="13">
        <v>1</v>
      </c>
      <c r="GX176" s="13">
        <f t="shared" si="116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557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2"/>
        <v>0</v>
      </c>
      <c r="O177" s="11">
        <f>ROUND(P177,2)</f>
        <v>0</v>
      </c>
      <c r="P177" s="11">
        <f>ROUND(ROUND(ROUND(SUMIF(SmtRes!AQ558:'SmtRes'!AQ568,"=1",SmtRes!CU558:'SmtRes'!CU568),2),2)*I177/100,2)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03"/>
        <v>0</v>
      </c>
      <c r="U177" s="11">
        <f>ROUND(CV177*I177,7)</f>
        <v>0</v>
      </c>
      <c r="V177" s="11">
        <f>ROUND(CW177*I177,7)</f>
        <v>0</v>
      </c>
      <c r="W177" s="11">
        <f t="shared" si="104"/>
        <v>0</v>
      </c>
      <c r="X177" s="11">
        <f t="shared" si="105"/>
        <v>0</v>
      </c>
      <c r="Y177" s="11">
        <f t="shared" si="106"/>
        <v>0</v>
      </c>
      <c r="Z177" s="11"/>
      <c r="AA177" s="11">
        <v>-1</v>
      </c>
      <c r="AB177" s="11">
        <f t="shared" si="107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08"/>
        <v>0</v>
      </c>
      <c r="AH177" s="11">
        <f>(EW177)</f>
        <v>0</v>
      </c>
      <c r="AI177" s="11">
        <f>(EX177)</f>
        <v>0</v>
      </c>
      <c r="AJ177" s="11">
        <f t="shared" si="109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17">0</f>
        <v>0</v>
      </c>
      <c r="CQ177" s="11">
        <f t="shared" si="117"/>
        <v>0</v>
      </c>
      <c r="CR177" s="11">
        <f t="shared" si="117"/>
        <v>0</v>
      </c>
      <c r="CS177" s="11">
        <f t="shared" si="117"/>
        <v>0</v>
      </c>
      <c r="CT177" s="11">
        <f t="shared" si="117"/>
        <v>0</v>
      </c>
      <c r="CU177" s="11">
        <f t="shared" si="117"/>
        <v>0</v>
      </c>
      <c r="CV177" s="11">
        <f t="shared" si="117"/>
        <v>0</v>
      </c>
      <c r="CW177" s="11">
        <f t="shared" si="117"/>
        <v>0</v>
      </c>
      <c r="CX177" s="11">
        <f t="shared" si="117"/>
        <v>0</v>
      </c>
      <c r="CY177" s="11">
        <f t="shared" si="117"/>
        <v>0</v>
      </c>
      <c r="CZ177" s="11">
        <f t="shared" si="117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0"/>
        <v>0</v>
      </c>
      <c r="GM177" s="11">
        <f t="shared" si="111"/>
        <v>0</v>
      </c>
      <c r="GN177" s="11">
        <f t="shared" si="112"/>
        <v>0</v>
      </c>
      <c r="GO177" s="11">
        <f t="shared" si="113"/>
        <v>0</v>
      </c>
      <c r="GP177" s="11">
        <f t="shared" si="114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15"/>
        <v>0</v>
      </c>
      <c r="GW177" s="11">
        <v>1</v>
      </c>
      <c r="GX177" s="11">
        <f t="shared" si="116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568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2"/>
        <v>0</v>
      </c>
      <c r="O178" s="13">
        <f>ROUND(P178,2)</f>
        <v>0</v>
      </c>
      <c r="P178" s="13">
        <f>ROUND(ROUND(ROUND(SUMIF(SmtRes!AQ558:'SmtRes'!AQ568,"=1",SmtRes!CU558:'SmtRes'!CU568),2),2)*I178/100,2)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03"/>
        <v>0</v>
      </c>
      <c r="U178" s="13">
        <f>ROUND(CV178*I178,7)</f>
        <v>0</v>
      </c>
      <c r="V178" s="13">
        <f>ROUND(CW178*I178,7)</f>
        <v>0</v>
      </c>
      <c r="W178" s="13">
        <f t="shared" si="104"/>
        <v>0</v>
      </c>
      <c r="X178" s="13">
        <f t="shared" si="105"/>
        <v>0</v>
      </c>
      <c r="Y178" s="13">
        <f t="shared" si="106"/>
        <v>0</v>
      </c>
      <c r="Z178" s="13"/>
      <c r="AA178" s="13">
        <v>-1</v>
      </c>
      <c r="AB178" s="13">
        <f t="shared" si="107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08"/>
        <v>0</v>
      </c>
      <c r="AH178" s="13">
        <f>(EW178)</f>
        <v>0</v>
      </c>
      <c r="AI178" s="13">
        <f>(EX178)</f>
        <v>0</v>
      </c>
      <c r="AJ178" s="13">
        <f t="shared" si="109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18">0</f>
        <v>0</v>
      </c>
      <c r="CQ178" s="13">
        <f t="shared" si="118"/>
        <v>0</v>
      </c>
      <c r="CR178" s="13">
        <f t="shared" si="118"/>
        <v>0</v>
      </c>
      <c r="CS178" s="13">
        <f t="shared" si="118"/>
        <v>0</v>
      </c>
      <c r="CT178" s="13">
        <f t="shared" si="118"/>
        <v>0</v>
      </c>
      <c r="CU178" s="13">
        <f t="shared" si="118"/>
        <v>0</v>
      </c>
      <c r="CV178" s="13">
        <f t="shared" si="118"/>
        <v>0</v>
      </c>
      <c r="CW178" s="13">
        <f t="shared" si="118"/>
        <v>0</v>
      </c>
      <c r="CX178" s="13">
        <f t="shared" si="118"/>
        <v>0</v>
      </c>
      <c r="CY178" s="13">
        <f t="shared" si="118"/>
        <v>0</v>
      </c>
      <c r="CZ178" s="13">
        <f t="shared" si="118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0"/>
        <v>0</v>
      </c>
      <c r="GM178" s="13">
        <f t="shared" si="111"/>
        <v>0</v>
      </c>
      <c r="GN178" s="13">
        <f t="shared" si="112"/>
        <v>0</v>
      </c>
      <c r="GO178" s="13">
        <f t="shared" si="113"/>
        <v>0</v>
      </c>
      <c r="GP178" s="13">
        <f t="shared" si="114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15"/>
        <v>0</v>
      </c>
      <c r="GW178" s="13">
        <v>1</v>
      </c>
      <c r="GX178" s="13">
        <f t="shared" si="116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x14ac:dyDescent="0.2">
      <c r="A179" s="11">
        <v>17</v>
      </c>
      <c r="B179" s="11">
        <v>1</v>
      </c>
      <c r="C179" s="11">
        <f>ROW(SmtRes!A576)</f>
        <v>576</v>
      </c>
      <c r="D179" s="11">
        <f>ROW(EtalonRes!A782)</f>
        <v>782</v>
      </c>
      <c r="E179" s="11" t="s">
        <v>285</v>
      </c>
      <c r="F179" s="11" t="s">
        <v>286</v>
      </c>
      <c r="G179" s="11" t="s">
        <v>287</v>
      </c>
      <c r="H179" s="11" t="s">
        <v>205</v>
      </c>
      <c r="I179" s="11">
        <v>0</v>
      </c>
      <c r="J179" s="11">
        <v>0</v>
      </c>
      <c r="K179" s="11">
        <v>0</v>
      </c>
      <c r="L179" s="11">
        <v>2.8799999999999999E-2</v>
      </c>
      <c r="M179" s="11">
        <v>0</v>
      </c>
      <c r="N179" s="11">
        <f t="shared" si="102"/>
        <v>2.8799999999999999E-2</v>
      </c>
      <c r="O179" s="11">
        <f t="shared" ref="O179:O188" si="119">ROUND(CP179,2)</f>
        <v>0</v>
      </c>
      <c r="P179" s="11">
        <f>SUMIF(SmtRes!AQ569:'SmtRes'!AQ576,"=1",SmtRes!DF569:'SmtRes'!DF576)</f>
        <v>0</v>
      </c>
      <c r="Q179" s="11">
        <f>SUMIF(SmtRes!AQ569:'SmtRes'!AQ576,"=1",SmtRes!DG569:'SmtRes'!DG576)</f>
        <v>0</v>
      </c>
      <c r="R179" s="11">
        <f>SUMIF(SmtRes!AQ569:'SmtRes'!AQ576,"=1",SmtRes!DH569:'SmtRes'!DH576)</f>
        <v>0</v>
      </c>
      <c r="S179" s="11">
        <f>SUMIF(SmtRes!AQ569:'SmtRes'!AQ576,"=1",SmtRes!DI569:'SmtRes'!DI576)</f>
        <v>0</v>
      </c>
      <c r="T179" s="11">
        <f t="shared" si="103"/>
        <v>0</v>
      </c>
      <c r="U179" s="11">
        <f>SUMIF(SmtRes!AQ569:'SmtRes'!AQ576,"=1",SmtRes!CV569:'SmtRes'!CV576)</f>
        <v>0</v>
      </c>
      <c r="V179" s="11">
        <f>SUMIF(SmtRes!AQ569:'SmtRes'!AQ576,"=1",SmtRes!CW569:'SmtRes'!CW576)</f>
        <v>0</v>
      </c>
      <c r="W179" s="11">
        <f t="shared" si="104"/>
        <v>0</v>
      </c>
      <c r="X179" s="11">
        <f t="shared" si="105"/>
        <v>0</v>
      </c>
      <c r="Y179" s="11">
        <f t="shared" si="106"/>
        <v>0</v>
      </c>
      <c r="Z179" s="11"/>
      <c r="AA179" s="11">
        <v>91088220</v>
      </c>
      <c r="AB179" s="11">
        <f t="shared" si="107"/>
        <v>17520.17468</v>
      </c>
      <c r="AC179" s="11">
        <f>ROUND((SUM(SmtRes!BQ569:'SmtRes'!BQ576)),6)</f>
        <v>1163.74055</v>
      </c>
      <c r="AD179" s="11">
        <f>ROUND((((SUM(SmtRes!BR569:'SmtRes'!BR576))-(SUM(SmtRes!BS569:'SmtRes'!BS576)))+AE179),6)</f>
        <v>37.326929999999997</v>
      </c>
      <c r="AE179" s="11">
        <f>ROUND((SUM(SmtRes!BS569:'SmtRes'!BS576)),6)</f>
        <v>54.968389999999999</v>
      </c>
      <c r="AF179" s="11">
        <f>ROUND((SUM(SmtRes!BT569:'SmtRes'!BT576)),6)</f>
        <v>16319.1072</v>
      </c>
      <c r="AG179" s="11">
        <f t="shared" si="108"/>
        <v>0</v>
      </c>
      <c r="AH179" s="11">
        <f>(SUM(SmtRes!BU569:'SmtRes'!BU576))</f>
        <v>22.08</v>
      </c>
      <c r="AI179" s="11">
        <f>(SUM(SmtRes!BV569:'SmtRes'!BV576))</f>
        <v>6.9000000000000006E-2</v>
      </c>
      <c r="AJ179" s="11">
        <f t="shared" si="109"/>
        <v>0</v>
      </c>
      <c r="AK179" s="11">
        <v>15434.52535</v>
      </c>
      <c r="AL179" s="11">
        <v>1163.74055</v>
      </c>
      <c r="AM179" s="11">
        <v>32.458199999999998</v>
      </c>
      <c r="AN179" s="11">
        <v>47.7986</v>
      </c>
      <c r="AO179" s="11">
        <v>14190.528</v>
      </c>
      <c r="AP179" s="11">
        <v>0</v>
      </c>
      <c r="AQ179" s="11">
        <v>19.2</v>
      </c>
      <c r="AR179" s="11">
        <v>0.06</v>
      </c>
      <c r="AS179" s="11">
        <v>0</v>
      </c>
      <c r="AT179" s="11">
        <v>100</v>
      </c>
      <c r="AU179" s="11">
        <v>49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1</v>
      </c>
      <c r="BJ179" s="11" t="s">
        <v>288</v>
      </c>
      <c r="BK179" s="11"/>
      <c r="BL179" s="11"/>
      <c r="BM179" s="11">
        <v>15001</v>
      </c>
      <c r="BN179" s="11">
        <v>0</v>
      </c>
      <c r="BO179" s="11" t="s">
        <v>3</v>
      </c>
      <c r="BP179" s="11">
        <v>0</v>
      </c>
      <c r="BQ179" s="11">
        <v>2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100</v>
      </c>
      <c r="CA179" s="11">
        <v>49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8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 t="s">
        <v>196</v>
      </c>
      <c r="CO179" s="11">
        <v>0</v>
      </c>
      <c r="CP179" s="11">
        <f t="shared" ref="CP179:CP188" si="120">(P179+Q179+S179+R179)</f>
        <v>0</v>
      </c>
      <c r="CQ179" s="11">
        <f>SUMIF(SmtRes!AQ569:'SmtRes'!AQ576,"=1",SmtRes!AA569:'SmtRes'!AA576)</f>
        <v>40591.15</v>
      </c>
      <c r="CR179" s="11">
        <f>SUMIF(SmtRes!AQ569:'SmtRes'!AQ576,"=1",SmtRes!AB569:'SmtRes'!AB576)</f>
        <v>699.55000000000007</v>
      </c>
      <c r="CS179" s="11">
        <f>SUMIF(SmtRes!AQ569:'SmtRes'!AQ576,"=1",SmtRes!AC569:'SmtRes'!AC576)</f>
        <v>1532.6999999999998</v>
      </c>
      <c r="CT179" s="11">
        <f>SUMIF(SmtRes!AQ569:'SmtRes'!AQ576,"=1",SmtRes!AD569:'SmtRes'!AD576)</f>
        <v>739.09</v>
      </c>
      <c r="CU179" s="11">
        <f t="shared" ref="CU179:CU188" si="121">AG179</f>
        <v>0</v>
      </c>
      <c r="CV179" s="11">
        <f>SUMIF(SmtRes!AQ569:'SmtRes'!AQ576,"=1",SmtRes!BU569:'SmtRes'!BU576)</f>
        <v>22.08</v>
      </c>
      <c r="CW179" s="11">
        <f>SUMIF(SmtRes!AQ569:'SmtRes'!AQ576,"=1",SmtRes!BV569:'SmtRes'!BV576)</f>
        <v>6.9000000000000006E-2</v>
      </c>
      <c r="CX179" s="11">
        <f t="shared" ref="CX179:CX188" si="122">AJ179</f>
        <v>0</v>
      </c>
      <c r="CY179" s="11">
        <f t="shared" ref="CY179:CY188" si="123">(((S179+R179)*AT179)/100)</f>
        <v>0</v>
      </c>
      <c r="CZ179" s="11">
        <f t="shared" ref="CZ179:CZ188" si="124">(((S179+R179)*AU179)/100)</f>
        <v>0</v>
      </c>
      <c r="DA179" s="11"/>
      <c r="DB179" s="11">
        <v>53</v>
      </c>
      <c r="DC179" s="11" t="s">
        <v>3</v>
      </c>
      <c r="DD179" s="11" t="s">
        <v>3</v>
      </c>
      <c r="DE179" s="11" t="s">
        <v>197</v>
      </c>
      <c r="DF179" s="11" t="s">
        <v>197</v>
      </c>
      <c r="DG179" s="11" t="s">
        <v>197</v>
      </c>
      <c r="DH179" s="11" t="s">
        <v>3</v>
      </c>
      <c r="DI179" s="11" t="s">
        <v>197</v>
      </c>
      <c r="DJ179" s="11" t="s">
        <v>197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1005</v>
      </c>
      <c r="DV179" s="11" t="s">
        <v>205</v>
      </c>
      <c r="DW179" s="11" t="s">
        <v>205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82815178</v>
      </c>
      <c r="EF179" s="11">
        <v>2</v>
      </c>
      <c r="EG179" s="11" t="s">
        <v>38</v>
      </c>
      <c r="EH179" s="11">
        <v>15</v>
      </c>
      <c r="EI179" s="11" t="s">
        <v>289</v>
      </c>
      <c r="EJ179" s="11">
        <v>1</v>
      </c>
      <c r="EK179" s="11">
        <v>15001</v>
      </c>
      <c r="EL179" s="11" t="s">
        <v>289</v>
      </c>
      <c r="EM179" s="11" t="s">
        <v>290</v>
      </c>
      <c r="EN179" s="11"/>
      <c r="EO179" s="11" t="s">
        <v>200</v>
      </c>
      <c r="EP179" s="11"/>
      <c r="EQ179" s="11">
        <v>131072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19.2</v>
      </c>
      <c r="EX179" s="11">
        <v>0.06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100</v>
      </c>
      <c r="FY179" s="11">
        <v>49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301005375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0"/>
        <v>0</v>
      </c>
      <c r="GM179" s="11">
        <f t="shared" si="111"/>
        <v>0</v>
      </c>
      <c r="GN179" s="11">
        <f t="shared" si="112"/>
        <v>0</v>
      </c>
      <c r="GO179" s="11">
        <f t="shared" si="113"/>
        <v>0</v>
      </c>
      <c r="GP179" s="11">
        <f t="shared" si="114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15"/>
        <v>0</v>
      </c>
      <c r="GW179" s="11">
        <v>1</v>
      </c>
      <c r="GX179" s="11">
        <f t="shared" si="116"/>
        <v>0</v>
      </c>
      <c r="GY179" s="11"/>
      <c r="GZ179" s="11"/>
      <c r="HA179" s="11">
        <v>0</v>
      </c>
      <c r="HB179" s="11">
        <v>0</v>
      </c>
      <c r="HC179" s="11">
        <f t="shared" ref="HC179:HC188" si="125"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291</v>
      </c>
      <c r="HO179" s="11" t="s">
        <v>292</v>
      </c>
      <c r="HP179" s="11" t="s">
        <v>289</v>
      </c>
      <c r="HQ179" s="11" t="s">
        <v>289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x14ac:dyDescent="0.2">
      <c r="A180" s="13">
        <v>17</v>
      </c>
      <c r="B180" s="13">
        <v>1</v>
      </c>
      <c r="C180" s="13">
        <f>ROW(SmtRes!A584)</f>
        <v>584</v>
      </c>
      <c r="D180" s="13">
        <f>ROW(EtalonRes!A792)</f>
        <v>792</v>
      </c>
      <c r="E180" s="13" t="s">
        <v>285</v>
      </c>
      <c r="F180" s="13" t="s">
        <v>286</v>
      </c>
      <c r="G180" s="13" t="s">
        <v>287</v>
      </c>
      <c r="H180" s="13" t="s">
        <v>205</v>
      </c>
      <c r="I180" s="13">
        <v>0</v>
      </c>
      <c r="J180" s="13">
        <v>0</v>
      </c>
      <c r="K180" s="13">
        <v>0</v>
      </c>
      <c r="L180" s="13">
        <v>2.8799999999999999E-2</v>
      </c>
      <c r="M180" s="13">
        <v>0</v>
      </c>
      <c r="N180" s="13">
        <f t="shared" si="102"/>
        <v>2.8799999999999999E-2</v>
      </c>
      <c r="O180" s="13">
        <f t="shared" si="119"/>
        <v>0</v>
      </c>
      <c r="P180" s="13">
        <f>SUMIF(SmtRes!AQ577:'SmtRes'!AQ584,"=1",SmtRes!DF577:'SmtRes'!DF584)</f>
        <v>0</v>
      </c>
      <c r="Q180" s="13">
        <f>SUMIF(SmtRes!AQ577:'SmtRes'!AQ584,"=1",SmtRes!DG577:'SmtRes'!DG584)</f>
        <v>0</v>
      </c>
      <c r="R180" s="13">
        <f>SUMIF(SmtRes!AQ577:'SmtRes'!AQ584,"=1",SmtRes!DH577:'SmtRes'!DH584)</f>
        <v>0</v>
      </c>
      <c r="S180" s="13">
        <f>SUMIF(SmtRes!AQ577:'SmtRes'!AQ584,"=1",SmtRes!DI577:'SmtRes'!DI584)</f>
        <v>0</v>
      </c>
      <c r="T180" s="13">
        <f t="shared" si="103"/>
        <v>0</v>
      </c>
      <c r="U180" s="13">
        <f>SUMIF(SmtRes!AQ577:'SmtRes'!AQ584,"=1",SmtRes!CV577:'SmtRes'!CV584)</f>
        <v>0</v>
      </c>
      <c r="V180" s="13">
        <f>SUMIF(SmtRes!AQ577:'SmtRes'!AQ584,"=1",SmtRes!CW577:'SmtRes'!CW584)</f>
        <v>0</v>
      </c>
      <c r="W180" s="13">
        <f t="shared" si="104"/>
        <v>0</v>
      </c>
      <c r="X180" s="13">
        <f t="shared" si="105"/>
        <v>0</v>
      </c>
      <c r="Y180" s="13">
        <f t="shared" si="106"/>
        <v>0</v>
      </c>
      <c r="Z180" s="13"/>
      <c r="AA180" s="13">
        <v>91088155</v>
      </c>
      <c r="AB180" s="13">
        <f t="shared" si="107"/>
        <v>17520.17468</v>
      </c>
      <c r="AC180" s="13">
        <f>ROUND((SUM(SmtRes!BQ577:'SmtRes'!BQ584)),6)</f>
        <v>1163.74055</v>
      </c>
      <c r="AD180" s="13">
        <f>ROUND((((SUM(SmtRes!BR577:'SmtRes'!BR584))-(SUM(SmtRes!BS577:'SmtRes'!BS584)))+AE180),6)</f>
        <v>37.326929999999997</v>
      </c>
      <c r="AE180" s="13">
        <f>ROUND((SUM(SmtRes!BS577:'SmtRes'!BS584)),6)</f>
        <v>54.968389999999999</v>
      </c>
      <c r="AF180" s="13">
        <f>ROUND((SUM(SmtRes!BT577:'SmtRes'!BT584)),6)</f>
        <v>16319.1072</v>
      </c>
      <c r="AG180" s="13">
        <f t="shared" si="108"/>
        <v>0</v>
      </c>
      <c r="AH180" s="13">
        <f>(SUM(SmtRes!BU577:'SmtRes'!BU584))</f>
        <v>22.08</v>
      </c>
      <c r="AI180" s="13">
        <f>(SUM(SmtRes!BV577:'SmtRes'!BV584))</f>
        <v>6.9000000000000006E-2</v>
      </c>
      <c r="AJ180" s="13">
        <f t="shared" si="109"/>
        <v>0</v>
      </c>
      <c r="AK180" s="13">
        <v>15434.52535</v>
      </c>
      <c r="AL180" s="13">
        <v>1163.74055</v>
      </c>
      <c r="AM180" s="13">
        <v>32.458199999999998</v>
      </c>
      <c r="AN180" s="13">
        <v>47.7986</v>
      </c>
      <c r="AO180" s="13">
        <v>14190.528</v>
      </c>
      <c r="AP180" s="13">
        <v>0</v>
      </c>
      <c r="AQ180" s="13">
        <v>19.2</v>
      </c>
      <c r="AR180" s="13">
        <v>0.06</v>
      </c>
      <c r="AS180" s="13">
        <v>0</v>
      </c>
      <c r="AT180" s="13">
        <v>100</v>
      </c>
      <c r="AU180" s="13">
        <v>49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1</v>
      </c>
      <c r="BJ180" s="13" t="s">
        <v>288</v>
      </c>
      <c r="BK180" s="13"/>
      <c r="BL180" s="13"/>
      <c r="BM180" s="13">
        <v>15001</v>
      </c>
      <c r="BN180" s="13">
        <v>0</v>
      </c>
      <c r="BO180" s="13" t="s">
        <v>3</v>
      </c>
      <c r="BP180" s="13">
        <v>0</v>
      </c>
      <c r="BQ180" s="13">
        <v>2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100</v>
      </c>
      <c r="CA180" s="13">
        <v>49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8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 t="s">
        <v>196</v>
      </c>
      <c r="CO180" s="13">
        <v>0</v>
      </c>
      <c r="CP180" s="13">
        <f t="shared" si="120"/>
        <v>0</v>
      </c>
      <c r="CQ180" s="13">
        <f>SUMIF(SmtRes!AQ577:'SmtRes'!AQ584,"=1",SmtRes!AA577:'SmtRes'!AA584)</f>
        <v>40591.15</v>
      </c>
      <c r="CR180" s="13">
        <f>SUMIF(SmtRes!AQ577:'SmtRes'!AQ584,"=1",SmtRes!AB577:'SmtRes'!AB584)</f>
        <v>699.55000000000007</v>
      </c>
      <c r="CS180" s="13">
        <f>SUMIF(SmtRes!AQ577:'SmtRes'!AQ584,"=1",SmtRes!AC577:'SmtRes'!AC584)</f>
        <v>1532.6999999999998</v>
      </c>
      <c r="CT180" s="13">
        <f>SUMIF(SmtRes!AQ577:'SmtRes'!AQ584,"=1",SmtRes!AD577:'SmtRes'!AD584)</f>
        <v>739.09</v>
      </c>
      <c r="CU180" s="13">
        <f t="shared" si="121"/>
        <v>0</v>
      </c>
      <c r="CV180" s="13">
        <f>SUMIF(SmtRes!AQ577:'SmtRes'!AQ584,"=1",SmtRes!BU577:'SmtRes'!BU584)</f>
        <v>22.08</v>
      </c>
      <c r="CW180" s="13">
        <f>SUMIF(SmtRes!AQ577:'SmtRes'!AQ584,"=1",SmtRes!BV577:'SmtRes'!BV584)</f>
        <v>6.9000000000000006E-2</v>
      </c>
      <c r="CX180" s="13">
        <f t="shared" si="122"/>
        <v>0</v>
      </c>
      <c r="CY180" s="13">
        <f t="shared" si="123"/>
        <v>0</v>
      </c>
      <c r="CZ180" s="13">
        <f t="shared" si="124"/>
        <v>0</v>
      </c>
      <c r="DA180" s="13"/>
      <c r="DB180" s="13">
        <v>54</v>
      </c>
      <c r="DC180" s="13" t="s">
        <v>3</v>
      </c>
      <c r="DD180" s="13" t="s">
        <v>3</v>
      </c>
      <c r="DE180" s="13" t="s">
        <v>197</v>
      </c>
      <c r="DF180" s="13" t="s">
        <v>197</v>
      </c>
      <c r="DG180" s="13" t="s">
        <v>197</v>
      </c>
      <c r="DH180" s="13" t="s">
        <v>3</v>
      </c>
      <c r="DI180" s="13" t="s">
        <v>197</v>
      </c>
      <c r="DJ180" s="13" t="s">
        <v>197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1005</v>
      </c>
      <c r="DV180" s="13" t="s">
        <v>205</v>
      </c>
      <c r="DW180" s="13" t="s">
        <v>205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82815178</v>
      </c>
      <c r="EF180" s="13">
        <v>2</v>
      </c>
      <c r="EG180" s="13" t="s">
        <v>38</v>
      </c>
      <c r="EH180" s="13">
        <v>15</v>
      </c>
      <c r="EI180" s="13" t="s">
        <v>289</v>
      </c>
      <c r="EJ180" s="13">
        <v>1</v>
      </c>
      <c r="EK180" s="13">
        <v>15001</v>
      </c>
      <c r="EL180" s="13" t="s">
        <v>289</v>
      </c>
      <c r="EM180" s="13" t="s">
        <v>290</v>
      </c>
      <c r="EN180" s="13"/>
      <c r="EO180" s="13" t="s">
        <v>200</v>
      </c>
      <c r="EP180" s="13"/>
      <c r="EQ180" s="13">
        <v>131072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19.2</v>
      </c>
      <c r="EX180" s="13">
        <v>0.06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100</v>
      </c>
      <c r="FY180" s="13">
        <v>49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301005375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0"/>
        <v>0</v>
      </c>
      <c r="GM180" s="13">
        <f t="shared" si="111"/>
        <v>0</v>
      </c>
      <c r="GN180" s="13">
        <f t="shared" si="112"/>
        <v>0</v>
      </c>
      <c r="GO180" s="13">
        <f t="shared" si="113"/>
        <v>0</v>
      </c>
      <c r="GP180" s="13">
        <f t="shared" si="114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15"/>
        <v>0</v>
      </c>
      <c r="GW180" s="13">
        <v>1</v>
      </c>
      <c r="GX180" s="13">
        <f t="shared" si="116"/>
        <v>0</v>
      </c>
      <c r="GY180" s="13"/>
      <c r="GZ180" s="13"/>
      <c r="HA180" s="13">
        <v>0</v>
      </c>
      <c r="HB180" s="13">
        <v>0</v>
      </c>
      <c r="HC180" s="13">
        <f t="shared" si="125"/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291</v>
      </c>
      <c r="HO180" s="13" t="s">
        <v>292</v>
      </c>
      <c r="HP180" s="13" t="s">
        <v>289</v>
      </c>
      <c r="HQ180" s="13" t="s">
        <v>289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17</v>
      </c>
      <c r="B181" s="11">
        <v>1</v>
      </c>
      <c r="C181" s="11">
        <f>ROW(SmtRes!A590)</f>
        <v>590</v>
      </c>
      <c r="D181" s="11">
        <f>ROW(EtalonRes!A800)</f>
        <v>800</v>
      </c>
      <c r="E181" s="11" t="s">
        <v>293</v>
      </c>
      <c r="F181" s="11" t="s">
        <v>294</v>
      </c>
      <c r="G181" s="11" t="s">
        <v>295</v>
      </c>
      <c r="H181" s="11" t="s">
        <v>205</v>
      </c>
      <c r="I181" s="11">
        <v>0.09</v>
      </c>
      <c r="J181" s="11">
        <v>0</v>
      </c>
      <c r="K181" s="11">
        <v>0.09</v>
      </c>
      <c r="L181" s="11">
        <v>0.09</v>
      </c>
      <c r="M181" s="11">
        <v>0</v>
      </c>
      <c r="N181" s="11">
        <f t="shared" si="102"/>
        <v>0.09</v>
      </c>
      <c r="O181" s="11">
        <f t="shared" si="119"/>
        <v>1979.85</v>
      </c>
      <c r="P181" s="11">
        <f>SUMIF(SmtRes!AQ585:'SmtRes'!AQ590,"=1",SmtRes!DF585:'SmtRes'!DF590)</f>
        <v>160.62</v>
      </c>
      <c r="Q181" s="11">
        <f>SUMIF(SmtRes!AQ585:'SmtRes'!AQ590,"=1",SmtRes!DG585:'SmtRes'!DG590)</f>
        <v>41.15</v>
      </c>
      <c r="R181" s="11">
        <f>SUMIF(SmtRes!AQ585:'SmtRes'!AQ590,"=1",SmtRes!DH585:'SmtRes'!DH590)</f>
        <v>16.8</v>
      </c>
      <c r="S181" s="11">
        <f>SUMIF(SmtRes!AQ585:'SmtRes'!AQ590,"=1",SmtRes!DI585:'SmtRes'!DI590)</f>
        <v>1761.28</v>
      </c>
      <c r="T181" s="11">
        <f t="shared" si="103"/>
        <v>0</v>
      </c>
      <c r="U181" s="11">
        <f>SUMIF(SmtRes!AQ585:'SmtRes'!AQ590,"=1",SmtRes!CV585:'SmtRes'!CV590)</f>
        <v>2.1941999999999999</v>
      </c>
      <c r="V181" s="11">
        <f>SUMIF(SmtRes!AQ585:'SmtRes'!AQ590,"=1",SmtRes!CW585:'SmtRes'!CW590)</f>
        <v>2.07E-2</v>
      </c>
      <c r="W181" s="11">
        <f t="shared" si="104"/>
        <v>0</v>
      </c>
      <c r="X181" s="11">
        <f t="shared" si="105"/>
        <v>1955.89</v>
      </c>
      <c r="Y181" s="11">
        <f t="shared" si="106"/>
        <v>1226.8800000000001</v>
      </c>
      <c r="Z181" s="11"/>
      <c r="AA181" s="11">
        <v>91088220</v>
      </c>
      <c r="AB181" s="11">
        <f t="shared" si="107"/>
        <v>21429.108124999999</v>
      </c>
      <c r="AC181" s="11">
        <f>ROUND((SUM(SmtRes!BQ585:'SmtRes'!BQ590)),6)</f>
        <v>1498.0930000000001</v>
      </c>
      <c r="AD181" s="11">
        <f>ROUND((((SUM(SmtRes!BR585:'SmtRes'!BR590))-(SUM(SmtRes!BS585:'SmtRes'!BS590)))+AE181),6)</f>
        <v>361.18912499999999</v>
      </c>
      <c r="AE181" s="11">
        <f>ROUND((SUM(SmtRes!BS585:'SmtRes'!BS590)),6)</f>
        <v>186.71170000000001</v>
      </c>
      <c r="AF181" s="11">
        <f>ROUND((SUM(SmtRes!BT585:'SmtRes'!BT590)),6)</f>
        <v>19569.826000000001</v>
      </c>
      <c r="AG181" s="11">
        <f t="shared" si="108"/>
        <v>0</v>
      </c>
      <c r="AH181" s="11">
        <f>(SUM(SmtRes!BU585:'SmtRes'!BU590))</f>
        <v>24.38</v>
      </c>
      <c r="AI181" s="11">
        <f>(SUM(SmtRes!BV585:'SmtRes'!BV590))</f>
        <v>0.23</v>
      </c>
      <c r="AJ181" s="11">
        <f t="shared" si="109"/>
        <v>0</v>
      </c>
      <c r="AK181" s="11">
        <v>18991.768499999998</v>
      </c>
      <c r="AL181" s="11">
        <v>1498.0930000000001</v>
      </c>
      <c r="AM181" s="11">
        <v>314.07749999999999</v>
      </c>
      <c r="AN181" s="11">
        <v>162.358</v>
      </c>
      <c r="AO181" s="11">
        <v>17017.240000000002</v>
      </c>
      <c r="AP181" s="11">
        <v>0</v>
      </c>
      <c r="AQ181" s="11">
        <v>21.2</v>
      </c>
      <c r="AR181" s="11">
        <v>0.2</v>
      </c>
      <c r="AS181" s="11">
        <v>0</v>
      </c>
      <c r="AT181" s="11">
        <v>110</v>
      </c>
      <c r="AU181" s="11">
        <v>69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0</v>
      </c>
      <c r="BI181" s="11">
        <v>1</v>
      </c>
      <c r="BJ181" s="11" t="s">
        <v>296</v>
      </c>
      <c r="BK181" s="11"/>
      <c r="BL181" s="11"/>
      <c r="BM181" s="11">
        <v>8001</v>
      </c>
      <c r="BN181" s="11">
        <v>0</v>
      </c>
      <c r="BO181" s="11" t="s">
        <v>3</v>
      </c>
      <c r="BP181" s="11">
        <v>0</v>
      </c>
      <c r="BQ181" s="11">
        <v>2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110</v>
      </c>
      <c r="CA181" s="11">
        <v>69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9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196</v>
      </c>
      <c r="CO181" s="11">
        <v>0</v>
      </c>
      <c r="CP181" s="11">
        <f t="shared" si="120"/>
        <v>1979.85</v>
      </c>
      <c r="CQ181" s="11">
        <f>SUMIF(SmtRes!AQ585:'SmtRes'!AQ590,"=1",SmtRes!AA585:'SmtRes'!AA590)</f>
        <v>74088.639999999999</v>
      </c>
      <c r="CR181" s="11">
        <f>SUMIF(SmtRes!AQ585:'SmtRes'!AQ590,"=1",SmtRes!AB585:'SmtRes'!AB590)</f>
        <v>779.81000000000006</v>
      </c>
      <c r="CS181" s="11">
        <f>SUMIF(SmtRes!AQ585:'SmtRes'!AQ590,"=1",SmtRes!AC585:'SmtRes'!AC590)</f>
        <v>811.79</v>
      </c>
      <c r="CT181" s="11">
        <f>SUMIF(SmtRes!AQ585:'SmtRes'!AQ590,"=1",SmtRes!AD585:'SmtRes'!AD590)</f>
        <v>802.7</v>
      </c>
      <c r="CU181" s="11">
        <f t="shared" si="121"/>
        <v>0</v>
      </c>
      <c r="CV181" s="11">
        <f>SUMIF(SmtRes!AQ585:'SmtRes'!AQ590,"=1",SmtRes!BU585:'SmtRes'!BU590)</f>
        <v>24.38</v>
      </c>
      <c r="CW181" s="11">
        <f>SUMIF(SmtRes!AQ585:'SmtRes'!AQ590,"=1",SmtRes!BV585:'SmtRes'!BV590)</f>
        <v>0.23</v>
      </c>
      <c r="CX181" s="11">
        <f t="shared" si="122"/>
        <v>0</v>
      </c>
      <c r="CY181" s="11">
        <f t="shared" si="123"/>
        <v>1955.8879999999999</v>
      </c>
      <c r="CZ181" s="11">
        <f t="shared" si="124"/>
        <v>1226.8751999999999</v>
      </c>
      <c r="DA181" s="11"/>
      <c r="DB181" s="11">
        <v>55</v>
      </c>
      <c r="DC181" s="11" t="s">
        <v>3</v>
      </c>
      <c r="DD181" s="11" t="s">
        <v>3</v>
      </c>
      <c r="DE181" s="11" t="s">
        <v>197</v>
      </c>
      <c r="DF181" s="11" t="s">
        <v>197</v>
      </c>
      <c r="DG181" s="11" t="s">
        <v>197</v>
      </c>
      <c r="DH181" s="11" t="s">
        <v>3</v>
      </c>
      <c r="DI181" s="11" t="s">
        <v>197</v>
      </c>
      <c r="DJ181" s="11" t="s">
        <v>197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1005</v>
      </c>
      <c r="DV181" s="11" t="s">
        <v>205</v>
      </c>
      <c r="DW181" s="11" t="s">
        <v>205</v>
      </c>
      <c r="DX181" s="11">
        <v>100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82815150</v>
      </c>
      <c r="EF181" s="11">
        <v>2</v>
      </c>
      <c r="EG181" s="11" t="s">
        <v>38</v>
      </c>
      <c r="EH181" s="11">
        <v>8</v>
      </c>
      <c r="EI181" s="11" t="s">
        <v>297</v>
      </c>
      <c r="EJ181" s="11">
        <v>1</v>
      </c>
      <c r="EK181" s="11">
        <v>8001</v>
      </c>
      <c r="EL181" s="11" t="s">
        <v>297</v>
      </c>
      <c r="EM181" s="11" t="s">
        <v>298</v>
      </c>
      <c r="EN181" s="11"/>
      <c r="EO181" s="11" t="s">
        <v>200</v>
      </c>
      <c r="EP181" s="11"/>
      <c r="EQ181" s="11">
        <v>131072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21.2</v>
      </c>
      <c r="EX181" s="11">
        <v>0.2</v>
      </c>
      <c r="EY181" s="11">
        <v>0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110</v>
      </c>
      <c r="FY181" s="11">
        <v>69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-1035220769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0"/>
        <v>0</v>
      </c>
      <c r="GM181" s="11">
        <f t="shared" si="111"/>
        <v>5162.62</v>
      </c>
      <c r="GN181" s="11">
        <f t="shared" si="112"/>
        <v>5162.62</v>
      </c>
      <c r="GO181" s="11">
        <f t="shared" si="113"/>
        <v>0</v>
      </c>
      <c r="GP181" s="11">
        <f t="shared" si="114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15"/>
        <v>0</v>
      </c>
      <c r="GW181" s="11">
        <v>1</v>
      </c>
      <c r="GX181" s="11">
        <f t="shared" si="116"/>
        <v>0</v>
      </c>
      <c r="GY181" s="11"/>
      <c r="GZ181" s="11"/>
      <c r="HA181" s="11">
        <v>0</v>
      </c>
      <c r="HB181" s="11">
        <v>0</v>
      </c>
      <c r="HC181" s="11">
        <f t="shared" si="125"/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299</v>
      </c>
      <c r="HO181" s="11" t="s">
        <v>300</v>
      </c>
      <c r="HP181" s="11" t="s">
        <v>297</v>
      </c>
      <c r="HQ181" s="11" t="s">
        <v>297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17</v>
      </c>
      <c r="B182" s="13">
        <v>1</v>
      </c>
      <c r="C182" s="13">
        <f>ROW(SmtRes!A596)</f>
        <v>596</v>
      </c>
      <c r="D182" s="13">
        <f>ROW(EtalonRes!A808)</f>
        <v>808</v>
      </c>
      <c r="E182" s="13" t="s">
        <v>293</v>
      </c>
      <c r="F182" s="13" t="s">
        <v>294</v>
      </c>
      <c r="G182" s="13" t="s">
        <v>295</v>
      </c>
      <c r="H182" s="13" t="s">
        <v>205</v>
      </c>
      <c r="I182" s="13">
        <v>0.09</v>
      </c>
      <c r="J182" s="13">
        <v>0</v>
      </c>
      <c r="K182" s="13">
        <v>0.09</v>
      </c>
      <c r="L182" s="13">
        <v>0.09</v>
      </c>
      <c r="M182" s="13">
        <v>0</v>
      </c>
      <c r="N182" s="13">
        <f t="shared" si="102"/>
        <v>0.09</v>
      </c>
      <c r="O182" s="13">
        <f t="shared" si="119"/>
        <v>1979.85</v>
      </c>
      <c r="P182" s="13">
        <f>SUMIF(SmtRes!AQ591:'SmtRes'!AQ596,"=1",SmtRes!DF591:'SmtRes'!DF596)</f>
        <v>160.62</v>
      </c>
      <c r="Q182" s="13">
        <f>SUMIF(SmtRes!AQ591:'SmtRes'!AQ596,"=1",SmtRes!DG591:'SmtRes'!DG596)</f>
        <v>41.15</v>
      </c>
      <c r="R182" s="13">
        <f>SUMIF(SmtRes!AQ591:'SmtRes'!AQ596,"=1",SmtRes!DH591:'SmtRes'!DH596)</f>
        <v>16.8</v>
      </c>
      <c r="S182" s="13">
        <f>SUMIF(SmtRes!AQ591:'SmtRes'!AQ596,"=1",SmtRes!DI591:'SmtRes'!DI596)</f>
        <v>1761.28</v>
      </c>
      <c r="T182" s="13">
        <f t="shared" si="103"/>
        <v>0</v>
      </c>
      <c r="U182" s="13">
        <f>SUMIF(SmtRes!AQ591:'SmtRes'!AQ596,"=1",SmtRes!CV591:'SmtRes'!CV596)</f>
        <v>2.1941999999999999</v>
      </c>
      <c r="V182" s="13">
        <f>SUMIF(SmtRes!AQ591:'SmtRes'!AQ596,"=1",SmtRes!CW591:'SmtRes'!CW596)</f>
        <v>2.07E-2</v>
      </c>
      <c r="W182" s="13">
        <f t="shared" si="104"/>
        <v>0</v>
      </c>
      <c r="X182" s="13">
        <f t="shared" si="105"/>
        <v>1955.89</v>
      </c>
      <c r="Y182" s="13">
        <f t="shared" si="106"/>
        <v>1226.8800000000001</v>
      </c>
      <c r="Z182" s="13"/>
      <c r="AA182" s="13">
        <v>91088155</v>
      </c>
      <c r="AB182" s="13">
        <f t="shared" si="107"/>
        <v>21429.108124999999</v>
      </c>
      <c r="AC182" s="13">
        <f>ROUND((SUM(SmtRes!BQ591:'SmtRes'!BQ596)),6)</f>
        <v>1498.0930000000001</v>
      </c>
      <c r="AD182" s="13">
        <f>ROUND((((SUM(SmtRes!BR591:'SmtRes'!BR596))-(SUM(SmtRes!BS591:'SmtRes'!BS596)))+AE182),6)</f>
        <v>361.18912499999999</v>
      </c>
      <c r="AE182" s="13">
        <f>ROUND((SUM(SmtRes!BS591:'SmtRes'!BS596)),6)</f>
        <v>186.71170000000001</v>
      </c>
      <c r="AF182" s="13">
        <f>ROUND((SUM(SmtRes!BT591:'SmtRes'!BT596)),6)</f>
        <v>19569.826000000001</v>
      </c>
      <c r="AG182" s="13">
        <f t="shared" si="108"/>
        <v>0</v>
      </c>
      <c r="AH182" s="13">
        <f>(SUM(SmtRes!BU591:'SmtRes'!BU596))</f>
        <v>24.38</v>
      </c>
      <c r="AI182" s="13">
        <f>(SUM(SmtRes!BV591:'SmtRes'!BV596))</f>
        <v>0.23</v>
      </c>
      <c r="AJ182" s="13">
        <f t="shared" si="109"/>
        <v>0</v>
      </c>
      <c r="AK182" s="13">
        <v>18991.768499999998</v>
      </c>
      <c r="AL182" s="13">
        <v>1498.0930000000001</v>
      </c>
      <c r="AM182" s="13">
        <v>314.07749999999999</v>
      </c>
      <c r="AN182" s="13">
        <v>162.358</v>
      </c>
      <c r="AO182" s="13">
        <v>17017.240000000002</v>
      </c>
      <c r="AP182" s="13">
        <v>0</v>
      </c>
      <c r="AQ182" s="13">
        <v>21.2</v>
      </c>
      <c r="AR182" s="13">
        <v>0.2</v>
      </c>
      <c r="AS182" s="13">
        <v>0</v>
      </c>
      <c r="AT182" s="13">
        <v>110</v>
      </c>
      <c r="AU182" s="13">
        <v>69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0</v>
      </c>
      <c r="BI182" s="13">
        <v>1</v>
      </c>
      <c r="BJ182" s="13" t="s">
        <v>296</v>
      </c>
      <c r="BK182" s="13"/>
      <c r="BL182" s="13"/>
      <c r="BM182" s="13">
        <v>8001</v>
      </c>
      <c r="BN182" s="13">
        <v>0</v>
      </c>
      <c r="BO182" s="13" t="s">
        <v>3</v>
      </c>
      <c r="BP182" s="13">
        <v>0</v>
      </c>
      <c r="BQ182" s="13">
        <v>2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110</v>
      </c>
      <c r="CA182" s="13">
        <v>69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9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196</v>
      </c>
      <c r="CO182" s="13">
        <v>0</v>
      </c>
      <c r="CP182" s="13">
        <f t="shared" si="120"/>
        <v>1979.85</v>
      </c>
      <c r="CQ182" s="13">
        <f>SUMIF(SmtRes!AQ591:'SmtRes'!AQ596,"=1",SmtRes!AA591:'SmtRes'!AA596)</f>
        <v>74088.639999999999</v>
      </c>
      <c r="CR182" s="13">
        <f>SUMIF(SmtRes!AQ591:'SmtRes'!AQ596,"=1",SmtRes!AB591:'SmtRes'!AB596)</f>
        <v>779.81000000000006</v>
      </c>
      <c r="CS182" s="13">
        <f>SUMIF(SmtRes!AQ591:'SmtRes'!AQ596,"=1",SmtRes!AC591:'SmtRes'!AC596)</f>
        <v>811.79</v>
      </c>
      <c r="CT182" s="13">
        <f>SUMIF(SmtRes!AQ591:'SmtRes'!AQ596,"=1",SmtRes!AD591:'SmtRes'!AD596)</f>
        <v>802.7</v>
      </c>
      <c r="CU182" s="13">
        <f t="shared" si="121"/>
        <v>0</v>
      </c>
      <c r="CV182" s="13">
        <f>SUMIF(SmtRes!AQ591:'SmtRes'!AQ596,"=1",SmtRes!BU591:'SmtRes'!BU596)</f>
        <v>24.38</v>
      </c>
      <c r="CW182" s="13">
        <f>SUMIF(SmtRes!AQ591:'SmtRes'!AQ596,"=1",SmtRes!BV591:'SmtRes'!BV596)</f>
        <v>0.23</v>
      </c>
      <c r="CX182" s="13">
        <f t="shared" si="122"/>
        <v>0</v>
      </c>
      <c r="CY182" s="13">
        <f t="shared" si="123"/>
        <v>1955.8879999999999</v>
      </c>
      <c r="CZ182" s="13">
        <f t="shared" si="124"/>
        <v>1226.8751999999999</v>
      </c>
      <c r="DA182" s="13"/>
      <c r="DB182" s="13">
        <v>56</v>
      </c>
      <c r="DC182" s="13" t="s">
        <v>3</v>
      </c>
      <c r="DD182" s="13" t="s">
        <v>3</v>
      </c>
      <c r="DE182" s="13" t="s">
        <v>197</v>
      </c>
      <c r="DF182" s="13" t="s">
        <v>197</v>
      </c>
      <c r="DG182" s="13" t="s">
        <v>197</v>
      </c>
      <c r="DH182" s="13" t="s">
        <v>3</v>
      </c>
      <c r="DI182" s="13" t="s">
        <v>197</v>
      </c>
      <c r="DJ182" s="13" t="s">
        <v>197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1005</v>
      </c>
      <c r="DV182" s="13" t="s">
        <v>205</v>
      </c>
      <c r="DW182" s="13" t="s">
        <v>205</v>
      </c>
      <c r="DX182" s="13">
        <v>100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82815150</v>
      </c>
      <c r="EF182" s="13">
        <v>2</v>
      </c>
      <c r="EG182" s="13" t="s">
        <v>38</v>
      </c>
      <c r="EH182" s="13">
        <v>8</v>
      </c>
      <c r="EI182" s="13" t="s">
        <v>297</v>
      </c>
      <c r="EJ182" s="13">
        <v>1</v>
      </c>
      <c r="EK182" s="13">
        <v>8001</v>
      </c>
      <c r="EL182" s="13" t="s">
        <v>297</v>
      </c>
      <c r="EM182" s="13" t="s">
        <v>298</v>
      </c>
      <c r="EN182" s="13"/>
      <c r="EO182" s="13" t="s">
        <v>200</v>
      </c>
      <c r="EP182" s="13"/>
      <c r="EQ182" s="13">
        <v>131072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21.2</v>
      </c>
      <c r="EX182" s="13">
        <v>0.2</v>
      </c>
      <c r="EY182" s="13">
        <v>0</v>
      </c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110</v>
      </c>
      <c r="FY182" s="13">
        <v>69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-1035220769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0"/>
        <v>0</v>
      </c>
      <c r="GM182" s="13">
        <f t="shared" si="111"/>
        <v>5162.62</v>
      </c>
      <c r="GN182" s="13">
        <f t="shared" si="112"/>
        <v>5162.62</v>
      </c>
      <c r="GO182" s="13">
        <f t="shared" si="113"/>
        <v>0</v>
      </c>
      <c r="GP182" s="13">
        <f t="shared" si="114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15"/>
        <v>0</v>
      </c>
      <c r="GW182" s="13">
        <v>1</v>
      </c>
      <c r="GX182" s="13">
        <f t="shared" si="116"/>
        <v>0</v>
      </c>
      <c r="GY182" s="13"/>
      <c r="GZ182" s="13"/>
      <c r="HA182" s="13">
        <v>0</v>
      </c>
      <c r="HB182" s="13">
        <v>0</v>
      </c>
      <c r="HC182" s="13">
        <f t="shared" si="125"/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299</v>
      </c>
      <c r="HO182" s="13" t="s">
        <v>300</v>
      </c>
      <c r="HP182" s="13" t="s">
        <v>297</v>
      </c>
      <c r="HQ182" s="13" t="s">
        <v>297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ROW(SmtRes!A605)</f>
        <v>605</v>
      </c>
      <c r="D183" s="11">
        <f>ROW(EtalonRes!A818)</f>
        <v>818</v>
      </c>
      <c r="E183" s="11" t="s">
        <v>3</v>
      </c>
      <c r="F183" s="11" t="s">
        <v>133</v>
      </c>
      <c r="G183" s="11" t="s">
        <v>134</v>
      </c>
      <c r="H183" s="11" t="s">
        <v>34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2"/>
        <v>0</v>
      </c>
      <c r="O183" s="11">
        <f t="shared" si="119"/>
        <v>0</v>
      </c>
      <c r="P183" s="11">
        <f>SUMIF(SmtRes!AQ597:'SmtRes'!AQ605,"=1",SmtRes!DF597:'SmtRes'!DF605)</f>
        <v>0</v>
      </c>
      <c r="Q183" s="11">
        <f>SUMIF(SmtRes!AQ597:'SmtRes'!AQ605,"=1",SmtRes!DG597:'SmtRes'!DG605)</f>
        <v>0</v>
      </c>
      <c r="R183" s="11">
        <f>SUMIF(SmtRes!AQ597:'SmtRes'!AQ605,"=1",SmtRes!DH597:'SmtRes'!DH605)</f>
        <v>0</v>
      </c>
      <c r="S183" s="11">
        <f>SUMIF(SmtRes!AQ597:'SmtRes'!AQ605,"=1",SmtRes!DI597:'SmtRes'!DI605)</f>
        <v>0</v>
      </c>
      <c r="T183" s="11">
        <f t="shared" si="103"/>
        <v>0</v>
      </c>
      <c r="U183" s="11">
        <f>SUMIF(SmtRes!AQ597:'SmtRes'!AQ605,"=1",SmtRes!CV597:'SmtRes'!CV605)</f>
        <v>0</v>
      </c>
      <c r="V183" s="11">
        <f>SUMIF(SmtRes!AQ597:'SmtRes'!AQ605,"=1",SmtRes!CW597:'SmtRes'!CW605)</f>
        <v>0</v>
      </c>
      <c r="W183" s="11">
        <f t="shared" si="104"/>
        <v>0</v>
      </c>
      <c r="X183" s="11">
        <f t="shared" si="105"/>
        <v>0</v>
      </c>
      <c r="Y183" s="11">
        <f t="shared" si="106"/>
        <v>0</v>
      </c>
      <c r="Z183" s="11"/>
      <c r="AA183" s="11">
        <v>-1</v>
      </c>
      <c r="AB183" s="11">
        <f t="shared" si="107"/>
        <v>4324.5059520000004</v>
      </c>
      <c r="AC183" s="11">
        <f>ROUND((SUM(SmtRes!BQ597:'SmtRes'!BQ605)),6)</f>
        <v>1634.6611499999999</v>
      </c>
      <c r="AD183" s="11">
        <f>ROUND((((SUM(SmtRes!BR597:'SmtRes'!BR605))-(SUM(SmtRes!BS597:'SmtRes'!BS605)))+AE183),6)</f>
        <v>313.20714600000002</v>
      </c>
      <c r="AE183" s="11">
        <f>ROUND((SUM(SmtRes!BS597:'SmtRes'!BS605)),6)</f>
        <v>236.25944999999999</v>
      </c>
      <c r="AF183" s="11">
        <f>ROUND((SUM(SmtRes!BT597:'SmtRes'!BT605)),6)</f>
        <v>2376.6376559999999</v>
      </c>
      <c r="AG183" s="11">
        <f t="shared" si="108"/>
        <v>0</v>
      </c>
      <c r="AH183" s="11">
        <f>(SUM(SmtRes!BU597:'SmtRes'!BU605))</f>
        <v>2.8428</v>
      </c>
      <c r="AI183" s="11">
        <f>(SUM(SmtRes!BV597:'SmtRes'!BV605))</f>
        <v>0.24840000000000001</v>
      </c>
      <c r="AJ183" s="11">
        <f t="shared" si="109"/>
        <v>0</v>
      </c>
      <c r="AK183" s="11">
        <v>3755.02655</v>
      </c>
      <c r="AL183" s="11">
        <v>1634.6611499999999</v>
      </c>
      <c r="AM183" s="11">
        <v>226.96170000000001</v>
      </c>
      <c r="AN183" s="11">
        <v>171.20249999999999</v>
      </c>
      <c r="AO183" s="11">
        <v>1722.2012</v>
      </c>
      <c r="AP183" s="11">
        <v>0</v>
      </c>
      <c r="AQ183" s="11">
        <v>2.06</v>
      </c>
      <c r="AR183" s="11">
        <v>0.18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135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36</v>
      </c>
      <c r="CO183" s="11">
        <v>0</v>
      </c>
      <c r="CP183" s="11">
        <f t="shared" si="120"/>
        <v>0</v>
      </c>
      <c r="CQ183" s="11">
        <f>SUMIF(SmtRes!AQ597:'SmtRes'!AQ605,"=1",SmtRes!AA597:'SmtRes'!AA605)</f>
        <v>136235</v>
      </c>
      <c r="CR183" s="11">
        <f>SUMIF(SmtRes!AQ597:'SmtRes'!AQ605,"=1",SmtRes!AB597:'SmtRes'!AB605)</f>
        <v>2302.6</v>
      </c>
      <c r="CS183" s="11">
        <f>SUMIF(SmtRes!AQ597:'SmtRes'!AQ605,"=1",SmtRes!AC597:'SmtRes'!AC605)</f>
        <v>1902.25</v>
      </c>
      <c r="CT183" s="11">
        <f>SUMIF(SmtRes!AQ597:'SmtRes'!AQ605,"=1",SmtRes!AD597:'SmtRes'!AD605)</f>
        <v>836.02</v>
      </c>
      <c r="CU183" s="11">
        <f t="shared" si="121"/>
        <v>0</v>
      </c>
      <c r="CV183" s="11">
        <f>SUMIF(SmtRes!AQ597:'SmtRes'!AQ605,"=1",SmtRes!BU597:'SmtRes'!BU605)</f>
        <v>2.8428</v>
      </c>
      <c r="CW183" s="11">
        <f>SUMIF(SmtRes!AQ597:'SmtRes'!AQ605,"=1",SmtRes!BV597:'SmtRes'!BV605)</f>
        <v>0.24840000000000001</v>
      </c>
      <c r="CX183" s="11">
        <f t="shared" si="122"/>
        <v>0</v>
      </c>
      <c r="CY183" s="11">
        <f t="shared" si="123"/>
        <v>0</v>
      </c>
      <c r="CZ183" s="11">
        <f t="shared" si="124"/>
        <v>0</v>
      </c>
      <c r="DA183" s="11"/>
      <c r="DB183" s="11"/>
      <c r="DC183" s="11" t="s">
        <v>3</v>
      </c>
      <c r="DD183" s="11" t="s">
        <v>3</v>
      </c>
      <c r="DE183" s="11" t="s">
        <v>37</v>
      </c>
      <c r="DF183" s="11" t="s">
        <v>37</v>
      </c>
      <c r="DG183" s="11" t="s">
        <v>37</v>
      </c>
      <c r="DH183" s="11" t="s">
        <v>3</v>
      </c>
      <c r="DI183" s="11" t="s">
        <v>37</v>
      </c>
      <c r="DJ183" s="11" t="s">
        <v>37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1013</v>
      </c>
      <c r="DV183" s="11" t="s">
        <v>34</v>
      </c>
      <c r="DW183" s="11" t="s">
        <v>34</v>
      </c>
      <c r="DX183" s="11">
        <v>1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41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2.06</v>
      </c>
      <c r="EX183" s="11">
        <v>0.18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-1202929458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0"/>
        <v>0</v>
      </c>
      <c r="GM183" s="11">
        <f t="shared" si="111"/>
        <v>0</v>
      </c>
      <c r="GN183" s="11">
        <f t="shared" si="112"/>
        <v>0</v>
      </c>
      <c r="GO183" s="11">
        <f t="shared" si="113"/>
        <v>0</v>
      </c>
      <c r="GP183" s="11">
        <f t="shared" si="114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15"/>
        <v>0</v>
      </c>
      <c r="GW183" s="11">
        <v>1</v>
      </c>
      <c r="GX183" s="11">
        <f t="shared" si="116"/>
        <v>0</v>
      </c>
      <c r="GY183" s="11"/>
      <c r="GZ183" s="11"/>
      <c r="HA183" s="11">
        <v>0</v>
      </c>
      <c r="HB183" s="11">
        <v>0</v>
      </c>
      <c r="HC183" s="11">
        <f t="shared" si="125"/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ROW(SmtRes!A614)</f>
        <v>614</v>
      </c>
      <c r="D184" s="13">
        <f>ROW(EtalonRes!A828)</f>
        <v>828</v>
      </c>
      <c r="E184" s="13" t="s">
        <v>3</v>
      </c>
      <c r="F184" s="13" t="s">
        <v>133</v>
      </c>
      <c r="G184" s="13" t="s">
        <v>134</v>
      </c>
      <c r="H184" s="13" t="s">
        <v>34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2"/>
        <v>0</v>
      </c>
      <c r="O184" s="13">
        <f t="shared" si="119"/>
        <v>0</v>
      </c>
      <c r="P184" s="13">
        <f>SUMIF(SmtRes!AQ606:'SmtRes'!AQ614,"=1",SmtRes!DF606:'SmtRes'!DF614)</f>
        <v>0</v>
      </c>
      <c r="Q184" s="13">
        <f>SUMIF(SmtRes!AQ606:'SmtRes'!AQ614,"=1",SmtRes!DG606:'SmtRes'!DG614)</f>
        <v>0</v>
      </c>
      <c r="R184" s="13">
        <f>SUMIF(SmtRes!AQ606:'SmtRes'!AQ614,"=1",SmtRes!DH606:'SmtRes'!DH614)</f>
        <v>0</v>
      </c>
      <c r="S184" s="13">
        <f>SUMIF(SmtRes!AQ606:'SmtRes'!AQ614,"=1",SmtRes!DI606:'SmtRes'!DI614)</f>
        <v>0</v>
      </c>
      <c r="T184" s="13">
        <f t="shared" si="103"/>
        <v>0</v>
      </c>
      <c r="U184" s="13">
        <f>SUMIF(SmtRes!AQ606:'SmtRes'!AQ614,"=1",SmtRes!CV606:'SmtRes'!CV614)</f>
        <v>0</v>
      </c>
      <c r="V184" s="13">
        <f>SUMIF(SmtRes!AQ606:'SmtRes'!AQ614,"=1",SmtRes!CW606:'SmtRes'!CW614)</f>
        <v>0</v>
      </c>
      <c r="W184" s="13">
        <f t="shared" si="104"/>
        <v>0</v>
      </c>
      <c r="X184" s="13">
        <f t="shared" si="105"/>
        <v>0</v>
      </c>
      <c r="Y184" s="13">
        <f t="shared" si="106"/>
        <v>0</v>
      </c>
      <c r="Z184" s="13"/>
      <c r="AA184" s="13">
        <v>-1</v>
      </c>
      <c r="AB184" s="13">
        <f t="shared" si="107"/>
        <v>4324.5059520000004</v>
      </c>
      <c r="AC184" s="13">
        <f>ROUND((SUM(SmtRes!BQ606:'SmtRes'!BQ614)),6)</f>
        <v>1634.6611499999999</v>
      </c>
      <c r="AD184" s="13">
        <f>ROUND((((SUM(SmtRes!BR606:'SmtRes'!BR614))-(SUM(SmtRes!BS606:'SmtRes'!BS614)))+AE184),6)</f>
        <v>313.20714600000002</v>
      </c>
      <c r="AE184" s="13">
        <f>ROUND((SUM(SmtRes!BS606:'SmtRes'!BS614)),6)</f>
        <v>236.25944999999999</v>
      </c>
      <c r="AF184" s="13">
        <f>ROUND((SUM(SmtRes!BT606:'SmtRes'!BT614)),6)</f>
        <v>2376.6376559999999</v>
      </c>
      <c r="AG184" s="13">
        <f t="shared" si="108"/>
        <v>0</v>
      </c>
      <c r="AH184" s="13">
        <f>(SUM(SmtRes!BU606:'SmtRes'!BU614))</f>
        <v>2.8428</v>
      </c>
      <c r="AI184" s="13">
        <f>(SUM(SmtRes!BV606:'SmtRes'!BV614))</f>
        <v>0.24840000000000001</v>
      </c>
      <c r="AJ184" s="13">
        <f t="shared" si="109"/>
        <v>0</v>
      </c>
      <c r="AK184" s="13">
        <v>3755.02655</v>
      </c>
      <c r="AL184" s="13">
        <v>1634.6611499999999</v>
      </c>
      <c r="AM184" s="13">
        <v>226.96170000000001</v>
      </c>
      <c r="AN184" s="13">
        <v>171.20249999999999</v>
      </c>
      <c r="AO184" s="13">
        <v>1722.2012</v>
      </c>
      <c r="AP184" s="13">
        <v>0</v>
      </c>
      <c r="AQ184" s="13">
        <v>2.06</v>
      </c>
      <c r="AR184" s="13">
        <v>0.18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135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36</v>
      </c>
      <c r="CO184" s="13">
        <v>0</v>
      </c>
      <c r="CP184" s="13">
        <f t="shared" si="120"/>
        <v>0</v>
      </c>
      <c r="CQ184" s="13">
        <f>SUMIF(SmtRes!AQ606:'SmtRes'!AQ614,"=1",SmtRes!AA606:'SmtRes'!AA614)</f>
        <v>136235</v>
      </c>
      <c r="CR184" s="13">
        <f>SUMIF(SmtRes!AQ606:'SmtRes'!AQ614,"=1",SmtRes!AB606:'SmtRes'!AB614)</f>
        <v>2302.6</v>
      </c>
      <c r="CS184" s="13">
        <f>SUMIF(SmtRes!AQ606:'SmtRes'!AQ614,"=1",SmtRes!AC606:'SmtRes'!AC614)</f>
        <v>1902.25</v>
      </c>
      <c r="CT184" s="13">
        <f>SUMIF(SmtRes!AQ606:'SmtRes'!AQ614,"=1",SmtRes!AD606:'SmtRes'!AD614)</f>
        <v>836.02</v>
      </c>
      <c r="CU184" s="13">
        <f t="shared" si="121"/>
        <v>0</v>
      </c>
      <c r="CV184" s="13">
        <f>SUMIF(SmtRes!AQ606:'SmtRes'!AQ614,"=1",SmtRes!BU606:'SmtRes'!BU614)</f>
        <v>2.8428</v>
      </c>
      <c r="CW184" s="13">
        <f>SUMIF(SmtRes!AQ606:'SmtRes'!AQ614,"=1",SmtRes!BV606:'SmtRes'!BV614)</f>
        <v>0.24840000000000001</v>
      </c>
      <c r="CX184" s="13">
        <f t="shared" si="122"/>
        <v>0</v>
      </c>
      <c r="CY184" s="13">
        <f t="shared" si="123"/>
        <v>0</v>
      </c>
      <c r="CZ184" s="13">
        <f t="shared" si="124"/>
        <v>0</v>
      </c>
      <c r="DA184" s="13"/>
      <c r="DB184" s="13"/>
      <c r="DC184" s="13" t="s">
        <v>3</v>
      </c>
      <c r="DD184" s="13" t="s">
        <v>3</v>
      </c>
      <c r="DE184" s="13" t="s">
        <v>37</v>
      </c>
      <c r="DF184" s="13" t="s">
        <v>37</v>
      </c>
      <c r="DG184" s="13" t="s">
        <v>37</v>
      </c>
      <c r="DH184" s="13" t="s">
        <v>3</v>
      </c>
      <c r="DI184" s="13" t="s">
        <v>37</v>
      </c>
      <c r="DJ184" s="13" t="s">
        <v>37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1013</v>
      </c>
      <c r="DV184" s="13" t="s">
        <v>34</v>
      </c>
      <c r="DW184" s="13" t="s">
        <v>34</v>
      </c>
      <c r="DX184" s="13">
        <v>1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41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2.06</v>
      </c>
      <c r="EX184" s="13">
        <v>0.18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-1202929458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0"/>
        <v>0</v>
      </c>
      <c r="GM184" s="13">
        <f t="shared" si="111"/>
        <v>0</v>
      </c>
      <c r="GN184" s="13">
        <f t="shared" si="112"/>
        <v>0</v>
      </c>
      <c r="GO184" s="13">
        <f t="shared" si="113"/>
        <v>0</v>
      </c>
      <c r="GP184" s="13">
        <f t="shared" si="114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15"/>
        <v>0</v>
      </c>
      <c r="GW184" s="13">
        <v>1</v>
      </c>
      <c r="GX184" s="13">
        <f t="shared" si="116"/>
        <v>0</v>
      </c>
      <c r="GY184" s="13"/>
      <c r="GZ184" s="13"/>
      <c r="HA184" s="13">
        <v>0</v>
      </c>
      <c r="HB184" s="13">
        <v>0</v>
      </c>
      <c r="HC184" s="13">
        <f t="shared" si="125"/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17</v>
      </c>
      <c r="B185" s="11">
        <v>1</v>
      </c>
      <c r="C185" s="11">
        <f>ROW(SmtRes!A615)</f>
        <v>615</v>
      </c>
      <c r="D185" s="11">
        <f>ROW(EtalonRes!A829)</f>
        <v>829</v>
      </c>
      <c r="E185" s="11" t="s">
        <v>3</v>
      </c>
      <c r="F185" s="11" t="s">
        <v>301</v>
      </c>
      <c r="G185" s="11" t="s">
        <v>302</v>
      </c>
      <c r="H185" s="11" t="s">
        <v>303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f t="shared" si="102"/>
        <v>0</v>
      </c>
      <c r="O185" s="11">
        <f t="shared" si="119"/>
        <v>0</v>
      </c>
      <c r="P185" s="11">
        <f>SUMIF(SmtRes!AQ615:'SmtRes'!AQ615,"=1",SmtRes!DF615:'SmtRes'!DF615)</f>
        <v>0</v>
      </c>
      <c r="Q185" s="11">
        <f>SUMIF(SmtRes!AQ615:'SmtRes'!AQ615,"=1",SmtRes!DG615:'SmtRes'!DG615)</f>
        <v>0</v>
      </c>
      <c r="R185" s="11">
        <f>SUMIF(SmtRes!AQ615:'SmtRes'!AQ615,"=1",SmtRes!DH615:'SmtRes'!DH615)</f>
        <v>0</v>
      </c>
      <c r="S185" s="11">
        <f>SUMIF(SmtRes!AQ615:'SmtRes'!AQ615,"=1",SmtRes!DI615:'SmtRes'!DI615)</f>
        <v>0</v>
      </c>
      <c r="T185" s="11">
        <f t="shared" si="103"/>
        <v>0</v>
      </c>
      <c r="U185" s="11">
        <f>SUMIF(SmtRes!AQ615:'SmtRes'!AQ615,"=1",SmtRes!CV615:'SmtRes'!CV615)</f>
        <v>0</v>
      </c>
      <c r="V185" s="11">
        <f>SUMIF(SmtRes!AQ615:'SmtRes'!AQ615,"=1",SmtRes!CW615:'SmtRes'!CW615)</f>
        <v>0</v>
      </c>
      <c r="W185" s="11">
        <f t="shared" si="104"/>
        <v>0</v>
      </c>
      <c r="X185" s="11">
        <f t="shared" si="105"/>
        <v>0</v>
      </c>
      <c r="Y185" s="11">
        <f t="shared" si="106"/>
        <v>0</v>
      </c>
      <c r="Z185" s="11"/>
      <c r="AA185" s="11">
        <v>-1</v>
      </c>
      <c r="AB185" s="11">
        <f t="shared" si="107"/>
        <v>116944.443</v>
      </c>
      <c r="AC185" s="11">
        <f>ROUND((0),6)</f>
        <v>0</v>
      </c>
      <c r="AD185" s="11">
        <f>ROUND((((0)-(0))+AE185),6)</f>
        <v>0</v>
      </c>
      <c r="AE185" s="11">
        <f>ROUND((0),6)</f>
        <v>0</v>
      </c>
      <c r="AF185" s="11">
        <f>ROUND((SUM(SmtRes!BT615:'SmtRes'!BT615)),6)</f>
        <v>116944.443</v>
      </c>
      <c r="AG185" s="11">
        <f t="shared" si="108"/>
        <v>0</v>
      </c>
      <c r="AH185" s="11">
        <f>(SUM(SmtRes!BU615:'SmtRes'!BU615))</f>
        <v>177.1</v>
      </c>
      <c r="AI185" s="11">
        <f>(0)</f>
        <v>0</v>
      </c>
      <c r="AJ185" s="11">
        <f t="shared" si="109"/>
        <v>0</v>
      </c>
      <c r="AK185" s="11">
        <v>101690.82</v>
      </c>
      <c r="AL185" s="11">
        <v>0</v>
      </c>
      <c r="AM185" s="11">
        <v>0</v>
      </c>
      <c r="AN185" s="11">
        <v>0</v>
      </c>
      <c r="AO185" s="11">
        <v>101690.82</v>
      </c>
      <c r="AP185" s="11">
        <v>0</v>
      </c>
      <c r="AQ185" s="11">
        <v>154</v>
      </c>
      <c r="AR185" s="11">
        <v>0</v>
      </c>
      <c r="AS185" s="11">
        <v>0</v>
      </c>
      <c r="AT185" s="11">
        <v>89</v>
      </c>
      <c r="AU185" s="11">
        <v>40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0</v>
      </c>
      <c r="BI185" s="11">
        <v>1</v>
      </c>
      <c r="BJ185" s="11" t="s">
        <v>304</v>
      </c>
      <c r="BK185" s="11"/>
      <c r="BL185" s="11"/>
      <c r="BM185" s="11">
        <v>1003</v>
      </c>
      <c r="BN185" s="11">
        <v>0</v>
      </c>
      <c r="BO185" s="11" t="s">
        <v>3</v>
      </c>
      <c r="BP185" s="11">
        <v>0</v>
      </c>
      <c r="BQ185" s="11">
        <v>2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89</v>
      </c>
      <c r="CA185" s="11">
        <v>40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196</v>
      </c>
      <c r="CO185" s="11">
        <v>0</v>
      </c>
      <c r="CP185" s="11">
        <f t="shared" si="120"/>
        <v>0</v>
      </c>
      <c r="CQ185" s="11">
        <f>SUMIF(SmtRes!AQ615:'SmtRes'!AQ615,"=1",SmtRes!AA615:'SmtRes'!AA615)</f>
        <v>0</v>
      </c>
      <c r="CR185" s="11">
        <f>SUMIF(SmtRes!AQ615:'SmtRes'!AQ615,"=1",SmtRes!AB615:'SmtRes'!AB615)</f>
        <v>0</v>
      </c>
      <c r="CS185" s="11">
        <f>SUMIF(SmtRes!AQ615:'SmtRes'!AQ615,"=1",SmtRes!AC615:'SmtRes'!AC615)</f>
        <v>0</v>
      </c>
      <c r="CT185" s="11">
        <f>SUMIF(SmtRes!AQ615:'SmtRes'!AQ615,"=1",SmtRes!AD615:'SmtRes'!AD615)</f>
        <v>660.33</v>
      </c>
      <c r="CU185" s="11">
        <f t="shared" si="121"/>
        <v>0</v>
      </c>
      <c r="CV185" s="11">
        <f>SUMIF(SmtRes!AQ615:'SmtRes'!AQ615,"=1",SmtRes!BU615:'SmtRes'!BU615)</f>
        <v>177.1</v>
      </c>
      <c r="CW185" s="11">
        <f>SUMIF(SmtRes!AQ615:'SmtRes'!AQ615,"=1",SmtRes!BV615:'SmtRes'!BV615)</f>
        <v>0</v>
      </c>
      <c r="CX185" s="11">
        <f t="shared" si="122"/>
        <v>0</v>
      </c>
      <c r="CY185" s="11">
        <f t="shared" si="123"/>
        <v>0</v>
      </c>
      <c r="CZ185" s="11">
        <f t="shared" si="124"/>
        <v>0</v>
      </c>
      <c r="DA185" s="11"/>
      <c r="DB185" s="11">
        <v>57</v>
      </c>
      <c r="DC185" s="11" t="s">
        <v>3</v>
      </c>
      <c r="DD185" s="11" t="s">
        <v>3</v>
      </c>
      <c r="DE185" s="11" t="s">
        <v>197</v>
      </c>
      <c r="DF185" s="11" t="s">
        <v>197</v>
      </c>
      <c r="DG185" s="11" t="s">
        <v>197</v>
      </c>
      <c r="DH185" s="11" t="s">
        <v>3</v>
      </c>
      <c r="DI185" s="11" t="s">
        <v>197</v>
      </c>
      <c r="DJ185" s="11" t="s">
        <v>197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1007</v>
      </c>
      <c r="DV185" s="11" t="s">
        <v>303</v>
      </c>
      <c r="DW185" s="11" t="s">
        <v>303</v>
      </c>
      <c r="DX185" s="11">
        <v>100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82815128</v>
      </c>
      <c r="EF185" s="11">
        <v>2</v>
      </c>
      <c r="EG185" s="11" t="s">
        <v>38</v>
      </c>
      <c r="EH185" s="11">
        <v>1</v>
      </c>
      <c r="EI185" s="11" t="s">
        <v>207</v>
      </c>
      <c r="EJ185" s="11">
        <v>1</v>
      </c>
      <c r="EK185" s="11">
        <v>1003</v>
      </c>
      <c r="EL185" s="11" t="s">
        <v>305</v>
      </c>
      <c r="EM185" s="11" t="s">
        <v>209</v>
      </c>
      <c r="EN185" s="11"/>
      <c r="EO185" s="11" t="s">
        <v>200</v>
      </c>
      <c r="EP185" s="11"/>
      <c r="EQ185" s="11">
        <v>132096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154</v>
      </c>
      <c r="EX185" s="11">
        <v>0</v>
      </c>
      <c r="EY185" s="11">
        <v>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89</v>
      </c>
      <c r="FY185" s="11">
        <v>40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-492747285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0"/>
        <v>0</v>
      </c>
      <c r="GM185" s="11">
        <f t="shared" si="111"/>
        <v>0</v>
      </c>
      <c r="GN185" s="11">
        <f t="shared" si="112"/>
        <v>0</v>
      </c>
      <c r="GO185" s="11">
        <f t="shared" si="113"/>
        <v>0</v>
      </c>
      <c r="GP185" s="11">
        <f t="shared" si="114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15"/>
        <v>0</v>
      </c>
      <c r="GW185" s="11">
        <v>1</v>
      </c>
      <c r="GX185" s="11">
        <f t="shared" si="116"/>
        <v>0</v>
      </c>
      <c r="GY185" s="11"/>
      <c r="GZ185" s="11"/>
      <c r="HA185" s="11">
        <v>0</v>
      </c>
      <c r="HB185" s="11">
        <v>0</v>
      </c>
      <c r="HC185" s="11">
        <f t="shared" si="125"/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306</v>
      </c>
      <c r="HO185" s="11" t="s">
        <v>307</v>
      </c>
      <c r="HP185" s="11" t="s">
        <v>305</v>
      </c>
      <c r="HQ185" s="11" t="s">
        <v>305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17</v>
      </c>
      <c r="B186" s="13">
        <v>1</v>
      </c>
      <c r="C186" s="13">
        <f>ROW(SmtRes!A616)</f>
        <v>616</v>
      </c>
      <c r="D186" s="13">
        <f>ROW(EtalonRes!A830)</f>
        <v>830</v>
      </c>
      <c r="E186" s="13" t="s">
        <v>3</v>
      </c>
      <c r="F186" s="13" t="s">
        <v>301</v>
      </c>
      <c r="G186" s="13" t="s">
        <v>302</v>
      </c>
      <c r="H186" s="13" t="s">
        <v>303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f t="shared" si="102"/>
        <v>0</v>
      </c>
      <c r="O186" s="13">
        <f t="shared" si="119"/>
        <v>0</v>
      </c>
      <c r="P186" s="13">
        <f>SUMIF(SmtRes!AQ616:'SmtRes'!AQ616,"=1",SmtRes!DF616:'SmtRes'!DF616)</f>
        <v>0</v>
      </c>
      <c r="Q186" s="13">
        <f>SUMIF(SmtRes!AQ616:'SmtRes'!AQ616,"=1",SmtRes!DG616:'SmtRes'!DG616)</f>
        <v>0</v>
      </c>
      <c r="R186" s="13">
        <f>SUMIF(SmtRes!AQ616:'SmtRes'!AQ616,"=1",SmtRes!DH616:'SmtRes'!DH616)</f>
        <v>0</v>
      </c>
      <c r="S186" s="13">
        <f>SUMIF(SmtRes!AQ616:'SmtRes'!AQ616,"=1",SmtRes!DI616:'SmtRes'!DI616)</f>
        <v>0</v>
      </c>
      <c r="T186" s="13">
        <f t="shared" si="103"/>
        <v>0</v>
      </c>
      <c r="U186" s="13">
        <f>SUMIF(SmtRes!AQ616:'SmtRes'!AQ616,"=1",SmtRes!CV616:'SmtRes'!CV616)</f>
        <v>0</v>
      </c>
      <c r="V186" s="13">
        <f>SUMIF(SmtRes!AQ616:'SmtRes'!AQ616,"=1",SmtRes!CW616:'SmtRes'!CW616)</f>
        <v>0</v>
      </c>
      <c r="W186" s="13">
        <f t="shared" si="104"/>
        <v>0</v>
      </c>
      <c r="X186" s="13">
        <f t="shared" si="105"/>
        <v>0</v>
      </c>
      <c r="Y186" s="13">
        <f t="shared" si="106"/>
        <v>0</v>
      </c>
      <c r="Z186" s="13"/>
      <c r="AA186" s="13">
        <v>-1</v>
      </c>
      <c r="AB186" s="13">
        <f t="shared" si="107"/>
        <v>116944.443</v>
      </c>
      <c r="AC186" s="13">
        <f>ROUND((0),6)</f>
        <v>0</v>
      </c>
      <c r="AD186" s="13">
        <f>ROUND((((0)-(0))+AE186),6)</f>
        <v>0</v>
      </c>
      <c r="AE186" s="13">
        <f>ROUND((0),6)</f>
        <v>0</v>
      </c>
      <c r="AF186" s="13">
        <f>ROUND((SUM(SmtRes!BT616:'SmtRes'!BT616)),6)</f>
        <v>116944.443</v>
      </c>
      <c r="AG186" s="13">
        <f t="shared" si="108"/>
        <v>0</v>
      </c>
      <c r="AH186" s="13">
        <f>(SUM(SmtRes!BU616:'SmtRes'!BU616))</f>
        <v>177.1</v>
      </c>
      <c r="AI186" s="13">
        <f>(0)</f>
        <v>0</v>
      </c>
      <c r="AJ186" s="13">
        <f t="shared" si="109"/>
        <v>0</v>
      </c>
      <c r="AK186" s="13">
        <v>101690.82</v>
      </c>
      <c r="AL186" s="13">
        <v>0</v>
      </c>
      <c r="AM186" s="13">
        <v>0</v>
      </c>
      <c r="AN186" s="13">
        <v>0</v>
      </c>
      <c r="AO186" s="13">
        <v>101690.82</v>
      </c>
      <c r="AP186" s="13">
        <v>0</v>
      </c>
      <c r="AQ186" s="13">
        <v>154</v>
      </c>
      <c r="AR186" s="13">
        <v>0</v>
      </c>
      <c r="AS186" s="13">
        <v>0</v>
      </c>
      <c r="AT186" s="13">
        <v>89</v>
      </c>
      <c r="AU186" s="13">
        <v>40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0</v>
      </c>
      <c r="BI186" s="13">
        <v>1</v>
      </c>
      <c r="BJ186" s="13" t="s">
        <v>304</v>
      </c>
      <c r="BK186" s="13"/>
      <c r="BL186" s="13"/>
      <c r="BM186" s="13">
        <v>1003</v>
      </c>
      <c r="BN186" s="13">
        <v>0</v>
      </c>
      <c r="BO186" s="13" t="s">
        <v>3</v>
      </c>
      <c r="BP186" s="13">
        <v>0</v>
      </c>
      <c r="BQ186" s="13">
        <v>2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89</v>
      </c>
      <c r="CA186" s="13">
        <v>40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196</v>
      </c>
      <c r="CO186" s="13">
        <v>0</v>
      </c>
      <c r="CP186" s="13">
        <f t="shared" si="120"/>
        <v>0</v>
      </c>
      <c r="CQ186" s="13">
        <f>SUMIF(SmtRes!AQ616:'SmtRes'!AQ616,"=1",SmtRes!AA616:'SmtRes'!AA616)</f>
        <v>0</v>
      </c>
      <c r="CR186" s="13">
        <f>SUMIF(SmtRes!AQ616:'SmtRes'!AQ616,"=1",SmtRes!AB616:'SmtRes'!AB616)</f>
        <v>0</v>
      </c>
      <c r="CS186" s="13">
        <f>SUMIF(SmtRes!AQ616:'SmtRes'!AQ616,"=1",SmtRes!AC616:'SmtRes'!AC616)</f>
        <v>0</v>
      </c>
      <c r="CT186" s="13">
        <f>SUMIF(SmtRes!AQ616:'SmtRes'!AQ616,"=1",SmtRes!AD616:'SmtRes'!AD616)</f>
        <v>660.33</v>
      </c>
      <c r="CU186" s="13">
        <f t="shared" si="121"/>
        <v>0</v>
      </c>
      <c r="CV186" s="13">
        <f>SUMIF(SmtRes!AQ616:'SmtRes'!AQ616,"=1",SmtRes!BU616:'SmtRes'!BU616)</f>
        <v>177.1</v>
      </c>
      <c r="CW186" s="13">
        <f>SUMIF(SmtRes!AQ616:'SmtRes'!AQ616,"=1",SmtRes!BV616:'SmtRes'!BV616)</f>
        <v>0</v>
      </c>
      <c r="CX186" s="13">
        <f t="shared" si="122"/>
        <v>0</v>
      </c>
      <c r="CY186" s="13">
        <f t="shared" si="123"/>
        <v>0</v>
      </c>
      <c r="CZ186" s="13">
        <f t="shared" si="124"/>
        <v>0</v>
      </c>
      <c r="DA186" s="13"/>
      <c r="DB186" s="13">
        <v>58</v>
      </c>
      <c r="DC186" s="13" t="s">
        <v>3</v>
      </c>
      <c r="DD186" s="13" t="s">
        <v>3</v>
      </c>
      <c r="DE186" s="13" t="s">
        <v>197</v>
      </c>
      <c r="DF186" s="13" t="s">
        <v>197</v>
      </c>
      <c r="DG186" s="13" t="s">
        <v>197</v>
      </c>
      <c r="DH186" s="13" t="s">
        <v>3</v>
      </c>
      <c r="DI186" s="13" t="s">
        <v>197</v>
      </c>
      <c r="DJ186" s="13" t="s">
        <v>197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1007</v>
      </c>
      <c r="DV186" s="13" t="s">
        <v>303</v>
      </c>
      <c r="DW186" s="13" t="s">
        <v>303</v>
      </c>
      <c r="DX186" s="13">
        <v>100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82815128</v>
      </c>
      <c r="EF186" s="13">
        <v>2</v>
      </c>
      <c r="EG186" s="13" t="s">
        <v>38</v>
      </c>
      <c r="EH186" s="13">
        <v>1</v>
      </c>
      <c r="EI186" s="13" t="s">
        <v>207</v>
      </c>
      <c r="EJ186" s="13">
        <v>1</v>
      </c>
      <c r="EK186" s="13">
        <v>1003</v>
      </c>
      <c r="EL186" s="13" t="s">
        <v>305</v>
      </c>
      <c r="EM186" s="13" t="s">
        <v>209</v>
      </c>
      <c r="EN186" s="13"/>
      <c r="EO186" s="13" t="s">
        <v>200</v>
      </c>
      <c r="EP186" s="13"/>
      <c r="EQ186" s="13">
        <v>132096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154</v>
      </c>
      <c r="EX186" s="13">
        <v>0</v>
      </c>
      <c r="EY186" s="13">
        <v>0</v>
      </c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89</v>
      </c>
      <c r="FY186" s="13">
        <v>40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-492747285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0"/>
        <v>0</v>
      </c>
      <c r="GM186" s="13">
        <f t="shared" si="111"/>
        <v>0</v>
      </c>
      <c r="GN186" s="13">
        <f t="shared" si="112"/>
        <v>0</v>
      </c>
      <c r="GO186" s="13">
        <f t="shared" si="113"/>
        <v>0</v>
      </c>
      <c r="GP186" s="13">
        <f t="shared" si="114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15"/>
        <v>0</v>
      </c>
      <c r="GW186" s="13">
        <v>1</v>
      </c>
      <c r="GX186" s="13">
        <f t="shared" si="116"/>
        <v>0</v>
      </c>
      <c r="GY186" s="13"/>
      <c r="GZ186" s="13"/>
      <c r="HA186" s="13">
        <v>0</v>
      </c>
      <c r="HB186" s="13">
        <v>0</v>
      </c>
      <c r="HC186" s="13">
        <f t="shared" si="125"/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306</v>
      </c>
      <c r="HO186" s="13" t="s">
        <v>307</v>
      </c>
      <c r="HP186" s="13" t="s">
        <v>305</v>
      </c>
      <c r="HQ186" s="13" t="s">
        <v>305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x14ac:dyDescent="0.2">
      <c r="A187" s="11">
        <v>17</v>
      </c>
      <c r="B187" s="11">
        <v>1</v>
      </c>
      <c r="C187" s="11">
        <f>ROW(SmtRes!A617)</f>
        <v>617</v>
      </c>
      <c r="D187" s="11">
        <f>ROW(EtalonRes!A831)</f>
        <v>831</v>
      </c>
      <c r="E187" s="11" t="s">
        <v>3</v>
      </c>
      <c r="F187" s="11" t="s">
        <v>308</v>
      </c>
      <c r="G187" s="11" t="s">
        <v>309</v>
      </c>
      <c r="H187" s="11" t="s">
        <v>303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2"/>
        <v>0</v>
      </c>
      <c r="O187" s="11">
        <f t="shared" si="119"/>
        <v>0</v>
      </c>
      <c r="P187" s="11">
        <f>SUMIF(SmtRes!AQ617:'SmtRes'!AQ617,"=1",SmtRes!DF617:'SmtRes'!DF617)</f>
        <v>0</v>
      </c>
      <c r="Q187" s="11">
        <f>SUMIF(SmtRes!AQ617:'SmtRes'!AQ617,"=1",SmtRes!DG617:'SmtRes'!DG617)</f>
        <v>0</v>
      </c>
      <c r="R187" s="11">
        <f>SUMIF(SmtRes!AQ617:'SmtRes'!AQ617,"=1",SmtRes!DH617:'SmtRes'!DH617)</f>
        <v>0</v>
      </c>
      <c r="S187" s="11">
        <f>SUMIF(SmtRes!AQ617:'SmtRes'!AQ617,"=1",SmtRes!DI617:'SmtRes'!DI617)</f>
        <v>0</v>
      </c>
      <c r="T187" s="11">
        <f t="shared" si="103"/>
        <v>0</v>
      </c>
      <c r="U187" s="11">
        <f>SUMIF(SmtRes!AQ617:'SmtRes'!AQ617,"=1",SmtRes!CV617:'SmtRes'!CV617)</f>
        <v>0</v>
      </c>
      <c r="V187" s="11">
        <f>SUMIF(SmtRes!AQ617:'SmtRes'!AQ617,"=1",SmtRes!CW617:'SmtRes'!CW617)</f>
        <v>0</v>
      </c>
      <c r="W187" s="11">
        <f t="shared" si="104"/>
        <v>0</v>
      </c>
      <c r="X187" s="11">
        <f t="shared" si="105"/>
        <v>0</v>
      </c>
      <c r="Y187" s="11">
        <f t="shared" si="106"/>
        <v>0</v>
      </c>
      <c r="Z187" s="11"/>
      <c r="AA187" s="11">
        <v>-1</v>
      </c>
      <c r="AB187" s="11">
        <f t="shared" si="107"/>
        <v>70764.564599999998</v>
      </c>
      <c r="AC187" s="11">
        <f>ROUND((0),6)</f>
        <v>0</v>
      </c>
      <c r="AD187" s="11">
        <f>ROUND((((0)-(0))+AE187),6)</f>
        <v>0</v>
      </c>
      <c r="AE187" s="11">
        <f>ROUND((0),6)</f>
        <v>0</v>
      </c>
      <c r="AF187" s="11">
        <f>ROUND((SUM(SmtRes!BT617:'SmtRes'!BT617)),6)</f>
        <v>70764.564599999998</v>
      </c>
      <c r="AG187" s="11">
        <f t="shared" si="108"/>
        <v>0</v>
      </c>
      <c r="AH187" s="11">
        <f>(SUM(SmtRes!BU617:'SmtRes'!BU617))</f>
        <v>111.78</v>
      </c>
      <c r="AI187" s="11">
        <f>(0)</f>
        <v>0</v>
      </c>
      <c r="AJ187" s="11">
        <f t="shared" si="109"/>
        <v>0</v>
      </c>
      <c r="AK187" s="11">
        <v>61534.404000000002</v>
      </c>
      <c r="AL187" s="11">
        <v>0</v>
      </c>
      <c r="AM187" s="11">
        <v>0</v>
      </c>
      <c r="AN187" s="11">
        <v>0</v>
      </c>
      <c r="AO187" s="11">
        <v>61534.404000000002</v>
      </c>
      <c r="AP187" s="11">
        <v>0</v>
      </c>
      <c r="AQ187" s="11">
        <v>97.2</v>
      </c>
      <c r="AR187" s="11">
        <v>0</v>
      </c>
      <c r="AS187" s="11">
        <v>0</v>
      </c>
      <c r="AT187" s="11">
        <v>89</v>
      </c>
      <c r="AU187" s="11">
        <v>40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1</v>
      </c>
      <c r="BJ187" s="11" t="s">
        <v>310</v>
      </c>
      <c r="BK187" s="11"/>
      <c r="BL187" s="11"/>
      <c r="BM187" s="11">
        <v>1003</v>
      </c>
      <c r="BN187" s="11">
        <v>0</v>
      </c>
      <c r="BO187" s="11" t="s">
        <v>3</v>
      </c>
      <c r="BP187" s="11">
        <v>0</v>
      </c>
      <c r="BQ187" s="11">
        <v>2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89</v>
      </c>
      <c r="CA187" s="11">
        <v>40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 t="s">
        <v>196</v>
      </c>
      <c r="CO187" s="11">
        <v>0</v>
      </c>
      <c r="CP187" s="11">
        <f t="shared" si="120"/>
        <v>0</v>
      </c>
      <c r="CQ187" s="11">
        <f>SUMIF(SmtRes!AQ617:'SmtRes'!AQ617,"=1",SmtRes!AA617:'SmtRes'!AA617)</f>
        <v>0</v>
      </c>
      <c r="CR187" s="11">
        <f>SUMIF(SmtRes!AQ617:'SmtRes'!AQ617,"=1",SmtRes!AB617:'SmtRes'!AB617)</f>
        <v>0</v>
      </c>
      <c r="CS187" s="11">
        <f>SUMIF(SmtRes!AQ617:'SmtRes'!AQ617,"=1",SmtRes!AC617:'SmtRes'!AC617)</f>
        <v>0</v>
      </c>
      <c r="CT187" s="11">
        <f>SUMIF(SmtRes!AQ617:'SmtRes'!AQ617,"=1",SmtRes!AD617:'SmtRes'!AD617)</f>
        <v>633.07000000000005</v>
      </c>
      <c r="CU187" s="11">
        <f t="shared" si="121"/>
        <v>0</v>
      </c>
      <c r="CV187" s="11">
        <f>SUMIF(SmtRes!AQ617:'SmtRes'!AQ617,"=1",SmtRes!BU617:'SmtRes'!BU617)</f>
        <v>111.78</v>
      </c>
      <c r="CW187" s="11">
        <f>SUMIF(SmtRes!AQ617:'SmtRes'!AQ617,"=1",SmtRes!BV617:'SmtRes'!BV617)</f>
        <v>0</v>
      </c>
      <c r="CX187" s="11">
        <f t="shared" si="122"/>
        <v>0</v>
      </c>
      <c r="CY187" s="11">
        <f t="shared" si="123"/>
        <v>0</v>
      </c>
      <c r="CZ187" s="11">
        <f t="shared" si="124"/>
        <v>0</v>
      </c>
      <c r="DA187" s="11"/>
      <c r="DB187" s="11">
        <v>59</v>
      </c>
      <c r="DC187" s="11" t="s">
        <v>3</v>
      </c>
      <c r="DD187" s="11" t="s">
        <v>3</v>
      </c>
      <c r="DE187" s="11" t="s">
        <v>197</v>
      </c>
      <c r="DF187" s="11" t="s">
        <v>197</v>
      </c>
      <c r="DG187" s="11" t="s">
        <v>197</v>
      </c>
      <c r="DH187" s="11" t="s">
        <v>3</v>
      </c>
      <c r="DI187" s="11" t="s">
        <v>197</v>
      </c>
      <c r="DJ187" s="11" t="s">
        <v>197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1007</v>
      </c>
      <c r="DV187" s="11" t="s">
        <v>303</v>
      </c>
      <c r="DW187" s="11" t="s">
        <v>303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82815128</v>
      </c>
      <c r="EF187" s="11">
        <v>2</v>
      </c>
      <c r="EG187" s="11" t="s">
        <v>38</v>
      </c>
      <c r="EH187" s="11">
        <v>1</v>
      </c>
      <c r="EI187" s="11" t="s">
        <v>207</v>
      </c>
      <c r="EJ187" s="11">
        <v>1</v>
      </c>
      <c r="EK187" s="11">
        <v>1003</v>
      </c>
      <c r="EL187" s="11" t="s">
        <v>305</v>
      </c>
      <c r="EM187" s="11" t="s">
        <v>209</v>
      </c>
      <c r="EN187" s="11"/>
      <c r="EO187" s="11" t="s">
        <v>200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97.2</v>
      </c>
      <c r="EX187" s="11">
        <v>0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89</v>
      </c>
      <c r="FY187" s="11">
        <v>40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43757517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0"/>
        <v>0</v>
      </c>
      <c r="GM187" s="11">
        <f t="shared" si="111"/>
        <v>0</v>
      </c>
      <c r="GN187" s="11">
        <f t="shared" si="112"/>
        <v>0</v>
      </c>
      <c r="GO187" s="11">
        <f t="shared" si="113"/>
        <v>0</v>
      </c>
      <c r="GP187" s="11">
        <f t="shared" si="114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15"/>
        <v>0</v>
      </c>
      <c r="GW187" s="11">
        <v>1</v>
      </c>
      <c r="GX187" s="11">
        <f t="shared" si="116"/>
        <v>0</v>
      </c>
      <c r="GY187" s="11"/>
      <c r="GZ187" s="11"/>
      <c r="HA187" s="11">
        <v>0</v>
      </c>
      <c r="HB187" s="11">
        <v>0</v>
      </c>
      <c r="HC187" s="11">
        <f t="shared" si="125"/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306</v>
      </c>
      <c r="HO187" s="11" t="s">
        <v>307</v>
      </c>
      <c r="HP187" s="11" t="s">
        <v>305</v>
      </c>
      <c r="HQ187" s="11" t="s">
        <v>305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x14ac:dyDescent="0.2">
      <c r="A188" s="13">
        <v>17</v>
      </c>
      <c r="B188" s="13">
        <v>1</v>
      </c>
      <c r="C188" s="13">
        <f>ROW(SmtRes!A618)</f>
        <v>618</v>
      </c>
      <c r="D188" s="13">
        <f>ROW(EtalonRes!A832)</f>
        <v>832</v>
      </c>
      <c r="E188" s="13" t="s">
        <v>3</v>
      </c>
      <c r="F188" s="13" t="s">
        <v>308</v>
      </c>
      <c r="G188" s="13" t="s">
        <v>309</v>
      </c>
      <c r="H188" s="13" t="s">
        <v>303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2"/>
        <v>0</v>
      </c>
      <c r="O188" s="13">
        <f t="shared" si="119"/>
        <v>0</v>
      </c>
      <c r="P188" s="13">
        <f>SUMIF(SmtRes!AQ618:'SmtRes'!AQ618,"=1",SmtRes!DF618:'SmtRes'!DF618)</f>
        <v>0</v>
      </c>
      <c r="Q188" s="13">
        <f>SUMIF(SmtRes!AQ618:'SmtRes'!AQ618,"=1",SmtRes!DG618:'SmtRes'!DG618)</f>
        <v>0</v>
      </c>
      <c r="R188" s="13">
        <f>SUMIF(SmtRes!AQ618:'SmtRes'!AQ618,"=1",SmtRes!DH618:'SmtRes'!DH618)</f>
        <v>0</v>
      </c>
      <c r="S188" s="13">
        <f>SUMIF(SmtRes!AQ618:'SmtRes'!AQ618,"=1",SmtRes!DI618:'SmtRes'!DI618)</f>
        <v>0</v>
      </c>
      <c r="T188" s="13">
        <f t="shared" si="103"/>
        <v>0</v>
      </c>
      <c r="U188" s="13">
        <f>SUMIF(SmtRes!AQ618:'SmtRes'!AQ618,"=1",SmtRes!CV618:'SmtRes'!CV618)</f>
        <v>0</v>
      </c>
      <c r="V188" s="13">
        <f>SUMIF(SmtRes!AQ618:'SmtRes'!AQ618,"=1",SmtRes!CW618:'SmtRes'!CW618)</f>
        <v>0</v>
      </c>
      <c r="W188" s="13">
        <f t="shared" si="104"/>
        <v>0</v>
      </c>
      <c r="X188" s="13">
        <f t="shared" si="105"/>
        <v>0</v>
      </c>
      <c r="Y188" s="13">
        <f t="shared" si="106"/>
        <v>0</v>
      </c>
      <c r="Z188" s="13"/>
      <c r="AA188" s="13">
        <v>-1</v>
      </c>
      <c r="AB188" s="13">
        <f t="shared" si="107"/>
        <v>70764.564599999998</v>
      </c>
      <c r="AC188" s="13">
        <f>ROUND((0),6)</f>
        <v>0</v>
      </c>
      <c r="AD188" s="13">
        <f>ROUND((((0)-(0))+AE188),6)</f>
        <v>0</v>
      </c>
      <c r="AE188" s="13">
        <f>ROUND((0),6)</f>
        <v>0</v>
      </c>
      <c r="AF188" s="13">
        <f>ROUND((SUM(SmtRes!BT618:'SmtRes'!BT618)),6)</f>
        <v>70764.564599999998</v>
      </c>
      <c r="AG188" s="13">
        <f t="shared" si="108"/>
        <v>0</v>
      </c>
      <c r="AH188" s="13">
        <f>(SUM(SmtRes!BU618:'SmtRes'!BU618))</f>
        <v>111.78</v>
      </c>
      <c r="AI188" s="13">
        <f>(0)</f>
        <v>0</v>
      </c>
      <c r="AJ188" s="13">
        <f t="shared" si="109"/>
        <v>0</v>
      </c>
      <c r="AK188" s="13">
        <v>61534.404000000002</v>
      </c>
      <c r="AL188" s="13">
        <v>0</v>
      </c>
      <c r="AM188" s="13">
        <v>0</v>
      </c>
      <c r="AN188" s="13">
        <v>0</v>
      </c>
      <c r="AO188" s="13">
        <v>61534.404000000002</v>
      </c>
      <c r="AP188" s="13">
        <v>0</v>
      </c>
      <c r="AQ188" s="13">
        <v>97.2</v>
      </c>
      <c r="AR188" s="13">
        <v>0</v>
      </c>
      <c r="AS188" s="13">
        <v>0</v>
      </c>
      <c r="AT188" s="13">
        <v>89</v>
      </c>
      <c r="AU188" s="13">
        <v>40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1</v>
      </c>
      <c r="BJ188" s="13" t="s">
        <v>310</v>
      </c>
      <c r="BK188" s="13"/>
      <c r="BL188" s="13"/>
      <c r="BM188" s="13">
        <v>1003</v>
      </c>
      <c r="BN188" s="13">
        <v>0</v>
      </c>
      <c r="BO188" s="13" t="s">
        <v>3</v>
      </c>
      <c r="BP188" s="13">
        <v>0</v>
      </c>
      <c r="BQ188" s="13">
        <v>2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89</v>
      </c>
      <c r="CA188" s="13">
        <v>40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 t="s">
        <v>196</v>
      </c>
      <c r="CO188" s="13">
        <v>0</v>
      </c>
      <c r="CP188" s="13">
        <f t="shared" si="120"/>
        <v>0</v>
      </c>
      <c r="CQ188" s="13">
        <f>SUMIF(SmtRes!AQ618:'SmtRes'!AQ618,"=1",SmtRes!AA618:'SmtRes'!AA618)</f>
        <v>0</v>
      </c>
      <c r="CR188" s="13">
        <f>SUMIF(SmtRes!AQ618:'SmtRes'!AQ618,"=1",SmtRes!AB618:'SmtRes'!AB618)</f>
        <v>0</v>
      </c>
      <c r="CS188" s="13">
        <f>SUMIF(SmtRes!AQ618:'SmtRes'!AQ618,"=1",SmtRes!AC618:'SmtRes'!AC618)</f>
        <v>0</v>
      </c>
      <c r="CT188" s="13">
        <f>SUMIF(SmtRes!AQ618:'SmtRes'!AQ618,"=1",SmtRes!AD618:'SmtRes'!AD618)</f>
        <v>633.07000000000005</v>
      </c>
      <c r="CU188" s="13">
        <f t="shared" si="121"/>
        <v>0</v>
      </c>
      <c r="CV188" s="13">
        <f>SUMIF(SmtRes!AQ618:'SmtRes'!AQ618,"=1",SmtRes!BU618:'SmtRes'!BU618)</f>
        <v>111.78</v>
      </c>
      <c r="CW188" s="13">
        <f>SUMIF(SmtRes!AQ618:'SmtRes'!AQ618,"=1",SmtRes!BV618:'SmtRes'!BV618)</f>
        <v>0</v>
      </c>
      <c r="CX188" s="13">
        <f t="shared" si="122"/>
        <v>0</v>
      </c>
      <c r="CY188" s="13">
        <f t="shared" si="123"/>
        <v>0</v>
      </c>
      <c r="CZ188" s="13">
        <f t="shared" si="124"/>
        <v>0</v>
      </c>
      <c r="DA188" s="13"/>
      <c r="DB188" s="13">
        <v>60</v>
      </c>
      <c r="DC188" s="13" t="s">
        <v>3</v>
      </c>
      <c r="DD188" s="13" t="s">
        <v>3</v>
      </c>
      <c r="DE188" s="13" t="s">
        <v>197</v>
      </c>
      <c r="DF188" s="13" t="s">
        <v>197</v>
      </c>
      <c r="DG188" s="13" t="s">
        <v>197</v>
      </c>
      <c r="DH188" s="13" t="s">
        <v>3</v>
      </c>
      <c r="DI188" s="13" t="s">
        <v>197</v>
      </c>
      <c r="DJ188" s="13" t="s">
        <v>197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1007</v>
      </c>
      <c r="DV188" s="13" t="s">
        <v>303</v>
      </c>
      <c r="DW188" s="13" t="s">
        <v>303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82815128</v>
      </c>
      <c r="EF188" s="13">
        <v>2</v>
      </c>
      <c r="EG188" s="13" t="s">
        <v>38</v>
      </c>
      <c r="EH188" s="13">
        <v>1</v>
      </c>
      <c r="EI188" s="13" t="s">
        <v>207</v>
      </c>
      <c r="EJ188" s="13">
        <v>1</v>
      </c>
      <c r="EK188" s="13">
        <v>1003</v>
      </c>
      <c r="EL188" s="13" t="s">
        <v>305</v>
      </c>
      <c r="EM188" s="13" t="s">
        <v>209</v>
      </c>
      <c r="EN188" s="13"/>
      <c r="EO188" s="13" t="s">
        <v>200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97.2</v>
      </c>
      <c r="EX188" s="13">
        <v>0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89</v>
      </c>
      <c r="FY188" s="13">
        <v>40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43757517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0"/>
        <v>0</v>
      </c>
      <c r="GM188" s="13">
        <f t="shared" si="111"/>
        <v>0</v>
      </c>
      <c r="GN188" s="13">
        <f t="shared" si="112"/>
        <v>0</v>
      </c>
      <c r="GO188" s="13">
        <f t="shared" si="113"/>
        <v>0</v>
      </c>
      <c r="GP188" s="13">
        <f t="shared" si="114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15"/>
        <v>0</v>
      </c>
      <c r="GW188" s="13">
        <v>1</v>
      </c>
      <c r="GX188" s="13">
        <f t="shared" si="116"/>
        <v>0</v>
      </c>
      <c r="GY188" s="13"/>
      <c r="GZ188" s="13"/>
      <c r="HA188" s="13">
        <v>0</v>
      </c>
      <c r="HB188" s="13">
        <v>0</v>
      </c>
      <c r="HC188" s="13">
        <f t="shared" si="125"/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306</v>
      </c>
      <c r="HO188" s="13" t="s">
        <v>307</v>
      </c>
      <c r="HP188" s="13" t="s">
        <v>305</v>
      </c>
      <c r="HQ188" s="13" t="s">
        <v>305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90" spans="1:255" x14ac:dyDescent="0.2">
      <c r="A190" s="9">
        <v>51</v>
      </c>
      <c r="B190" s="9">
        <f>B107</f>
        <v>1</v>
      </c>
      <c r="C190" s="9">
        <f>A107</f>
        <v>4</v>
      </c>
      <c r="D190" s="9">
        <f>ROW(A107)</f>
        <v>107</v>
      </c>
      <c r="E190" s="9"/>
      <c r="F190" s="9" t="str">
        <f>IF(F107&lt;&gt;"",F107,"")</f>
        <v>Новый раздел</v>
      </c>
      <c r="G190" s="9" t="str">
        <f>IF(G107&lt;&gt;"",G107,"")</f>
        <v>СМР</v>
      </c>
      <c r="H190" s="9">
        <v>0</v>
      </c>
      <c r="I190" s="9"/>
      <c r="J190" s="9"/>
      <c r="K190" s="9"/>
      <c r="L190" s="9"/>
      <c r="M190" s="9"/>
      <c r="N190" s="9"/>
      <c r="O190" s="9">
        <f t="shared" ref="O190:T190" si="126">ROUND(AB190,2)</f>
        <v>38733.230000000003</v>
      </c>
      <c r="P190" s="9">
        <f t="shared" si="126"/>
        <v>322.69</v>
      </c>
      <c r="Q190" s="9">
        <f t="shared" si="126"/>
        <v>13248.58</v>
      </c>
      <c r="R190" s="9">
        <f t="shared" si="126"/>
        <v>6327.63</v>
      </c>
      <c r="S190" s="9">
        <f t="shared" si="126"/>
        <v>18834.330000000002</v>
      </c>
      <c r="T190" s="9">
        <f t="shared" si="126"/>
        <v>0</v>
      </c>
      <c r="U190" s="9">
        <f>AH190</f>
        <v>24.605399999999999</v>
      </c>
      <c r="V190" s="9">
        <f>AI190</f>
        <v>6.8609</v>
      </c>
      <c r="W190" s="9">
        <f>ROUND(AJ190,2)</f>
        <v>0</v>
      </c>
      <c r="X190" s="9">
        <f>ROUND(AK190,2)</f>
        <v>25716.37</v>
      </c>
      <c r="Y190" s="9">
        <f>ROUND(AL190,2)</f>
        <v>14769.82</v>
      </c>
      <c r="Z190" s="9"/>
      <c r="AA190" s="9"/>
      <c r="AB190" s="9">
        <f>ROUND(SUMIF(AA111:AA188,"=91088220",O111:O188),2)</f>
        <v>38733.230000000003</v>
      </c>
      <c r="AC190" s="9">
        <f>ROUND(SUMIF(AA111:AA188,"=91088220",P111:P188),2)</f>
        <v>322.69</v>
      </c>
      <c r="AD190" s="9">
        <f>ROUND(SUMIF(AA111:AA188,"=91088220",Q111:Q188),2)</f>
        <v>13248.58</v>
      </c>
      <c r="AE190" s="9">
        <f>ROUND(SUMIF(AA111:AA188,"=91088220",R111:R188),2)</f>
        <v>6327.63</v>
      </c>
      <c r="AF190" s="9">
        <f>ROUND(SUMIF(AA111:AA188,"=91088220",S111:S188),2)</f>
        <v>18834.330000000002</v>
      </c>
      <c r="AG190" s="9">
        <f>ROUND(SUMIF(AA111:AA188,"=91088220",T111:T188),2)</f>
        <v>0</v>
      </c>
      <c r="AH190" s="9">
        <f>SUMIF(AA111:AA188,"=91088220",U111:U188)</f>
        <v>24.605399999999999</v>
      </c>
      <c r="AI190" s="9">
        <f>SUMIF(AA111:AA188,"=91088220",V111:V188)</f>
        <v>6.8609</v>
      </c>
      <c r="AJ190" s="9">
        <f>ROUND(SUMIF(AA111:AA188,"=91088220",W111:W188),2)</f>
        <v>0</v>
      </c>
      <c r="AK190" s="9">
        <f>ROUND(SUMIF(AA111:AA188,"=91088220",X111:X188),2)</f>
        <v>25716.37</v>
      </c>
      <c r="AL190" s="9">
        <f>ROUND(SUMIF(AA111:AA188,"=91088220",Y111:Y188),2)</f>
        <v>14769.82</v>
      </c>
      <c r="AM190" s="9"/>
      <c r="AN190" s="9"/>
      <c r="AO190" s="9">
        <f t="shared" ref="AO190:BD190" si="127">ROUND(BX190,2)</f>
        <v>0</v>
      </c>
      <c r="AP190" s="9">
        <f t="shared" si="127"/>
        <v>0</v>
      </c>
      <c r="AQ190" s="9">
        <f t="shared" si="127"/>
        <v>0</v>
      </c>
      <c r="AR190" s="9">
        <f t="shared" si="127"/>
        <v>79219.42</v>
      </c>
      <c r="AS190" s="9">
        <f t="shared" si="127"/>
        <v>65659.070000000007</v>
      </c>
      <c r="AT190" s="9">
        <f t="shared" si="127"/>
        <v>13560.35</v>
      </c>
      <c r="AU190" s="9">
        <f t="shared" si="127"/>
        <v>0</v>
      </c>
      <c r="AV190" s="9">
        <f t="shared" si="127"/>
        <v>322.69</v>
      </c>
      <c r="AW190" s="9">
        <f t="shared" si="127"/>
        <v>322.69</v>
      </c>
      <c r="AX190" s="9">
        <f t="shared" si="127"/>
        <v>0</v>
      </c>
      <c r="AY190" s="9">
        <f t="shared" si="127"/>
        <v>322.69</v>
      </c>
      <c r="AZ190" s="9">
        <f t="shared" si="127"/>
        <v>0</v>
      </c>
      <c r="BA190" s="9">
        <f t="shared" si="127"/>
        <v>0</v>
      </c>
      <c r="BB190" s="9">
        <f t="shared" si="127"/>
        <v>0</v>
      </c>
      <c r="BC190" s="9">
        <f t="shared" si="127"/>
        <v>0</v>
      </c>
      <c r="BD190" s="9">
        <f t="shared" si="127"/>
        <v>0</v>
      </c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>
        <f>ROUND(SUMIF(AA111:AA188,"=91088220",FQ111:FQ188),2)</f>
        <v>0</v>
      </c>
      <c r="BY190" s="9">
        <f>ROUND(SUMIF(AA111:AA188,"=91088220",FR111:FR188),2)</f>
        <v>0</v>
      </c>
      <c r="BZ190" s="9">
        <f>ROUND(SUMIF(AA111:AA188,"=91088220",GL111:GL188),2)</f>
        <v>0</v>
      </c>
      <c r="CA190" s="9">
        <f>ROUND(SUMIF(AA111:AA188,"=91088220",GM111:GM188),2)</f>
        <v>79219.42</v>
      </c>
      <c r="CB190" s="9">
        <f>ROUND(SUMIF(AA111:AA188,"=91088220",GN111:GN188),2)</f>
        <v>65659.070000000007</v>
      </c>
      <c r="CC190" s="9">
        <f>ROUND(SUMIF(AA111:AA188,"=91088220",GO111:GO188),2)</f>
        <v>13560.35</v>
      </c>
      <c r="CD190" s="9">
        <f>ROUND(SUMIF(AA111:AA188,"=91088220",GP111:GP188),2)</f>
        <v>0</v>
      </c>
      <c r="CE190" s="9">
        <f>AC190-BX190</f>
        <v>322.69</v>
      </c>
      <c r="CF190" s="9">
        <f>AC190-BY190</f>
        <v>322.69</v>
      </c>
      <c r="CG190" s="9">
        <f>BX190-BZ190</f>
        <v>0</v>
      </c>
      <c r="CH190" s="9">
        <f>AC190-BX190-BY190+BZ190</f>
        <v>322.69</v>
      </c>
      <c r="CI190" s="9">
        <f>BY190-BZ190</f>
        <v>0</v>
      </c>
      <c r="CJ190" s="9">
        <f>ROUND(SUMIF(AA111:AA188,"=91088220",GX111:GX188),2)</f>
        <v>0</v>
      </c>
      <c r="CK190" s="9">
        <f>ROUND(SUMIF(AA111:AA188,"=91088220",GY111:GY188),2)</f>
        <v>0</v>
      </c>
      <c r="CL190" s="9">
        <f>ROUND(SUMIF(AA111:AA188,"=91088220",GZ111:GZ188),2)</f>
        <v>0</v>
      </c>
      <c r="CM190" s="9">
        <f>ROUND(SUMIF(AA111:AA188,"=91088220",HD111:HD188),2)</f>
        <v>0</v>
      </c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10">
        <f t="shared" ref="DG190:DL190" si="128">ROUND(DT190,2)</f>
        <v>38733.230000000003</v>
      </c>
      <c r="DH190" s="10">
        <f t="shared" si="128"/>
        <v>322.69</v>
      </c>
      <c r="DI190" s="10">
        <f t="shared" si="128"/>
        <v>13248.58</v>
      </c>
      <c r="DJ190" s="10">
        <f t="shared" si="128"/>
        <v>6327.63</v>
      </c>
      <c r="DK190" s="10">
        <f t="shared" si="128"/>
        <v>18834.330000000002</v>
      </c>
      <c r="DL190" s="10">
        <f t="shared" si="128"/>
        <v>0</v>
      </c>
      <c r="DM190" s="10">
        <f>DZ190</f>
        <v>24.605399999999999</v>
      </c>
      <c r="DN190" s="10">
        <f>EA190</f>
        <v>6.8609</v>
      </c>
      <c r="DO190" s="10">
        <f>ROUND(EB190,2)</f>
        <v>0</v>
      </c>
      <c r="DP190" s="10">
        <f>ROUND(EC190,2)</f>
        <v>25716.37</v>
      </c>
      <c r="DQ190" s="10">
        <f>ROUND(ED190,2)</f>
        <v>14769.82</v>
      </c>
      <c r="DR190" s="10"/>
      <c r="DS190" s="10"/>
      <c r="DT190" s="10">
        <f>ROUND(SUMIF(AA111:AA188,"=91088155",O111:O188),2)</f>
        <v>38733.230000000003</v>
      </c>
      <c r="DU190" s="10">
        <f>ROUND(SUMIF(AA111:AA188,"=91088155",P111:P188),2)</f>
        <v>322.69</v>
      </c>
      <c r="DV190" s="10">
        <f>ROUND(SUMIF(AA111:AA188,"=91088155",Q111:Q188),2)</f>
        <v>13248.58</v>
      </c>
      <c r="DW190" s="10">
        <f>ROUND(SUMIF(AA111:AA188,"=91088155",R111:R188),2)</f>
        <v>6327.63</v>
      </c>
      <c r="DX190" s="10">
        <f>ROUND(SUMIF(AA111:AA188,"=91088155",S111:S188),2)</f>
        <v>18834.330000000002</v>
      </c>
      <c r="DY190" s="10">
        <f>ROUND(SUMIF(AA111:AA188,"=91088155",T111:T188),2)</f>
        <v>0</v>
      </c>
      <c r="DZ190" s="10">
        <f>SUMIF(AA111:AA188,"=91088155",U111:U188)</f>
        <v>24.605399999999999</v>
      </c>
      <c r="EA190" s="10">
        <f>SUMIF(AA111:AA188,"=91088155",V111:V188)</f>
        <v>6.8609</v>
      </c>
      <c r="EB190" s="10">
        <f>ROUND(SUMIF(AA111:AA188,"=91088155",W111:W188),2)</f>
        <v>0</v>
      </c>
      <c r="EC190" s="10">
        <f>ROUND(SUMIF(AA111:AA188,"=91088155",X111:X188),2)</f>
        <v>25716.37</v>
      </c>
      <c r="ED190" s="10">
        <f>ROUND(SUMIF(AA111:AA188,"=91088155",Y111:Y188),2)</f>
        <v>14769.82</v>
      </c>
      <c r="EE190" s="10"/>
      <c r="EF190" s="10"/>
      <c r="EG190" s="10">
        <f t="shared" ref="EG190:EV190" si="129">ROUND(FP190,2)</f>
        <v>0</v>
      </c>
      <c r="EH190" s="10">
        <f t="shared" si="129"/>
        <v>0</v>
      </c>
      <c r="EI190" s="10">
        <f t="shared" si="129"/>
        <v>0</v>
      </c>
      <c r="EJ190" s="10">
        <f t="shared" si="129"/>
        <v>79219.42</v>
      </c>
      <c r="EK190" s="10">
        <f t="shared" si="129"/>
        <v>65659.070000000007</v>
      </c>
      <c r="EL190" s="10">
        <f t="shared" si="129"/>
        <v>13560.35</v>
      </c>
      <c r="EM190" s="10">
        <f t="shared" si="129"/>
        <v>0</v>
      </c>
      <c r="EN190" s="10">
        <f t="shared" si="129"/>
        <v>322.69</v>
      </c>
      <c r="EO190" s="10">
        <f t="shared" si="129"/>
        <v>322.69</v>
      </c>
      <c r="EP190" s="10">
        <f t="shared" si="129"/>
        <v>0</v>
      </c>
      <c r="EQ190" s="10">
        <f t="shared" si="129"/>
        <v>322.69</v>
      </c>
      <c r="ER190" s="10">
        <f t="shared" si="129"/>
        <v>0</v>
      </c>
      <c r="ES190" s="10">
        <f t="shared" si="129"/>
        <v>0</v>
      </c>
      <c r="ET190" s="10">
        <f t="shared" si="129"/>
        <v>0</v>
      </c>
      <c r="EU190" s="10">
        <f t="shared" si="129"/>
        <v>0</v>
      </c>
      <c r="EV190" s="10">
        <f t="shared" si="129"/>
        <v>0</v>
      </c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>
        <f>ROUND(SUMIF(AA111:AA188,"=91088155",FQ111:FQ188),2)</f>
        <v>0</v>
      </c>
      <c r="FQ190" s="10">
        <f>ROUND(SUMIF(AA111:AA188,"=91088155",FR111:FR188),2)</f>
        <v>0</v>
      </c>
      <c r="FR190" s="10">
        <f>ROUND(SUMIF(AA111:AA188,"=91088155",GL111:GL188),2)</f>
        <v>0</v>
      </c>
      <c r="FS190" s="10">
        <f>ROUND(SUMIF(AA111:AA188,"=91088155",GM111:GM188),2)</f>
        <v>79219.42</v>
      </c>
      <c r="FT190" s="10">
        <f>ROUND(SUMIF(AA111:AA188,"=91088155",GN111:GN188),2)</f>
        <v>65659.070000000007</v>
      </c>
      <c r="FU190" s="10">
        <f>ROUND(SUMIF(AA111:AA188,"=91088155",GO111:GO188),2)</f>
        <v>13560.35</v>
      </c>
      <c r="FV190" s="10">
        <f>ROUND(SUMIF(AA111:AA188,"=91088155",GP111:GP188),2)</f>
        <v>0</v>
      </c>
      <c r="FW190" s="10">
        <f>DU190-FP190</f>
        <v>322.69</v>
      </c>
      <c r="FX190" s="10">
        <f>DU190-FQ190</f>
        <v>322.69</v>
      </c>
      <c r="FY190" s="10">
        <f>FP190-FR190</f>
        <v>0</v>
      </c>
      <c r="FZ190" s="10">
        <f>DU190-FP190-FQ190+FR190</f>
        <v>322.69</v>
      </c>
      <c r="GA190" s="10">
        <f>FQ190-FR190</f>
        <v>0</v>
      </c>
      <c r="GB190" s="10">
        <f>ROUND(SUMIF(AA111:AA188,"=91088155",GX111:GX188),2)</f>
        <v>0</v>
      </c>
      <c r="GC190" s="10">
        <f>ROUND(SUMIF(AA111:AA188,"=91088155",GY111:GY188),2)</f>
        <v>0</v>
      </c>
      <c r="GD190" s="10">
        <f>ROUND(SUMIF(AA111:AA188,"=91088155",GZ111:GZ188),2)</f>
        <v>0</v>
      </c>
      <c r="GE190" s="10">
        <f>ROUND(SUMIF(AA111:AA188,"=91088155",HD111:HD188),2)</f>
        <v>0</v>
      </c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>
        <v>0</v>
      </c>
    </row>
    <row r="192" spans="1:255" x14ac:dyDescent="0.2">
      <c r="A192" s="15">
        <v>50</v>
      </c>
      <c r="B192" s="15">
        <v>0</v>
      </c>
      <c r="C192" s="15">
        <v>0</v>
      </c>
      <c r="D192" s="15">
        <v>1</v>
      </c>
      <c r="E192" s="15">
        <v>201</v>
      </c>
      <c r="F192" s="15">
        <f>ROUND(Source!O190,O192)</f>
        <v>38733.230000000003</v>
      </c>
      <c r="G192" s="15" t="s">
        <v>138</v>
      </c>
      <c r="H192" s="15" t="s">
        <v>139</v>
      </c>
      <c r="I192" s="15"/>
      <c r="J192" s="15"/>
      <c r="K192" s="15">
        <v>201</v>
      </c>
      <c r="L192" s="15">
        <v>1</v>
      </c>
      <c r="M192" s="15">
        <v>3</v>
      </c>
      <c r="N192" s="15" t="s">
        <v>3</v>
      </c>
      <c r="O192" s="15">
        <v>2</v>
      </c>
      <c r="P192" s="15">
        <f>ROUND(Source!DG190,O192)</f>
        <v>38733.230000000003</v>
      </c>
      <c r="Q192" s="15"/>
      <c r="R192" s="15"/>
      <c r="S192" s="15"/>
      <c r="T192" s="15"/>
      <c r="U192" s="15"/>
      <c r="V192" s="15"/>
      <c r="W192" s="15">
        <v>38733.230000000003</v>
      </c>
      <c r="X192" s="15">
        <v>1</v>
      </c>
      <c r="Y192" s="15">
        <v>38733.230000000003</v>
      </c>
      <c r="Z192" s="15">
        <v>38733.230000000003</v>
      </c>
      <c r="AA192" s="15">
        <v>1</v>
      </c>
      <c r="AB192" s="15">
        <v>38733.230000000003</v>
      </c>
    </row>
    <row r="193" spans="1:28" x14ac:dyDescent="0.2">
      <c r="A193" s="15">
        <v>50</v>
      </c>
      <c r="B193" s="15">
        <v>0</v>
      </c>
      <c r="C193" s="15">
        <v>0</v>
      </c>
      <c r="D193" s="15">
        <v>1</v>
      </c>
      <c r="E193" s="15">
        <v>202</v>
      </c>
      <c r="F193" s="15">
        <f>ROUND(Source!P190,O193)</f>
        <v>322.69</v>
      </c>
      <c r="G193" s="15" t="s">
        <v>140</v>
      </c>
      <c r="H193" s="15" t="s">
        <v>141</v>
      </c>
      <c r="I193" s="15"/>
      <c r="J193" s="15"/>
      <c r="K193" s="15">
        <v>202</v>
      </c>
      <c r="L193" s="15">
        <v>2</v>
      </c>
      <c r="M193" s="15">
        <v>3</v>
      </c>
      <c r="N193" s="15" t="s">
        <v>3</v>
      </c>
      <c r="O193" s="15">
        <v>2</v>
      </c>
      <c r="P193" s="15">
        <f>ROUND(Source!DH190,O193)</f>
        <v>322.69</v>
      </c>
      <c r="Q193" s="15"/>
      <c r="R193" s="15"/>
      <c r="S193" s="15"/>
      <c r="T193" s="15"/>
      <c r="U193" s="15"/>
      <c r="V193" s="15"/>
      <c r="W193" s="15">
        <v>322.69</v>
      </c>
      <c r="X193" s="15">
        <v>1</v>
      </c>
      <c r="Y193" s="15">
        <v>322.69</v>
      </c>
      <c r="Z193" s="15">
        <v>322.69</v>
      </c>
      <c r="AA193" s="15">
        <v>1</v>
      </c>
      <c r="AB193" s="15">
        <v>322.69</v>
      </c>
    </row>
    <row r="194" spans="1:28" x14ac:dyDescent="0.2">
      <c r="A194" s="15">
        <v>50</v>
      </c>
      <c r="B194" s="15">
        <v>0</v>
      </c>
      <c r="C194" s="15">
        <v>0</v>
      </c>
      <c r="D194" s="15">
        <v>1</v>
      </c>
      <c r="E194" s="15">
        <v>222</v>
      </c>
      <c r="F194" s="15">
        <f>ROUND(Source!AO190,O194)</f>
        <v>0</v>
      </c>
      <c r="G194" s="15" t="s">
        <v>142</v>
      </c>
      <c r="H194" s="15" t="s">
        <v>143</v>
      </c>
      <c r="I194" s="15"/>
      <c r="J194" s="15"/>
      <c r="K194" s="15">
        <v>222</v>
      </c>
      <c r="L194" s="15">
        <v>3</v>
      </c>
      <c r="M194" s="15">
        <v>3</v>
      </c>
      <c r="N194" s="15" t="s">
        <v>3</v>
      </c>
      <c r="O194" s="15">
        <v>2</v>
      </c>
      <c r="P194" s="15">
        <f>ROUND(Source!EG190,O194)</f>
        <v>0</v>
      </c>
      <c r="Q194" s="15"/>
      <c r="R194" s="15"/>
      <c r="S194" s="15"/>
      <c r="T194" s="15"/>
      <c r="U194" s="15"/>
      <c r="V194" s="15"/>
      <c r="W194" s="15">
        <v>0</v>
      </c>
      <c r="X194" s="15">
        <v>1</v>
      </c>
      <c r="Y194" s="15">
        <v>0</v>
      </c>
      <c r="Z194" s="15">
        <v>0</v>
      </c>
      <c r="AA194" s="15">
        <v>1</v>
      </c>
      <c r="AB194" s="15">
        <v>0</v>
      </c>
    </row>
    <row r="195" spans="1:28" x14ac:dyDescent="0.2">
      <c r="A195" s="15">
        <v>50</v>
      </c>
      <c r="B195" s="15">
        <v>0</v>
      </c>
      <c r="C195" s="15">
        <v>0</v>
      </c>
      <c r="D195" s="15">
        <v>1</v>
      </c>
      <c r="E195" s="15">
        <v>225</v>
      </c>
      <c r="F195" s="15">
        <f>ROUND(Source!AV190,O195)</f>
        <v>322.69</v>
      </c>
      <c r="G195" s="15" t="s">
        <v>144</v>
      </c>
      <c r="H195" s="15" t="s">
        <v>145</v>
      </c>
      <c r="I195" s="15"/>
      <c r="J195" s="15"/>
      <c r="K195" s="15">
        <v>225</v>
      </c>
      <c r="L195" s="15">
        <v>4</v>
      </c>
      <c r="M195" s="15">
        <v>3</v>
      </c>
      <c r="N195" s="15" t="s">
        <v>3</v>
      </c>
      <c r="O195" s="15">
        <v>2</v>
      </c>
      <c r="P195" s="15">
        <f>ROUND(Source!EN190,O195)</f>
        <v>322.69</v>
      </c>
      <c r="Q195" s="15"/>
      <c r="R195" s="15"/>
      <c r="S195" s="15"/>
      <c r="T195" s="15"/>
      <c r="U195" s="15"/>
      <c r="V195" s="15"/>
      <c r="W195" s="15">
        <v>322.69</v>
      </c>
      <c r="X195" s="15">
        <v>1</v>
      </c>
      <c r="Y195" s="15">
        <v>322.69</v>
      </c>
      <c r="Z195" s="15">
        <v>322.69</v>
      </c>
      <c r="AA195" s="15">
        <v>1</v>
      </c>
      <c r="AB195" s="15">
        <v>322.69</v>
      </c>
    </row>
    <row r="196" spans="1:28" x14ac:dyDescent="0.2">
      <c r="A196" s="15">
        <v>50</v>
      </c>
      <c r="B196" s="15">
        <v>0</v>
      </c>
      <c r="C196" s="15">
        <v>0</v>
      </c>
      <c r="D196" s="15">
        <v>1</v>
      </c>
      <c r="E196" s="15">
        <v>226</v>
      </c>
      <c r="F196" s="15">
        <f>ROUND(Source!AW190,O196)</f>
        <v>322.69</v>
      </c>
      <c r="G196" s="15" t="s">
        <v>146</v>
      </c>
      <c r="H196" s="15" t="s">
        <v>147</v>
      </c>
      <c r="I196" s="15"/>
      <c r="J196" s="15"/>
      <c r="K196" s="15">
        <v>226</v>
      </c>
      <c r="L196" s="15">
        <v>5</v>
      </c>
      <c r="M196" s="15">
        <v>3</v>
      </c>
      <c r="N196" s="15" t="s">
        <v>3</v>
      </c>
      <c r="O196" s="15">
        <v>2</v>
      </c>
      <c r="P196" s="15">
        <f>ROUND(Source!EO190,O196)</f>
        <v>322.69</v>
      </c>
      <c r="Q196" s="15"/>
      <c r="R196" s="15"/>
      <c r="S196" s="15"/>
      <c r="T196" s="15"/>
      <c r="U196" s="15"/>
      <c r="V196" s="15"/>
      <c r="W196" s="15">
        <v>322.69</v>
      </c>
      <c r="X196" s="15">
        <v>1</v>
      </c>
      <c r="Y196" s="15">
        <v>322.69</v>
      </c>
      <c r="Z196" s="15">
        <v>322.69</v>
      </c>
      <c r="AA196" s="15">
        <v>1</v>
      </c>
      <c r="AB196" s="15">
        <v>322.69</v>
      </c>
    </row>
    <row r="197" spans="1:28" x14ac:dyDescent="0.2">
      <c r="A197" s="15">
        <v>50</v>
      </c>
      <c r="B197" s="15">
        <v>0</v>
      </c>
      <c r="C197" s="15">
        <v>0</v>
      </c>
      <c r="D197" s="15">
        <v>1</v>
      </c>
      <c r="E197" s="15">
        <v>227</v>
      </c>
      <c r="F197" s="15">
        <f>ROUND(Source!AX190,O197)</f>
        <v>0</v>
      </c>
      <c r="G197" s="15" t="s">
        <v>148</v>
      </c>
      <c r="H197" s="15" t="s">
        <v>149</v>
      </c>
      <c r="I197" s="15"/>
      <c r="J197" s="15"/>
      <c r="K197" s="15">
        <v>227</v>
      </c>
      <c r="L197" s="15">
        <v>6</v>
      </c>
      <c r="M197" s="15">
        <v>3</v>
      </c>
      <c r="N197" s="15" t="s">
        <v>3</v>
      </c>
      <c r="O197" s="15">
        <v>2</v>
      </c>
      <c r="P197" s="15">
        <f>ROUND(Source!EP190,O197)</f>
        <v>0</v>
      </c>
      <c r="Q197" s="15"/>
      <c r="R197" s="15"/>
      <c r="S197" s="15"/>
      <c r="T197" s="15"/>
      <c r="U197" s="15"/>
      <c r="V197" s="15"/>
      <c r="W197" s="15">
        <v>0</v>
      </c>
      <c r="X197" s="15">
        <v>1</v>
      </c>
      <c r="Y197" s="15">
        <v>0</v>
      </c>
      <c r="Z197" s="15">
        <v>0</v>
      </c>
      <c r="AA197" s="15">
        <v>1</v>
      </c>
      <c r="AB197" s="15">
        <v>0</v>
      </c>
    </row>
    <row r="198" spans="1:28" x14ac:dyDescent="0.2">
      <c r="A198" s="15">
        <v>50</v>
      </c>
      <c r="B198" s="15">
        <v>0</v>
      </c>
      <c r="C198" s="15">
        <v>0</v>
      </c>
      <c r="D198" s="15">
        <v>1</v>
      </c>
      <c r="E198" s="15">
        <v>228</v>
      </c>
      <c r="F198" s="15">
        <f>ROUND(Source!AY190,O198)</f>
        <v>322.69</v>
      </c>
      <c r="G198" s="15" t="s">
        <v>150</v>
      </c>
      <c r="H198" s="15" t="s">
        <v>151</v>
      </c>
      <c r="I198" s="15"/>
      <c r="J198" s="15"/>
      <c r="K198" s="15">
        <v>228</v>
      </c>
      <c r="L198" s="15">
        <v>7</v>
      </c>
      <c r="M198" s="15">
        <v>3</v>
      </c>
      <c r="N198" s="15" t="s">
        <v>3</v>
      </c>
      <c r="O198" s="15">
        <v>2</v>
      </c>
      <c r="P198" s="15">
        <f>ROUND(Source!EQ190,O198)</f>
        <v>322.69</v>
      </c>
      <c r="Q198" s="15"/>
      <c r="R198" s="15"/>
      <c r="S198" s="15"/>
      <c r="T198" s="15"/>
      <c r="U198" s="15"/>
      <c r="V198" s="15"/>
      <c r="W198" s="15">
        <v>322.69</v>
      </c>
      <c r="X198" s="15">
        <v>1</v>
      </c>
      <c r="Y198" s="15">
        <v>322.69</v>
      </c>
      <c r="Z198" s="15">
        <v>322.69</v>
      </c>
      <c r="AA198" s="15">
        <v>1</v>
      </c>
      <c r="AB198" s="15">
        <v>322.69</v>
      </c>
    </row>
    <row r="199" spans="1:28" x14ac:dyDescent="0.2">
      <c r="A199" s="15">
        <v>50</v>
      </c>
      <c r="B199" s="15">
        <v>0</v>
      </c>
      <c r="C199" s="15">
        <v>0</v>
      </c>
      <c r="D199" s="15">
        <v>1</v>
      </c>
      <c r="E199" s="15">
        <v>216</v>
      </c>
      <c r="F199" s="15">
        <f>ROUND(Source!AP190,O199)</f>
        <v>0</v>
      </c>
      <c r="G199" s="15" t="s">
        <v>152</v>
      </c>
      <c r="H199" s="15" t="s">
        <v>153</v>
      </c>
      <c r="I199" s="15"/>
      <c r="J199" s="15"/>
      <c r="K199" s="15">
        <v>216</v>
      </c>
      <c r="L199" s="15">
        <v>8</v>
      </c>
      <c r="M199" s="15">
        <v>3</v>
      </c>
      <c r="N199" s="15" t="s">
        <v>3</v>
      </c>
      <c r="O199" s="15">
        <v>2</v>
      </c>
      <c r="P199" s="15">
        <f>ROUND(Source!EH190,O199)</f>
        <v>0</v>
      </c>
      <c r="Q199" s="15"/>
      <c r="R199" s="15"/>
      <c r="S199" s="15"/>
      <c r="T199" s="15"/>
      <c r="U199" s="15"/>
      <c r="V199" s="15"/>
      <c r="W199" s="15">
        <v>0</v>
      </c>
      <c r="X199" s="15">
        <v>1</v>
      </c>
      <c r="Y199" s="15">
        <v>0</v>
      </c>
      <c r="Z199" s="15">
        <v>0</v>
      </c>
      <c r="AA199" s="15">
        <v>1</v>
      </c>
      <c r="AB199" s="15">
        <v>0</v>
      </c>
    </row>
    <row r="200" spans="1:28" x14ac:dyDescent="0.2">
      <c r="A200" s="15">
        <v>50</v>
      </c>
      <c r="B200" s="15">
        <v>0</v>
      </c>
      <c r="C200" s="15">
        <v>0</v>
      </c>
      <c r="D200" s="15">
        <v>1</v>
      </c>
      <c r="E200" s="15">
        <v>223</v>
      </c>
      <c r="F200" s="15">
        <f>ROUND(Source!AQ190,O200)</f>
        <v>0</v>
      </c>
      <c r="G200" s="15" t="s">
        <v>154</v>
      </c>
      <c r="H200" s="15" t="s">
        <v>155</v>
      </c>
      <c r="I200" s="15"/>
      <c r="J200" s="15"/>
      <c r="K200" s="15">
        <v>223</v>
      </c>
      <c r="L200" s="15">
        <v>9</v>
      </c>
      <c r="M200" s="15">
        <v>3</v>
      </c>
      <c r="N200" s="15" t="s">
        <v>3</v>
      </c>
      <c r="O200" s="15">
        <v>2</v>
      </c>
      <c r="P200" s="15">
        <f>ROUND(Source!EI190,O200)</f>
        <v>0</v>
      </c>
      <c r="Q200" s="15"/>
      <c r="R200" s="15"/>
      <c r="S200" s="15"/>
      <c r="T200" s="15"/>
      <c r="U200" s="15"/>
      <c r="V200" s="15"/>
      <c r="W200" s="15">
        <v>0</v>
      </c>
      <c r="X200" s="15">
        <v>1</v>
      </c>
      <c r="Y200" s="15">
        <v>0</v>
      </c>
      <c r="Z200" s="15">
        <v>0</v>
      </c>
      <c r="AA200" s="15">
        <v>1</v>
      </c>
      <c r="AB200" s="15">
        <v>0</v>
      </c>
    </row>
    <row r="201" spans="1:28" x14ac:dyDescent="0.2">
      <c r="A201" s="15">
        <v>50</v>
      </c>
      <c r="B201" s="15">
        <v>0</v>
      </c>
      <c r="C201" s="15">
        <v>0</v>
      </c>
      <c r="D201" s="15">
        <v>1</v>
      </c>
      <c r="E201" s="15">
        <v>229</v>
      </c>
      <c r="F201" s="15">
        <f>ROUND(Source!AZ190,O201)</f>
        <v>0</v>
      </c>
      <c r="G201" s="15" t="s">
        <v>156</v>
      </c>
      <c r="H201" s="15" t="s">
        <v>157</v>
      </c>
      <c r="I201" s="15"/>
      <c r="J201" s="15"/>
      <c r="K201" s="15">
        <v>229</v>
      </c>
      <c r="L201" s="15">
        <v>10</v>
      </c>
      <c r="M201" s="15">
        <v>3</v>
      </c>
      <c r="N201" s="15" t="s">
        <v>3</v>
      </c>
      <c r="O201" s="15">
        <v>2</v>
      </c>
      <c r="P201" s="15">
        <f>ROUND(Source!ER190,O201)</f>
        <v>0</v>
      </c>
      <c r="Q201" s="15"/>
      <c r="R201" s="15"/>
      <c r="S201" s="15"/>
      <c r="T201" s="15"/>
      <c r="U201" s="15"/>
      <c r="V201" s="15"/>
      <c r="W201" s="15">
        <v>0</v>
      </c>
      <c r="X201" s="15">
        <v>1</v>
      </c>
      <c r="Y201" s="15">
        <v>0</v>
      </c>
      <c r="Z201" s="15">
        <v>0</v>
      </c>
      <c r="AA201" s="15">
        <v>1</v>
      </c>
      <c r="AB201" s="15">
        <v>0</v>
      </c>
    </row>
    <row r="202" spans="1:28" x14ac:dyDescent="0.2">
      <c r="A202" s="15">
        <v>50</v>
      </c>
      <c r="B202" s="15">
        <v>0</v>
      </c>
      <c r="C202" s="15">
        <v>0</v>
      </c>
      <c r="D202" s="15">
        <v>1</v>
      </c>
      <c r="E202" s="15">
        <v>203</v>
      </c>
      <c r="F202" s="15">
        <f>ROUND(Source!Q190,O202)</f>
        <v>13248.58</v>
      </c>
      <c r="G202" s="15" t="s">
        <v>158</v>
      </c>
      <c r="H202" s="15" t="s">
        <v>159</v>
      </c>
      <c r="I202" s="15"/>
      <c r="J202" s="15"/>
      <c r="K202" s="15">
        <v>203</v>
      </c>
      <c r="L202" s="15">
        <v>11</v>
      </c>
      <c r="M202" s="15">
        <v>3</v>
      </c>
      <c r="N202" s="15" t="s">
        <v>3</v>
      </c>
      <c r="O202" s="15">
        <v>2</v>
      </c>
      <c r="P202" s="15">
        <f>ROUND(Source!DI190,O202)</f>
        <v>13248.58</v>
      </c>
      <c r="Q202" s="15"/>
      <c r="R202" s="15"/>
      <c r="S202" s="15"/>
      <c r="T202" s="15"/>
      <c r="U202" s="15"/>
      <c r="V202" s="15"/>
      <c r="W202" s="15">
        <v>13248.58</v>
      </c>
      <c r="X202" s="15">
        <v>1</v>
      </c>
      <c r="Y202" s="15">
        <v>13248.58</v>
      </c>
      <c r="Z202" s="15">
        <v>13248.58</v>
      </c>
      <c r="AA202" s="15">
        <v>1</v>
      </c>
      <c r="AB202" s="15">
        <v>13248.58</v>
      </c>
    </row>
    <row r="203" spans="1:28" x14ac:dyDescent="0.2">
      <c r="A203" s="15">
        <v>50</v>
      </c>
      <c r="B203" s="15">
        <v>0</v>
      </c>
      <c r="C203" s="15">
        <v>0</v>
      </c>
      <c r="D203" s="15">
        <v>1</v>
      </c>
      <c r="E203" s="15">
        <v>231</v>
      </c>
      <c r="F203" s="15">
        <f>ROUND(Source!BB190,O203)</f>
        <v>0</v>
      </c>
      <c r="G203" s="15" t="s">
        <v>160</v>
      </c>
      <c r="H203" s="15" t="s">
        <v>161</v>
      </c>
      <c r="I203" s="15"/>
      <c r="J203" s="15"/>
      <c r="K203" s="15">
        <v>231</v>
      </c>
      <c r="L203" s="15">
        <v>12</v>
      </c>
      <c r="M203" s="15">
        <v>3</v>
      </c>
      <c r="N203" s="15" t="s">
        <v>3</v>
      </c>
      <c r="O203" s="15">
        <v>2</v>
      </c>
      <c r="P203" s="15">
        <f>ROUND(Source!ET190,O203)</f>
        <v>0</v>
      </c>
      <c r="Q203" s="15"/>
      <c r="R203" s="15"/>
      <c r="S203" s="15"/>
      <c r="T203" s="15"/>
      <c r="U203" s="15"/>
      <c r="V203" s="15"/>
      <c r="W203" s="15">
        <v>0</v>
      </c>
      <c r="X203" s="15">
        <v>1</v>
      </c>
      <c r="Y203" s="15">
        <v>0</v>
      </c>
      <c r="Z203" s="15">
        <v>0</v>
      </c>
      <c r="AA203" s="15">
        <v>1</v>
      </c>
      <c r="AB203" s="15">
        <v>0</v>
      </c>
    </row>
    <row r="204" spans="1:28" x14ac:dyDescent="0.2">
      <c r="A204" s="15">
        <v>50</v>
      </c>
      <c r="B204" s="15">
        <v>0</v>
      </c>
      <c r="C204" s="15">
        <v>0</v>
      </c>
      <c r="D204" s="15">
        <v>1</v>
      </c>
      <c r="E204" s="15">
        <v>204</v>
      </c>
      <c r="F204" s="15">
        <f>ROUND(Source!R190,O204)</f>
        <v>6327.63</v>
      </c>
      <c r="G204" s="15" t="s">
        <v>162</v>
      </c>
      <c r="H204" s="15" t="s">
        <v>163</v>
      </c>
      <c r="I204" s="15"/>
      <c r="J204" s="15"/>
      <c r="K204" s="15">
        <v>204</v>
      </c>
      <c r="L204" s="15">
        <v>13</v>
      </c>
      <c r="M204" s="15">
        <v>3</v>
      </c>
      <c r="N204" s="15" t="s">
        <v>3</v>
      </c>
      <c r="O204" s="15">
        <v>2</v>
      </c>
      <c r="P204" s="15">
        <f>ROUND(Source!DJ190,O204)</f>
        <v>6327.63</v>
      </c>
      <c r="Q204" s="15"/>
      <c r="R204" s="15"/>
      <c r="S204" s="15"/>
      <c r="T204" s="15"/>
      <c r="U204" s="15"/>
      <c r="V204" s="15"/>
      <c r="W204" s="15">
        <v>6327.63</v>
      </c>
      <c r="X204" s="15">
        <v>1</v>
      </c>
      <c r="Y204" s="15">
        <v>6327.63</v>
      </c>
      <c r="Z204" s="15">
        <v>6327.63</v>
      </c>
      <c r="AA204" s="15">
        <v>1</v>
      </c>
      <c r="AB204" s="15">
        <v>6327.63</v>
      </c>
    </row>
    <row r="205" spans="1:28" x14ac:dyDescent="0.2">
      <c r="A205" s="15">
        <v>50</v>
      </c>
      <c r="B205" s="15">
        <v>0</v>
      </c>
      <c r="C205" s="15">
        <v>0</v>
      </c>
      <c r="D205" s="15">
        <v>1</v>
      </c>
      <c r="E205" s="15">
        <v>205</v>
      </c>
      <c r="F205" s="15">
        <f>ROUND(Source!S190,O205)</f>
        <v>18834.330000000002</v>
      </c>
      <c r="G205" s="15" t="s">
        <v>164</v>
      </c>
      <c r="H205" s="15" t="s">
        <v>165</v>
      </c>
      <c r="I205" s="15"/>
      <c r="J205" s="15"/>
      <c r="K205" s="15">
        <v>205</v>
      </c>
      <c r="L205" s="15">
        <v>14</v>
      </c>
      <c r="M205" s="15">
        <v>3</v>
      </c>
      <c r="N205" s="15" t="s">
        <v>3</v>
      </c>
      <c r="O205" s="15">
        <v>2</v>
      </c>
      <c r="P205" s="15">
        <f>ROUND(Source!DK190,O205)</f>
        <v>18834.330000000002</v>
      </c>
      <c r="Q205" s="15"/>
      <c r="R205" s="15"/>
      <c r="S205" s="15"/>
      <c r="T205" s="15"/>
      <c r="U205" s="15"/>
      <c r="V205" s="15"/>
      <c r="W205" s="15">
        <v>18834.330000000002</v>
      </c>
      <c r="X205" s="15">
        <v>1</v>
      </c>
      <c r="Y205" s="15">
        <v>18834.330000000002</v>
      </c>
      <c r="Z205" s="15">
        <v>18834.330000000002</v>
      </c>
      <c r="AA205" s="15">
        <v>1</v>
      </c>
      <c r="AB205" s="15">
        <v>18834.330000000002</v>
      </c>
    </row>
    <row r="206" spans="1:28" x14ac:dyDescent="0.2">
      <c r="A206" s="15">
        <v>50</v>
      </c>
      <c r="B206" s="15">
        <v>0</v>
      </c>
      <c r="C206" s="15">
        <v>0</v>
      </c>
      <c r="D206" s="15">
        <v>1</v>
      </c>
      <c r="E206" s="15">
        <v>232</v>
      </c>
      <c r="F206" s="15">
        <f>ROUND(Source!BC190,O206)</f>
        <v>0</v>
      </c>
      <c r="G206" s="15" t="s">
        <v>166</v>
      </c>
      <c r="H206" s="15" t="s">
        <v>167</v>
      </c>
      <c r="I206" s="15"/>
      <c r="J206" s="15"/>
      <c r="K206" s="15">
        <v>232</v>
      </c>
      <c r="L206" s="15">
        <v>15</v>
      </c>
      <c r="M206" s="15">
        <v>3</v>
      </c>
      <c r="N206" s="15" t="s">
        <v>3</v>
      </c>
      <c r="O206" s="15">
        <v>2</v>
      </c>
      <c r="P206" s="15">
        <f>ROUND(Source!EU190,O206)</f>
        <v>0</v>
      </c>
      <c r="Q206" s="15"/>
      <c r="R206" s="15"/>
      <c r="S206" s="15"/>
      <c r="T206" s="15"/>
      <c r="U206" s="15"/>
      <c r="V206" s="15"/>
      <c r="W206" s="15">
        <v>0</v>
      </c>
      <c r="X206" s="15">
        <v>1</v>
      </c>
      <c r="Y206" s="15">
        <v>0</v>
      </c>
      <c r="Z206" s="15">
        <v>0</v>
      </c>
      <c r="AA206" s="15">
        <v>1</v>
      </c>
      <c r="AB206" s="15">
        <v>0</v>
      </c>
    </row>
    <row r="207" spans="1:28" x14ac:dyDescent="0.2">
      <c r="A207" s="15">
        <v>50</v>
      </c>
      <c r="B207" s="15">
        <v>0</v>
      </c>
      <c r="C207" s="15">
        <v>0</v>
      </c>
      <c r="D207" s="15">
        <v>1</v>
      </c>
      <c r="E207" s="15">
        <v>214</v>
      </c>
      <c r="F207" s="15">
        <f>ROUND(Source!AS190,O207)</f>
        <v>65659.070000000007</v>
      </c>
      <c r="G207" s="15" t="s">
        <v>168</v>
      </c>
      <c r="H207" s="15" t="s">
        <v>169</v>
      </c>
      <c r="I207" s="15"/>
      <c r="J207" s="15"/>
      <c r="K207" s="15">
        <v>214</v>
      </c>
      <c r="L207" s="15">
        <v>16</v>
      </c>
      <c r="M207" s="15">
        <v>3</v>
      </c>
      <c r="N207" s="15" t="s">
        <v>3</v>
      </c>
      <c r="O207" s="15">
        <v>2</v>
      </c>
      <c r="P207" s="15">
        <f>ROUND(Source!EK190,O207)</f>
        <v>65659.070000000007</v>
      </c>
      <c r="Q207" s="15"/>
      <c r="R207" s="15"/>
      <c r="S207" s="15"/>
      <c r="T207" s="15"/>
      <c r="U207" s="15"/>
      <c r="V207" s="15"/>
      <c r="W207" s="15">
        <v>65659.070000000007</v>
      </c>
      <c r="X207" s="15">
        <v>1</v>
      </c>
      <c r="Y207" s="15">
        <v>65659.070000000007</v>
      </c>
      <c r="Z207" s="15">
        <v>65659.070000000007</v>
      </c>
      <c r="AA207" s="15">
        <v>1</v>
      </c>
      <c r="AB207" s="15">
        <v>65659.070000000007</v>
      </c>
    </row>
    <row r="208" spans="1:28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215</v>
      </c>
      <c r="F208" s="15">
        <f>ROUND(Source!AT190,O208)</f>
        <v>13560.35</v>
      </c>
      <c r="G208" s="15" t="s">
        <v>170</v>
      </c>
      <c r="H208" s="15" t="s">
        <v>171</v>
      </c>
      <c r="I208" s="15"/>
      <c r="J208" s="15"/>
      <c r="K208" s="15">
        <v>215</v>
      </c>
      <c r="L208" s="15">
        <v>17</v>
      </c>
      <c r="M208" s="15">
        <v>3</v>
      </c>
      <c r="N208" s="15" t="s">
        <v>3</v>
      </c>
      <c r="O208" s="15">
        <v>2</v>
      </c>
      <c r="P208" s="15">
        <f>ROUND(Source!EL190,O208)</f>
        <v>13560.35</v>
      </c>
      <c r="Q208" s="15"/>
      <c r="R208" s="15"/>
      <c r="S208" s="15"/>
      <c r="T208" s="15"/>
      <c r="U208" s="15"/>
      <c r="V208" s="15"/>
      <c r="W208" s="15">
        <v>13560.35</v>
      </c>
      <c r="X208" s="15">
        <v>1</v>
      </c>
      <c r="Y208" s="15">
        <v>13560.35</v>
      </c>
      <c r="Z208" s="15">
        <v>13560.35</v>
      </c>
      <c r="AA208" s="15">
        <v>1</v>
      </c>
      <c r="AB208" s="15">
        <v>13560.35</v>
      </c>
    </row>
    <row r="209" spans="1:255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217</v>
      </c>
      <c r="F209" s="15">
        <f>ROUND(Source!AU190,O209)</f>
        <v>0</v>
      </c>
      <c r="G209" s="15" t="s">
        <v>172</v>
      </c>
      <c r="H209" s="15" t="s">
        <v>173</v>
      </c>
      <c r="I209" s="15"/>
      <c r="J209" s="15"/>
      <c r="K209" s="15">
        <v>217</v>
      </c>
      <c r="L209" s="15">
        <v>18</v>
      </c>
      <c r="M209" s="15">
        <v>3</v>
      </c>
      <c r="N209" s="15" t="s">
        <v>3</v>
      </c>
      <c r="O209" s="15">
        <v>2</v>
      </c>
      <c r="P209" s="15">
        <f>ROUND(Source!EM190,O209)</f>
        <v>0</v>
      </c>
      <c r="Q209" s="15"/>
      <c r="R209" s="15"/>
      <c r="S209" s="15"/>
      <c r="T209" s="15"/>
      <c r="U209" s="15"/>
      <c r="V209" s="15"/>
      <c r="W209" s="15">
        <v>0</v>
      </c>
      <c r="X209" s="15">
        <v>1</v>
      </c>
      <c r="Y209" s="15">
        <v>0</v>
      </c>
      <c r="Z209" s="15">
        <v>0</v>
      </c>
      <c r="AA209" s="15">
        <v>1</v>
      </c>
      <c r="AB209" s="15">
        <v>0</v>
      </c>
    </row>
    <row r="210" spans="1:255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230</v>
      </c>
      <c r="F210" s="15">
        <f>ROUND(Source!BA190,O210)</f>
        <v>0</v>
      </c>
      <c r="G210" s="15" t="s">
        <v>174</v>
      </c>
      <c r="H210" s="15" t="s">
        <v>175</v>
      </c>
      <c r="I210" s="15"/>
      <c r="J210" s="15"/>
      <c r="K210" s="15">
        <v>230</v>
      </c>
      <c r="L210" s="15">
        <v>19</v>
      </c>
      <c r="M210" s="15">
        <v>3</v>
      </c>
      <c r="N210" s="15" t="s">
        <v>3</v>
      </c>
      <c r="O210" s="15">
        <v>2</v>
      </c>
      <c r="P210" s="15">
        <f>ROUND(Source!ES190,O210)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55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206</v>
      </c>
      <c r="F211" s="15">
        <f>ROUND(Source!T190,O211)</f>
        <v>0</v>
      </c>
      <c r="G211" s="15" t="s">
        <v>176</v>
      </c>
      <c r="H211" s="15" t="s">
        <v>177</v>
      </c>
      <c r="I211" s="15"/>
      <c r="J211" s="15"/>
      <c r="K211" s="15">
        <v>206</v>
      </c>
      <c r="L211" s="15">
        <v>20</v>
      </c>
      <c r="M211" s="15">
        <v>3</v>
      </c>
      <c r="N211" s="15" t="s">
        <v>3</v>
      </c>
      <c r="O211" s="15">
        <v>2</v>
      </c>
      <c r="P211" s="15">
        <f>ROUND(Source!DL190,O211)</f>
        <v>0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55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207</v>
      </c>
      <c r="F212" s="15">
        <f>ROUND(Source!U190,O212)</f>
        <v>24.605399999999999</v>
      </c>
      <c r="G212" s="15" t="s">
        <v>178</v>
      </c>
      <c r="H212" s="15" t="s">
        <v>179</v>
      </c>
      <c r="I212" s="15"/>
      <c r="J212" s="15"/>
      <c r="K212" s="15">
        <v>207</v>
      </c>
      <c r="L212" s="15">
        <v>21</v>
      </c>
      <c r="M212" s="15">
        <v>3</v>
      </c>
      <c r="N212" s="15" t="s">
        <v>3</v>
      </c>
      <c r="O212" s="15">
        <v>7</v>
      </c>
      <c r="P212" s="15">
        <f>ROUND(Source!DM190,O212)</f>
        <v>24.605399999999999</v>
      </c>
      <c r="Q212" s="15"/>
      <c r="R212" s="15"/>
      <c r="S212" s="15"/>
      <c r="T212" s="15"/>
      <c r="U212" s="15"/>
      <c r="V212" s="15"/>
      <c r="W212" s="15">
        <v>24.605399999999999</v>
      </c>
      <c r="X212" s="15">
        <v>1</v>
      </c>
      <c r="Y212" s="15">
        <v>24.605399999999999</v>
      </c>
      <c r="Z212" s="15">
        <v>24.605399999999999</v>
      </c>
      <c r="AA212" s="15">
        <v>1</v>
      </c>
      <c r="AB212" s="15">
        <v>24.605399999999999</v>
      </c>
    </row>
    <row r="213" spans="1:255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208</v>
      </c>
      <c r="F213" s="15">
        <f>ROUND(Source!V190,O213)</f>
        <v>6.8609</v>
      </c>
      <c r="G213" s="15" t="s">
        <v>180</v>
      </c>
      <c r="H213" s="15" t="s">
        <v>181</v>
      </c>
      <c r="I213" s="15"/>
      <c r="J213" s="15"/>
      <c r="K213" s="15">
        <v>208</v>
      </c>
      <c r="L213" s="15">
        <v>22</v>
      </c>
      <c r="M213" s="15">
        <v>3</v>
      </c>
      <c r="N213" s="15" t="s">
        <v>3</v>
      </c>
      <c r="O213" s="15">
        <v>7</v>
      </c>
      <c r="P213" s="15">
        <f>ROUND(Source!DN190,O213)</f>
        <v>6.8609</v>
      </c>
      <c r="Q213" s="15"/>
      <c r="R213" s="15"/>
      <c r="S213" s="15"/>
      <c r="T213" s="15"/>
      <c r="U213" s="15"/>
      <c r="V213" s="15"/>
      <c r="W213" s="15">
        <v>6.8609</v>
      </c>
      <c r="X213" s="15">
        <v>1</v>
      </c>
      <c r="Y213" s="15">
        <v>6.8609</v>
      </c>
      <c r="Z213" s="15">
        <v>6.8609</v>
      </c>
      <c r="AA213" s="15">
        <v>1</v>
      </c>
      <c r="AB213" s="15">
        <v>6.8609</v>
      </c>
    </row>
    <row r="214" spans="1:255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209</v>
      </c>
      <c r="F214" s="15">
        <f>ROUND(Source!W190,O214)</f>
        <v>0</v>
      </c>
      <c r="G214" s="15" t="s">
        <v>182</v>
      </c>
      <c r="H214" s="15" t="s">
        <v>183</v>
      </c>
      <c r="I214" s="15"/>
      <c r="J214" s="15"/>
      <c r="K214" s="15">
        <v>209</v>
      </c>
      <c r="L214" s="15">
        <v>23</v>
      </c>
      <c r="M214" s="15">
        <v>3</v>
      </c>
      <c r="N214" s="15" t="s">
        <v>3</v>
      </c>
      <c r="O214" s="15">
        <v>2</v>
      </c>
      <c r="P214" s="15">
        <f>ROUND(Source!DO190,O214)</f>
        <v>0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55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233</v>
      </c>
      <c r="F215" s="15">
        <f>ROUND(Source!BD190,O215)</f>
        <v>0</v>
      </c>
      <c r="G215" s="15" t="s">
        <v>184</v>
      </c>
      <c r="H215" s="15" t="s">
        <v>185</v>
      </c>
      <c r="I215" s="15"/>
      <c r="J215" s="15"/>
      <c r="K215" s="15">
        <v>233</v>
      </c>
      <c r="L215" s="15">
        <v>24</v>
      </c>
      <c r="M215" s="15">
        <v>3</v>
      </c>
      <c r="N215" s="15" t="s">
        <v>3</v>
      </c>
      <c r="O215" s="15">
        <v>2</v>
      </c>
      <c r="P215" s="15">
        <f>ROUND(Source!EV190,O215)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55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210</v>
      </c>
      <c r="F216" s="15">
        <f>ROUND(Source!X190,O216)</f>
        <v>25716.37</v>
      </c>
      <c r="G216" s="15" t="s">
        <v>186</v>
      </c>
      <c r="H216" s="15" t="s">
        <v>187</v>
      </c>
      <c r="I216" s="15"/>
      <c r="J216" s="15"/>
      <c r="K216" s="15">
        <v>210</v>
      </c>
      <c r="L216" s="15">
        <v>25</v>
      </c>
      <c r="M216" s="15">
        <v>3</v>
      </c>
      <c r="N216" s="15" t="s">
        <v>3</v>
      </c>
      <c r="O216" s="15">
        <v>2</v>
      </c>
      <c r="P216" s="15">
        <f>ROUND(Source!DP190,O216)</f>
        <v>25716.37</v>
      </c>
      <c r="Q216" s="15"/>
      <c r="R216" s="15"/>
      <c r="S216" s="15"/>
      <c r="T216" s="15"/>
      <c r="U216" s="15"/>
      <c r="V216" s="15"/>
      <c r="W216" s="15">
        <v>25716.37</v>
      </c>
      <c r="X216" s="15">
        <v>1</v>
      </c>
      <c r="Y216" s="15">
        <v>25716.37</v>
      </c>
      <c r="Z216" s="15">
        <v>25716.37</v>
      </c>
      <c r="AA216" s="15">
        <v>1</v>
      </c>
      <c r="AB216" s="15">
        <v>25716.37</v>
      </c>
    </row>
    <row r="217" spans="1:255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211</v>
      </c>
      <c r="F217" s="15">
        <f>ROUND(Source!Y190,O217)</f>
        <v>14769.82</v>
      </c>
      <c r="G217" s="15" t="s">
        <v>188</v>
      </c>
      <c r="H217" s="15" t="s">
        <v>189</v>
      </c>
      <c r="I217" s="15"/>
      <c r="J217" s="15"/>
      <c r="K217" s="15">
        <v>211</v>
      </c>
      <c r="L217" s="15">
        <v>26</v>
      </c>
      <c r="M217" s="15">
        <v>3</v>
      </c>
      <c r="N217" s="15" t="s">
        <v>3</v>
      </c>
      <c r="O217" s="15">
        <v>2</v>
      </c>
      <c r="P217" s="15">
        <f>ROUND(Source!DQ190,O217)</f>
        <v>14769.82</v>
      </c>
      <c r="Q217" s="15"/>
      <c r="R217" s="15"/>
      <c r="S217" s="15"/>
      <c r="T217" s="15"/>
      <c r="U217" s="15"/>
      <c r="V217" s="15"/>
      <c r="W217" s="15">
        <v>14769.82</v>
      </c>
      <c r="X217" s="15">
        <v>1</v>
      </c>
      <c r="Y217" s="15">
        <v>14769.82</v>
      </c>
      <c r="Z217" s="15">
        <v>14769.82</v>
      </c>
      <c r="AA217" s="15">
        <v>1</v>
      </c>
      <c r="AB217" s="15">
        <v>14769.82</v>
      </c>
    </row>
    <row r="218" spans="1:255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224</v>
      </c>
      <c r="F218" s="15">
        <f>ROUND(Source!AR190,O218)</f>
        <v>79219.42</v>
      </c>
      <c r="G218" s="15" t="s">
        <v>190</v>
      </c>
      <c r="H218" s="15" t="s">
        <v>191</v>
      </c>
      <c r="I218" s="15"/>
      <c r="J218" s="15"/>
      <c r="K218" s="15">
        <v>224</v>
      </c>
      <c r="L218" s="15">
        <v>27</v>
      </c>
      <c r="M218" s="15">
        <v>3</v>
      </c>
      <c r="N218" s="15" t="s">
        <v>3</v>
      </c>
      <c r="O218" s="15">
        <v>2</v>
      </c>
      <c r="P218" s="15">
        <f>ROUND(Source!EJ190,O218)</f>
        <v>79219.42</v>
      </c>
      <c r="Q218" s="15"/>
      <c r="R218" s="15"/>
      <c r="S218" s="15"/>
      <c r="T218" s="15"/>
      <c r="U218" s="15"/>
      <c r="V218" s="15"/>
      <c r="W218" s="15">
        <v>79219.42</v>
      </c>
      <c r="X218" s="15">
        <v>1</v>
      </c>
      <c r="Y218" s="15">
        <v>79219.42</v>
      </c>
      <c r="Z218" s="15">
        <v>79219.42</v>
      </c>
      <c r="AA218" s="15">
        <v>1</v>
      </c>
      <c r="AB218" s="15">
        <v>79219.42</v>
      </c>
    </row>
    <row r="220" spans="1:255" x14ac:dyDescent="0.2">
      <c r="A220" s="8">
        <v>4</v>
      </c>
      <c r="B220" s="8">
        <v>0</v>
      </c>
      <c r="C220" s="8"/>
      <c r="D220" s="8">
        <f>ROW(A249)</f>
        <v>249</v>
      </c>
      <c r="E220" s="8"/>
      <c r="F220" s="8" t="s">
        <v>30</v>
      </c>
      <c r="G220" s="8" t="s">
        <v>311</v>
      </c>
      <c r="H220" s="8" t="s">
        <v>3</v>
      </c>
      <c r="I220" s="8">
        <v>0</v>
      </c>
      <c r="J220" s="8"/>
      <c r="K220" s="8">
        <v>0</v>
      </c>
      <c r="L220" s="8"/>
      <c r="M220" s="8" t="s">
        <v>3</v>
      </c>
      <c r="N220" s="8"/>
      <c r="O220" s="8"/>
      <c r="P220" s="8"/>
      <c r="Q220" s="8"/>
      <c r="R220" s="8"/>
      <c r="S220" s="8">
        <v>0</v>
      </c>
      <c r="T220" s="8">
        <v>0</v>
      </c>
      <c r="U220" s="8" t="s">
        <v>3</v>
      </c>
      <c r="V220" s="8">
        <v>0</v>
      </c>
      <c r="W220" s="8"/>
      <c r="X220" s="8"/>
      <c r="Y220" s="8"/>
      <c r="Z220" s="8"/>
      <c r="AA220" s="8"/>
      <c r="AB220" s="8" t="s">
        <v>3</v>
      </c>
      <c r="AC220" s="8" t="s">
        <v>3</v>
      </c>
      <c r="AD220" s="8" t="s">
        <v>3</v>
      </c>
      <c r="AE220" s="8" t="s">
        <v>3</v>
      </c>
      <c r="AF220" s="8" t="s">
        <v>3</v>
      </c>
      <c r="AG220" s="8" t="s">
        <v>3</v>
      </c>
      <c r="AH220" s="8"/>
      <c r="AI220" s="8"/>
      <c r="AJ220" s="8"/>
      <c r="AK220" s="8"/>
      <c r="AL220" s="8"/>
      <c r="AM220" s="8"/>
      <c r="AN220" s="8"/>
      <c r="AO220" s="8"/>
      <c r="AP220" s="8" t="s">
        <v>3</v>
      </c>
      <c r="AQ220" s="8" t="s">
        <v>3</v>
      </c>
      <c r="AR220" s="8" t="s">
        <v>3</v>
      </c>
      <c r="AS220" s="8"/>
      <c r="AT220" s="8"/>
      <c r="AU220" s="8"/>
      <c r="AV220" s="8"/>
      <c r="AW220" s="8"/>
      <c r="AX220" s="8"/>
      <c r="AY220" s="8"/>
      <c r="AZ220" s="8" t="s">
        <v>3</v>
      </c>
      <c r="BA220" s="8"/>
      <c r="BB220" s="8" t="s">
        <v>3</v>
      </c>
      <c r="BC220" s="8" t="s">
        <v>3</v>
      </c>
      <c r="BD220" s="8" t="s">
        <v>3</v>
      </c>
      <c r="BE220" s="8" t="s">
        <v>3</v>
      </c>
      <c r="BF220" s="8" t="s">
        <v>3</v>
      </c>
      <c r="BG220" s="8" t="s">
        <v>3</v>
      </c>
      <c r="BH220" s="8" t="s">
        <v>3</v>
      </c>
      <c r="BI220" s="8" t="s">
        <v>3</v>
      </c>
      <c r="BJ220" s="8" t="s">
        <v>3</v>
      </c>
      <c r="BK220" s="8" t="s">
        <v>3</v>
      </c>
      <c r="BL220" s="8" t="s">
        <v>3</v>
      </c>
      <c r="BM220" s="8" t="s">
        <v>3</v>
      </c>
      <c r="BN220" s="8" t="s">
        <v>3</v>
      </c>
      <c r="BO220" s="8" t="s">
        <v>3</v>
      </c>
      <c r="BP220" s="8" t="s">
        <v>3</v>
      </c>
      <c r="BQ220" s="8"/>
      <c r="BR220" s="8"/>
      <c r="BS220" s="8"/>
      <c r="BT220" s="8"/>
      <c r="BU220" s="8"/>
      <c r="BV220" s="8"/>
      <c r="BW220" s="8"/>
      <c r="BX220" s="8">
        <v>0</v>
      </c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>
        <v>0</v>
      </c>
    </row>
    <row r="222" spans="1:255" x14ac:dyDescent="0.2">
      <c r="A222" s="9">
        <v>52</v>
      </c>
      <c r="B222" s="9">
        <f t="shared" ref="B222:G222" si="130">B249</f>
        <v>0</v>
      </c>
      <c r="C222" s="9">
        <f t="shared" si="130"/>
        <v>4</v>
      </c>
      <c r="D222" s="9">
        <f t="shared" si="130"/>
        <v>220</v>
      </c>
      <c r="E222" s="9">
        <f t="shared" si="130"/>
        <v>0</v>
      </c>
      <c r="F222" s="9" t="str">
        <f t="shared" si="130"/>
        <v>Новый раздел</v>
      </c>
      <c r="G222" s="9" t="str">
        <f t="shared" si="130"/>
        <v>Заземление</v>
      </c>
      <c r="H222" s="9"/>
      <c r="I222" s="9"/>
      <c r="J222" s="9"/>
      <c r="K222" s="9"/>
      <c r="L222" s="9"/>
      <c r="M222" s="9"/>
      <c r="N222" s="9"/>
      <c r="O222" s="9">
        <f t="shared" ref="O222:BZ222" si="131">O249</f>
        <v>0</v>
      </c>
      <c r="P222" s="9">
        <f t="shared" si="131"/>
        <v>0</v>
      </c>
      <c r="Q222" s="9">
        <f t="shared" si="131"/>
        <v>0</v>
      </c>
      <c r="R222" s="9">
        <f t="shared" si="131"/>
        <v>0</v>
      </c>
      <c r="S222" s="9">
        <f t="shared" si="131"/>
        <v>0</v>
      </c>
      <c r="T222" s="9">
        <f t="shared" si="131"/>
        <v>0</v>
      </c>
      <c r="U222" s="9">
        <f t="shared" si="131"/>
        <v>0</v>
      </c>
      <c r="V222" s="9">
        <f t="shared" si="131"/>
        <v>0</v>
      </c>
      <c r="W222" s="9">
        <f t="shared" si="131"/>
        <v>0</v>
      </c>
      <c r="X222" s="9">
        <f t="shared" si="131"/>
        <v>0</v>
      </c>
      <c r="Y222" s="9">
        <f t="shared" si="131"/>
        <v>0</v>
      </c>
      <c r="Z222" s="9">
        <f t="shared" si="131"/>
        <v>0</v>
      </c>
      <c r="AA222" s="9">
        <f t="shared" si="131"/>
        <v>0</v>
      </c>
      <c r="AB222" s="9">
        <f t="shared" si="131"/>
        <v>0</v>
      </c>
      <c r="AC222" s="9">
        <f t="shared" si="131"/>
        <v>0</v>
      </c>
      <c r="AD222" s="9">
        <f t="shared" si="131"/>
        <v>0</v>
      </c>
      <c r="AE222" s="9">
        <f t="shared" si="131"/>
        <v>0</v>
      </c>
      <c r="AF222" s="9">
        <f t="shared" si="131"/>
        <v>0</v>
      </c>
      <c r="AG222" s="9">
        <f t="shared" si="131"/>
        <v>0</v>
      </c>
      <c r="AH222" s="9">
        <f t="shared" si="131"/>
        <v>0</v>
      </c>
      <c r="AI222" s="9">
        <f t="shared" si="131"/>
        <v>0</v>
      </c>
      <c r="AJ222" s="9">
        <f t="shared" si="131"/>
        <v>0</v>
      </c>
      <c r="AK222" s="9">
        <f t="shared" si="131"/>
        <v>0</v>
      </c>
      <c r="AL222" s="9">
        <f t="shared" si="131"/>
        <v>0</v>
      </c>
      <c r="AM222" s="9">
        <f t="shared" si="131"/>
        <v>0</v>
      </c>
      <c r="AN222" s="9">
        <f t="shared" si="131"/>
        <v>0</v>
      </c>
      <c r="AO222" s="9">
        <f t="shared" si="131"/>
        <v>0</v>
      </c>
      <c r="AP222" s="9">
        <f t="shared" si="131"/>
        <v>0</v>
      </c>
      <c r="AQ222" s="9">
        <f t="shared" si="131"/>
        <v>0</v>
      </c>
      <c r="AR222" s="9">
        <f t="shared" si="131"/>
        <v>0</v>
      </c>
      <c r="AS222" s="9">
        <f t="shared" si="131"/>
        <v>0</v>
      </c>
      <c r="AT222" s="9">
        <f t="shared" si="131"/>
        <v>0</v>
      </c>
      <c r="AU222" s="9">
        <f t="shared" si="131"/>
        <v>0</v>
      </c>
      <c r="AV222" s="9">
        <f t="shared" si="131"/>
        <v>0</v>
      </c>
      <c r="AW222" s="9">
        <f t="shared" si="131"/>
        <v>0</v>
      </c>
      <c r="AX222" s="9">
        <f t="shared" si="131"/>
        <v>0</v>
      </c>
      <c r="AY222" s="9">
        <f t="shared" si="131"/>
        <v>0</v>
      </c>
      <c r="AZ222" s="9">
        <f t="shared" si="131"/>
        <v>0</v>
      </c>
      <c r="BA222" s="9">
        <f t="shared" si="131"/>
        <v>0</v>
      </c>
      <c r="BB222" s="9">
        <f t="shared" si="131"/>
        <v>0</v>
      </c>
      <c r="BC222" s="9">
        <f t="shared" si="131"/>
        <v>0</v>
      </c>
      <c r="BD222" s="9">
        <f t="shared" si="131"/>
        <v>0</v>
      </c>
      <c r="BE222" s="9">
        <f t="shared" si="131"/>
        <v>0</v>
      </c>
      <c r="BF222" s="9">
        <f t="shared" si="131"/>
        <v>0</v>
      </c>
      <c r="BG222" s="9">
        <f t="shared" si="131"/>
        <v>0</v>
      </c>
      <c r="BH222" s="9">
        <f t="shared" si="131"/>
        <v>0</v>
      </c>
      <c r="BI222" s="9">
        <f t="shared" si="131"/>
        <v>0</v>
      </c>
      <c r="BJ222" s="9">
        <f t="shared" si="131"/>
        <v>0</v>
      </c>
      <c r="BK222" s="9">
        <f t="shared" si="131"/>
        <v>0</v>
      </c>
      <c r="BL222" s="9">
        <f t="shared" si="131"/>
        <v>0</v>
      </c>
      <c r="BM222" s="9">
        <f t="shared" si="131"/>
        <v>0</v>
      </c>
      <c r="BN222" s="9">
        <f t="shared" si="131"/>
        <v>0</v>
      </c>
      <c r="BO222" s="9">
        <f t="shared" si="131"/>
        <v>0</v>
      </c>
      <c r="BP222" s="9">
        <f t="shared" si="131"/>
        <v>0</v>
      </c>
      <c r="BQ222" s="9">
        <f t="shared" si="131"/>
        <v>0</v>
      </c>
      <c r="BR222" s="9">
        <f t="shared" si="131"/>
        <v>0</v>
      </c>
      <c r="BS222" s="9">
        <f t="shared" si="131"/>
        <v>0</v>
      </c>
      <c r="BT222" s="9">
        <f t="shared" si="131"/>
        <v>0</v>
      </c>
      <c r="BU222" s="9">
        <f t="shared" si="131"/>
        <v>0</v>
      </c>
      <c r="BV222" s="9">
        <f t="shared" si="131"/>
        <v>0</v>
      </c>
      <c r="BW222" s="9">
        <f t="shared" si="131"/>
        <v>0</v>
      </c>
      <c r="BX222" s="9">
        <f t="shared" si="131"/>
        <v>0</v>
      </c>
      <c r="BY222" s="9">
        <f t="shared" si="131"/>
        <v>0</v>
      </c>
      <c r="BZ222" s="9">
        <f t="shared" si="131"/>
        <v>0</v>
      </c>
      <c r="CA222" s="9">
        <f t="shared" ref="CA222:EL222" si="132">CA249</f>
        <v>0</v>
      </c>
      <c r="CB222" s="9">
        <f t="shared" si="132"/>
        <v>0</v>
      </c>
      <c r="CC222" s="9">
        <f t="shared" si="132"/>
        <v>0</v>
      </c>
      <c r="CD222" s="9">
        <f t="shared" si="132"/>
        <v>0</v>
      </c>
      <c r="CE222" s="9">
        <f t="shared" si="132"/>
        <v>0</v>
      </c>
      <c r="CF222" s="9">
        <f t="shared" si="132"/>
        <v>0</v>
      </c>
      <c r="CG222" s="9">
        <f t="shared" si="132"/>
        <v>0</v>
      </c>
      <c r="CH222" s="9">
        <f t="shared" si="132"/>
        <v>0</v>
      </c>
      <c r="CI222" s="9">
        <f t="shared" si="132"/>
        <v>0</v>
      </c>
      <c r="CJ222" s="9">
        <f t="shared" si="132"/>
        <v>0</v>
      </c>
      <c r="CK222" s="9">
        <f t="shared" si="132"/>
        <v>0</v>
      </c>
      <c r="CL222" s="9">
        <f t="shared" si="132"/>
        <v>0</v>
      </c>
      <c r="CM222" s="9">
        <f t="shared" si="132"/>
        <v>0</v>
      </c>
      <c r="CN222" s="9">
        <f t="shared" si="132"/>
        <v>0</v>
      </c>
      <c r="CO222" s="9">
        <f t="shared" si="132"/>
        <v>0</v>
      </c>
      <c r="CP222" s="9">
        <f t="shared" si="132"/>
        <v>0</v>
      </c>
      <c r="CQ222" s="9">
        <f t="shared" si="132"/>
        <v>0</v>
      </c>
      <c r="CR222" s="9">
        <f t="shared" si="132"/>
        <v>0</v>
      </c>
      <c r="CS222" s="9">
        <f t="shared" si="132"/>
        <v>0</v>
      </c>
      <c r="CT222" s="9">
        <f t="shared" si="132"/>
        <v>0</v>
      </c>
      <c r="CU222" s="9">
        <f t="shared" si="132"/>
        <v>0</v>
      </c>
      <c r="CV222" s="9">
        <f t="shared" si="132"/>
        <v>0</v>
      </c>
      <c r="CW222" s="9">
        <f t="shared" si="132"/>
        <v>0</v>
      </c>
      <c r="CX222" s="9">
        <f t="shared" si="132"/>
        <v>0</v>
      </c>
      <c r="CY222" s="9">
        <f t="shared" si="132"/>
        <v>0</v>
      </c>
      <c r="CZ222" s="9">
        <f t="shared" si="132"/>
        <v>0</v>
      </c>
      <c r="DA222" s="9">
        <f t="shared" si="132"/>
        <v>0</v>
      </c>
      <c r="DB222" s="9">
        <f t="shared" si="132"/>
        <v>0</v>
      </c>
      <c r="DC222" s="9">
        <f t="shared" si="132"/>
        <v>0</v>
      </c>
      <c r="DD222" s="9">
        <f t="shared" si="132"/>
        <v>0</v>
      </c>
      <c r="DE222" s="9">
        <f t="shared" si="132"/>
        <v>0</v>
      </c>
      <c r="DF222" s="9">
        <f t="shared" si="132"/>
        <v>0</v>
      </c>
      <c r="DG222" s="10">
        <f t="shared" si="132"/>
        <v>0</v>
      </c>
      <c r="DH222" s="10">
        <f t="shared" si="132"/>
        <v>0</v>
      </c>
      <c r="DI222" s="10">
        <f t="shared" si="132"/>
        <v>0</v>
      </c>
      <c r="DJ222" s="10">
        <f t="shared" si="132"/>
        <v>0</v>
      </c>
      <c r="DK222" s="10">
        <f t="shared" si="132"/>
        <v>0</v>
      </c>
      <c r="DL222" s="10">
        <f t="shared" si="132"/>
        <v>0</v>
      </c>
      <c r="DM222" s="10">
        <f t="shared" si="132"/>
        <v>0</v>
      </c>
      <c r="DN222" s="10">
        <f t="shared" si="132"/>
        <v>0</v>
      </c>
      <c r="DO222" s="10">
        <f t="shared" si="132"/>
        <v>0</v>
      </c>
      <c r="DP222" s="10">
        <f t="shared" si="132"/>
        <v>0</v>
      </c>
      <c r="DQ222" s="10">
        <f t="shared" si="132"/>
        <v>0</v>
      </c>
      <c r="DR222" s="10">
        <f t="shared" si="132"/>
        <v>0</v>
      </c>
      <c r="DS222" s="10">
        <f t="shared" si="132"/>
        <v>0</v>
      </c>
      <c r="DT222" s="10">
        <f t="shared" si="132"/>
        <v>0</v>
      </c>
      <c r="DU222" s="10">
        <f t="shared" si="132"/>
        <v>0</v>
      </c>
      <c r="DV222" s="10">
        <f t="shared" si="132"/>
        <v>0</v>
      </c>
      <c r="DW222" s="10">
        <f t="shared" si="132"/>
        <v>0</v>
      </c>
      <c r="DX222" s="10">
        <f t="shared" si="132"/>
        <v>0</v>
      </c>
      <c r="DY222" s="10">
        <f t="shared" si="132"/>
        <v>0</v>
      </c>
      <c r="DZ222" s="10">
        <f t="shared" si="132"/>
        <v>0</v>
      </c>
      <c r="EA222" s="10">
        <f t="shared" si="132"/>
        <v>0</v>
      </c>
      <c r="EB222" s="10">
        <f t="shared" si="132"/>
        <v>0</v>
      </c>
      <c r="EC222" s="10">
        <f t="shared" si="132"/>
        <v>0</v>
      </c>
      <c r="ED222" s="10">
        <f t="shared" si="132"/>
        <v>0</v>
      </c>
      <c r="EE222" s="10">
        <f t="shared" si="132"/>
        <v>0</v>
      </c>
      <c r="EF222" s="10">
        <f t="shared" si="132"/>
        <v>0</v>
      </c>
      <c r="EG222" s="10">
        <f t="shared" si="132"/>
        <v>0</v>
      </c>
      <c r="EH222" s="10">
        <f t="shared" si="132"/>
        <v>0</v>
      </c>
      <c r="EI222" s="10">
        <f t="shared" si="132"/>
        <v>0</v>
      </c>
      <c r="EJ222" s="10">
        <f t="shared" si="132"/>
        <v>0</v>
      </c>
      <c r="EK222" s="10">
        <f t="shared" si="132"/>
        <v>0</v>
      </c>
      <c r="EL222" s="10">
        <f t="shared" si="132"/>
        <v>0</v>
      </c>
      <c r="EM222" s="10">
        <f t="shared" ref="EM222:GX222" si="133">EM249</f>
        <v>0</v>
      </c>
      <c r="EN222" s="10">
        <f t="shared" si="133"/>
        <v>0</v>
      </c>
      <c r="EO222" s="10">
        <f t="shared" si="133"/>
        <v>0</v>
      </c>
      <c r="EP222" s="10">
        <f t="shared" si="133"/>
        <v>0</v>
      </c>
      <c r="EQ222" s="10">
        <f t="shared" si="133"/>
        <v>0</v>
      </c>
      <c r="ER222" s="10">
        <f t="shared" si="133"/>
        <v>0</v>
      </c>
      <c r="ES222" s="10">
        <f t="shared" si="133"/>
        <v>0</v>
      </c>
      <c r="ET222" s="10">
        <f t="shared" si="133"/>
        <v>0</v>
      </c>
      <c r="EU222" s="10">
        <f t="shared" si="133"/>
        <v>0</v>
      </c>
      <c r="EV222" s="10">
        <f t="shared" si="133"/>
        <v>0</v>
      </c>
      <c r="EW222" s="10">
        <f t="shared" si="133"/>
        <v>0</v>
      </c>
      <c r="EX222" s="10">
        <f t="shared" si="133"/>
        <v>0</v>
      </c>
      <c r="EY222" s="10">
        <f t="shared" si="133"/>
        <v>0</v>
      </c>
      <c r="EZ222" s="10">
        <f t="shared" si="133"/>
        <v>0</v>
      </c>
      <c r="FA222" s="10">
        <f t="shared" si="133"/>
        <v>0</v>
      </c>
      <c r="FB222" s="10">
        <f t="shared" si="133"/>
        <v>0</v>
      </c>
      <c r="FC222" s="10">
        <f t="shared" si="133"/>
        <v>0</v>
      </c>
      <c r="FD222" s="10">
        <f t="shared" si="133"/>
        <v>0</v>
      </c>
      <c r="FE222" s="10">
        <f t="shared" si="133"/>
        <v>0</v>
      </c>
      <c r="FF222" s="10">
        <f t="shared" si="133"/>
        <v>0</v>
      </c>
      <c r="FG222" s="10">
        <f t="shared" si="133"/>
        <v>0</v>
      </c>
      <c r="FH222" s="10">
        <f t="shared" si="133"/>
        <v>0</v>
      </c>
      <c r="FI222" s="10">
        <f t="shared" si="133"/>
        <v>0</v>
      </c>
      <c r="FJ222" s="10">
        <f t="shared" si="133"/>
        <v>0</v>
      </c>
      <c r="FK222" s="10">
        <f t="shared" si="133"/>
        <v>0</v>
      </c>
      <c r="FL222" s="10">
        <f t="shared" si="133"/>
        <v>0</v>
      </c>
      <c r="FM222" s="10">
        <f t="shared" si="133"/>
        <v>0</v>
      </c>
      <c r="FN222" s="10">
        <f t="shared" si="133"/>
        <v>0</v>
      </c>
      <c r="FO222" s="10">
        <f t="shared" si="133"/>
        <v>0</v>
      </c>
      <c r="FP222" s="10">
        <f t="shared" si="133"/>
        <v>0</v>
      </c>
      <c r="FQ222" s="10">
        <f t="shared" si="133"/>
        <v>0</v>
      </c>
      <c r="FR222" s="10">
        <f t="shared" si="133"/>
        <v>0</v>
      </c>
      <c r="FS222" s="10">
        <f t="shared" si="133"/>
        <v>0</v>
      </c>
      <c r="FT222" s="10">
        <f t="shared" si="133"/>
        <v>0</v>
      </c>
      <c r="FU222" s="10">
        <f t="shared" si="133"/>
        <v>0</v>
      </c>
      <c r="FV222" s="10">
        <f t="shared" si="133"/>
        <v>0</v>
      </c>
      <c r="FW222" s="10">
        <f t="shared" si="133"/>
        <v>0</v>
      </c>
      <c r="FX222" s="10">
        <f t="shared" si="133"/>
        <v>0</v>
      </c>
      <c r="FY222" s="10">
        <f t="shared" si="133"/>
        <v>0</v>
      </c>
      <c r="FZ222" s="10">
        <f t="shared" si="133"/>
        <v>0</v>
      </c>
      <c r="GA222" s="10">
        <f t="shared" si="133"/>
        <v>0</v>
      </c>
      <c r="GB222" s="10">
        <f t="shared" si="133"/>
        <v>0</v>
      </c>
      <c r="GC222" s="10">
        <f t="shared" si="133"/>
        <v>0</v>
      </c>
      <c r="GD222" s="10">
        <f t="shared" si="133"/>
        <v>0</v>
      </c>
      <c r="GE222" s="10">
        <f t="shared" si="133"/>
        <v>0</v>
      </c>
      <c r="GF222" s="10">
        <f t="shared" si="133"/>
        <v>0</v>
      </c>
      <c r="GG222" s="10">
        <f t="shared" si="133"/>
        <v>0</v>
      </c>
      <c r="GH222" s="10">
        <f t="shared" si="133"/>
        <v>0</v>
      </c>
      <c r="GI222" s="10">
        <f t="shared" si="133"/>
        <v>0</v>
      </c>
      <c r="GJ222" s="10">
        <f t="shared" si="133"/>
        <v>0</v>
      </c>
      <c r="GK222" s="10">
        <f t="shared" si="133"/>
        <v>0</v>
      </c>
      <c r="GL222" s="10">
        <f t="shared" si="133"/>
        <v>0</v>
      </c>
      <c r="GM222" s="10">
        <f t="shared" si="133"/>
        <v>0</v>
      </c>
      <c r="GN222" s="10">
        <f t="shared" si="133"/>
        <v>0</v>
      </c>
      <c r="GO222" s="10">
        <f t="shared" si="133"/>
        <v>0</v>
      </c>
      <c r="GP222" s="10">
        <f t="shared" si="133"/>
        <v>0</v>
      </c>
      <c r="GQ222" s="10">
        <f t="shared" si="133"/>
        <v>0</v>
      </c>
      <c r="GR222" s="10">
        <f t="shared" si="133"/>
        <v>0</v>
      </c>
      <c r="GS222" s="10">
        <f t="shared" si="133"/>
        <v>0</v>
      </c>
      <c r="GT222" s="10">
        <f t="shared" si="133"/>
        <v>0</v>
      </c>
      <c r="GU222" s="10">
        <f t="shared" si="133"/>
        <v>0</v>
      </c>
      <c r="GV222" s="10">
        <f t="shared" si="133"/>
        <v>0</v>
      </c>
      <c r="GW222" s="10">
        <f t="shared" si="133"/>
        <v>0</v>
      </c>
      <c r="GX222" s="10">
        <f t="shared" si="133"/>
        <v>0</v>
      </c>
    </row>
    <row r="224" spans="1:255" x14ac:dyDescent="0.2">
      <c r="A224" s="11">
        <v>17</v>
      </c>
      <c r="B224" s="11">
        <v>0</v>
      </c>
      <c r="C224" s="11">
        <f>ROW(SmtRes!A619)</f>
        <v>619</v>
      </c>
      <c r="D224" s="11">
        <f>ROW(EtalonRes!A833)</f>
        <v>833</v>
      </c>
      <c r="E224" s="11" t="s">
        <v>312</v>
      </c>
      <c r="F224" s="11" t="s">
        <v>301</v>
      </c>
      <c r="G224" s="11" t="s">
        <v>313</v>
      </c>
      <c r="H224" s="11" t="s">
        <v>303</v>
      </c>
      <c r="I224" s="11">
        <v>0</v>
      </c>
      <c r="J224" s="11">
        <v>0</v>
      </c>
      <c r="K224" s="11">
        <v>0</v>
      </c>
      <c r="L224" s="11">
        <v>3.0000000000000001E-3</v>
      </c>
      <c r="M224" s="11">
        <v>0</v>
      </c>
      <c r="N224" s="11">
        <f t="shared" ref="N224:N247" si="134">ROUND(L224-M224,4)</f>
        <v>3.0000000000000001E-3</v>
      </c>
      <c r="O224" s="11">
        <f t="shared" ref="O224:O229" si="135">ROUND(CP224,2)</f>
        <v>0</v>
      </c>
      <c r="P224" s="11">
        <f>SUMIF(SmtRes!AQ619:'SmtRes'!AQ619,"=1",SmtRes!DF619:'SmtRes'!DF619)</f>
        <v>0</v>
      </c>
      <c r="Q224" s="11">
        <f>SUMIF(SmtRes!AQ619:'SmtRes'!AQ619,"=1",SmtRes!DG619:'SmtRes'!DG619)</f>
        <v>0</v>
      </c>
      <c r="R224" s="11">
        <f>SUMIF(SmtRes!AQ619:'SmtRes'!AQ619,"=1",SmtRes!DH619:'SmtRes'!DH619)</f>
        <v>0</v>
      </c>
      <c r="S224" s="11">
        <f>SUMIF(SmtRes!AQ619:'SmtRes'!AQ619,"=1",SmtRes!DI619:'SmtRes'!DI619)</f>
        <v>0</v>
      </c>
      <c r="T224" s="11">
        <f t="shared" ref="T224:T247" si="136">ROUND(CU224*I224,2)</f>
        <v>0</v>
      </c>
      <c r="U224" s="11">
        <f>SUMIF(SmtRes!AQ619:'SmtRes'!AQ619,"=1",SmtRes!CV619:'SmtRes'!CV619)</f>
        <v>0</v>
      </c>
      <c r="V224" s="11">
        <f>SUMIF(SmtRes!AQ619:'SmtRes'!AQ619,"=1",SmtRes!CW619:'SmtRes'!CW619)</f>
        <v>0</v>
      </c>
      <c r="W224" s="11">
        <f t="shared" ref="W224:W247" si="137">ROUND(CX224*I224,2)</f>
        <v>0</v>
      </c>
      <c r="X224" s="11">
        <f t="shared" ref="X224:X247" si="138">ROUND(CY224,2)</f>
        <v>0</v>
      </c>
      <c r="Y224" s="11">
        <f t="shared" ref="Y224:Y247" si="139">ROUND(CZ224,2)</f>
        <v>0</v>
      </c>
      <c r="Z224" s="11"/>
      <c r="AA224" s="11">
        <v>91088220</v>
      </c>
      <c r="AB224" s="11">
        <f t="shared" ref="AB224:AB247" si="140">ROUND((AC224+AD224+AF224),6)</f>
        <v>116944.443</v>
      </c>
      <c r="AC224" s="11">
        <f>ROUND((0),6)</f>
        <v>0</v>
      </c>
      <c r="AD224" s="11">
        <f>ROUND((((0)-(0))+AE224),6)</f>
        <v>0</v>
      </c>
      <c r="AE224" s="11">
        <f>ROUND((0),6)</f>
        <v>0</v>
      </c>
      <c r="AF224" s="11">
        <f>ROUND((SUM(SmtRes!BT619:'SmtRes'!BT619)),6)</f>
        <v>116944.443</v>
      </c>
      <c r="AG224" s="11">
        <f t="shared" ref="AG224:AG247" si="141">ROUND((AP224),6)</f>
        <v>0</v>
      </c>
      <c r="AH224" s="11">
        <f>(SUM(SmtRes!BU619:'SmtRes'!BU619))</f>
        <v>177.1</v>
      </c>
      <c r="AI224" s="11">
        <f>(0)</f>
        <v>0</v>
      </c>
      <c r="AJ224" s="11">
        <f t="shared" ref="AJ224:AJ247" si="142">(AS224)</f>
        <v>0</v>
      </c>
      <c r="AK224" s="11">
        <v>101690.82</v>
      </c>
      <c r="AL224" s="11">
        <v>0</v>
      </c>
      <c r="AM224" s="11">
        <v>0</v>
      </c>
      <c r="AN224" s="11">
        <v>0</v>
      </c>
      <c r="AO224" s="11">
        <v>101690.82</v>
      </c>
      <c r="AP224" s="11">
        <v>0</v>
      </c>
      <c r="AQ224" s="11">
        <v>154</v>
      </c>
      <c r="AR224" s="11">
        <v>0</v>
      </c>
      <c r="AS224" s="11">
        <v>0</v>
      </c>
      <c r="AT224" s="11">
        <v>89</v>
      </c>
      <c r="AU224" s="11">
        <v>40</v>
      </c>
      <c r="AV224" s="11">
        <v>1</v>
      </c>
      <c r="AW224" s="11">
        <v>1</v>
      </c>
      <c r="AX224" s="11"/>
      <c r="AY224" s="11"/>
      <c r="AZ224" s="11">
        <v>1</v>
      </c>
      <c r="BA224" s="11">
        <v>1</v>
      </c>
      <c r="BB224" s="11">
        <v>1</v>
      </c>
      <c r="BC224" s="11">
        <v>1</v>
      </c>
      <c r="BD224" s="11" t="s">
        <v>3</v>
      </c>
      <c r="BE224" s="11" t="s">
        <v>3</v>
      </c>
      <c r="BF224" s="11" t="s">
        <v>3</v>
      </c>
      <c r="BG224" s="11" t="s">
        <v>3</v>
      </c>
      <c r="BH224" s="11">
        <v>0</v>
      </c>
      <c r="BI224" s="11">
        <v>1</v>
      </c>
      <c r="BJ224" s="11" t="s">
        <v>304</v>
      </c>
      <c r="BK224" s="11"/>
      <c r="BL224" s="11"/>
      <c r="BM224" s="11">
        <v>1003</v>
      </c>
      <c r="BN224" s="11">
        <v>0</v>
      </c>
      <c r="BO224" s="11" t="s">
        <v>3</v>
      </c>
      <c r="BP224" s="11">
        <v>0</v>
      </c>
      <c r="BQ224" s="11">
        <v>2</v>
      </c>
      <c r="BR224" s="11">
        <v>0</v>
      </c>
      <c r="BS224" s="11">
        <v>1</v>
      </c>
      <c r="BT224" s="11">
        <v>1</v>
      </c>
      <c r="BU224" s="11">
        <v>1</v>
      </c>
      <c r="BV224" s="11">
        <v>1</v>
      </c>
      <c r="BW224" s="11">
        <v>1</v>
      </c>
      <c r="BX224" s="11">
        <v>1</v>
      </c>
      <c r="BY224" s="11" t="s">
        <v>3</v>
      </c>
      <c r="BZ224" s="11">
        <v>89</v>
      </c>
      <c r="CA224" s="11">
        <v>40</v>
      </c>
      <c r="CB224" s="11" t="s">
        <v>3</v>
      </c>
      <c r="CC224" s="11"/>
      <c r="CD224" s="11"/>
      <c r="CE224" s="11">
        <v>0</v>
      </c>
      <c r="CF224" s="11">
        <v>0</v>
      </c>
      <c r="CG224" s="11">
        <v>0</v>
      </c>
      <c r="CH224" s="11">
        <v>10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 t="s">
        <v>196</v>
      </c>
      <c r="CO224" s="11">
        <v>0</v>
      </c>
      <c r="CP224" s="11">
        <f t="shared" ref="CP224:CP229" si="143">(P224+Q224+S224+R224)</f>
        <v>0</v>
      </c>
      <c r="CQ224" s="11">
        <f>SUMIF(SmtRes!AQ619:'SmtRes'!AQ619,"=1",SmtRes!AA619:'SmtRes'!AA619)</f>
        <v>0</v>
      </c>
      <c r="CR224" s="11">
        <f>SUMIF(SmtRes!AQ619:'SmtRes'!AQ619,"=1",SmtRes!AB619:'SmtRes'!AB619)</f>
        <v>0</v>
      </c>
      <c r="CS224" s="11">
        <f>SUMIF(SmtRes!AQ619:'SmtRes'!AQ619,"=1",SmtRes!AC619:'SmtRes'!AC619)</f>
        <v>0</v>
      </c>
      <c r="CT224" s="11">
        <f>SUMIF(SmtRes!AQ619:'SmtRes'!AQ619,"=1",SmtRes!AD619:'SmtRes'!AD619)</f>
        <v>660.33</v>
      </c>
      <c r="CU224" s="11">
        <f t="shared" ref="CU224:CU229" si="144">AG224</f>
        <v>0</v>
      </c>
      <c r="CV224" s="11">
        <f>SUMIF(SmtRes!AQ619:'SmtRes'!AQ619,"=1",SmtRes!BU619:'SmtRes'!BU619)</f>
        <v>177.1</v>
      </c>
      <c r="CW224" s="11">
        <f>SUMIF(SmtRes!AQ619:'SmtRes'!AQ619,"=1",SmtRes!BV619:'SmtRes'!BV619)</f>
        <v>0</v>
      </c>
      <c r="CX224" s="11">
        <f t="shared" ref="CX224:CX229" si="145">AJ224</f>
        <v>0</v>
      </c>
      <c r="CY224" s="11">
        <f t="shared" ref="CY224:CY229" si="146">(((S224+R224)*AT224)/100)</f>
        <v>0</v>
      </c>
      <c r="CZ224" s="11">
        <f t="shared" ref="CZ224:CZ229" si="147">(((S224+R224)*AU224)/100)</f>
        <v>0</v>
      </c>
      <c r="DA224" s="11"/>
      <c r="DB224" s="11">
        <v>61</v>
      </c>
      <c r="DC224" s="11" t="s">
        <v>3</v>
      </c>
      <c r="DD224" s="11" t="s">
        <v>3</v>
      </c>
      <c r="DE224" s="11" t="s">
        <v>197</v>
      </c>
      <c r="DF224" s="11" t="s">
        <v>197</v>
      </c>
      <c r="DG224" s="11" t="s">
        <v>197</v>
      </c>
      <c r="DH224" s="11" t="s">
        <v>3</v>
      </c>
      <c r="DI224" s="11" t="s">
        <v>197</v>
      </c>
      <c r="DJ224" s="11" t="s">
        <v>197</v>
      </c>
      <c r="DK224" s="11" t="s">
        <v>3</v>
      </c>
      <c r="DL224" s="11" t="s">
        <v>3</v>
      </c>
      <c r="DM224" s="11" t="s">
        <v>3</v>
      </c>
      <c r="DN224" s="11">
        <v>0</v>
      </c>
      <c r="DO224" s="11">
        <v>0</v>
      </c>
      <c r="DP224" s="11">
        <v>1</v>
      </c>
      <c r="DQ224" s="11">
        <v>1</v>
      </c>
      <c r="DR224" s="11"/>
      <c r="DS224" s="11"/>
      <c r="DT224" s="11"/>
      <c r="DU224" s="11">
        <v>1007</v>
      </c>
      <c r="DV224" s="11" t="s">
        <v>303</v>
      </c>
      <c r="DW224" s="11" t="s">
        <v>303</v>
      </c>
      <c r="DX224" s="11">
        <v>100</v>
      </c>
      <c r="DY224" s="11"/>
      <c r="DZ224" s="11" t="s">
        <v>3</v>
      </c>
      <c r="EA224" s="11" t="s">
        <v>3</v>
      </c>
      <c r="EB224" s="11" t="s">
        <v>3</v>
      </c>
      <c r="EC224" s="11" t="s">
        <v>3</v>
      </c>
      <c r="ED224" s="11"/>
      <c r="EE224" s="11">
        <v>82815128</v>
      </c>
      <c r="EF224" s="11">
        <v>2</v>
      </c>
      <c r="EG224" s="11" t="s">
        <v>38</v>
      </c>
      <c r="EH224" s="11">
        <v>1</v>
      </c>
      <c r="EI224" s="11" t="s">
        <v>207</v>
      </c>
      <c r="EJ224" s="11">
        <v>1</v>
      </c>
      <c r="EK224" s="11">
        <v>1003</v>
      </c>
      <c r="EL224" s="11" t="s">
        <v>305</v>
      </c>
      <c r="EM224" s="11" t="s">
        <v>209</v>
      </c>
      <c r="EN224" s="11"/>
      <c r="EO224" s="11" t="s">
        <v>200</v>
      </c>
      <c r="EP224" s="11"/>
      <c r="EQ224" s="11">
        <v>131072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154</v>
      </c>
      <c r="EX224" s="11">
        <v>0</v>
      </c>
      <c r="EY224" s="11">
        <v>0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>
        <v>0</v>
      </c>
      <c r="FR224" s="11">
        <v>0</v>
      </c>
      <c r="FS224" s="11">
        <v>0</v>
      </c>
      <c r="FT224" s="11"/>
      <c r="FU224" s="11"/>
      <c r="FV224" s="11"/>
      <c r="FW224" s="11"/>
      <c r="FX224" s="11">
        <v>89</v>
      </c>
      <c r="FY224" s="11">
        <v>40</v>
      </c>
      <c r="FZ224" s="11"/>
      <c r="GA224" s="11" t="s">
        <v>3</v>
      </c>
      <c r="GB224" s="11"/>
      <c r="GC224" s="11"/>
      <c r="GD224" s="11">
        <v>1</v>
      </c>
      <c r="GE224" s="11"/>
      <c r="GF224" s="11">
        <v>-179514182</v>
      </c>
      <c r="GG224" s="11">
        <v>2</v>
      </c>
      <c r="GH224" s="11">
        <v>1</v>
      </c>
      <c r="GI224" s="11">
        <v>-2</v>
      </c>
      <c r="GJ224" s="11">
        <v>0</v>
      </c>
      <c r="GK224" s="11">
        <v>0</v>
      </c>
      <c r="GL224" s="11">
        <f t="shared" ref="GL224:GL247" si="148">ROUND(IF(AND(BH224=3,BI224=3,FS224&lt;&gt;0),P224,0),2)</f>
        <v>0</v>
      </c>
      <c r="GM224" s="11">
        <f t="shared" ref="GM224:GM247" si="149">ROUND(O224+X224+Y224,2)+GX224</f>
        <v>0</v>
      </c>
      <c r="GN224" s="11">
        <f t="shared" ref="GN224:GN247" si="150">IF(OR(BI224=0,BI224=1),GM224-GX224,0)</f>
        <v>0</v>
      </c>
      <c r="GO224" s="11">
        <f t="shared" ref="GO224:GO247" si="151">IF(BI224=2,GM224-GX224,0)</f>
        <v>0</v>
      </c>
      <c r="GP224" s="11">
        <f t="shared" ref="GP224:GP247" si="152">IF(BI224=4,GM224-GX224,0)</f>
        <v>0</v>
      </c>
      <c r="GQ224" s="11"/>
      <c r="GR224" s="11">
        <v>0</v>
      </c>
      <c r="GS224" s="11">
        <v>3</v>
      </c>
      <c r="GT224" s="11">
        <v>0</v>
      </c>
      <c r="GU224" s="11" t="s">
        <v>3</v>
      </c>
      <c r="GV224" s="11">
        <f t="shared" ref="GV224:GV247" si="153">ROUND((GT224),6)</f>
        <v>0</v>
      </c>
      <c r="GW224" s="11">
        <v>1</v>
      </c>
      <c r="GX224" s="11">
        <f t="shared" ref="GX224:GX247" si="154">ROUND(HC224*I224,2)</f>
        <v>0</v>
      </c>
      <c r="GY224" s="11"/>
      <c r="GZ224" s="11"/>
      <c r="HA224" s="11">
        <v>0</v>
      </c>
      <c r="HB224" s="11">
        <v>0</v>
      </c>
      <c r="HC224" s="11">
        <f t="shared" ref="HC224:HC229" si="155">GV224*GW224</f>
        <v>0</v>
      </c>
      <c r="HD224" s="11"/>
      <c r="HE224" s="11" t="s">
        <v>3</v>
      </c>
      <c r="HF224" s="11" t="s">
        <v>3</v>
      </c>
      <c r="HG224" s="11"/>
      <c r="HH224" s="11"/>
      <c r="HI224" s="11"/>
      <c r="HJ224" s="11"/>
      <c r="HK224" s="11"/>
      <c r="HL224" s="11"/>
      <c r="HM224" s="11" t="s">
        <v>3</v>
      </c>
      <c r="HN224" s="11" t="s">
        <v>306</v>
      </c>
      <c r="HO224" s="11" t="s">
        <v>307</v>
      </c>
      <c r="HP224" s="11" t="s">
        <v>305</v>
      </c>
      <c r="HQ224" s="11" t="s">
        <v>305</v>
      </c>
      <c r="HR224" s="11"/>
      <c r="HS224" s="11">
        <v>0</v>
      </c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>
        <v>0</v>
      </c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</row>
    <row r="225" spans="1:255" x14ac:dyDescent="0.2">
      <c r="A225" s="13">
        <v>17</v>
      </c>
      <c r="B225" s="13">
        <v>0</v>
      </c>
      <c r="C225" s="13">
        <f>ROW(SmtRes!A620)</f>
        <v>620</v>
      </c>
      <c r="D225" s="13">
        <f>ROW(EtalonRes!A834)</f>
        <v>834</v>
      </c>
      <c r="E225" s="13" t="s">
        <v>312</v>
      </c>
      <c r="F225" s="13" t="s">
        <v>301</v>
      </c>
      <c r="G225" s="13" t="s">
        <v>313</v>
      </c>
      <c r="H225" s="13" t="s">
        <v>303</v>
      </c>
      <c r="I225" s="13">
        <v>0</v>
      </c>
      <c r="J225" s="13">
        <v>0</v>
      </c>
      <c r="K225" s="13">
        <v>0</v>
      </c>
      <c r="L225" s="13">
        <v>3.0000000000000001E-3</v>
      </c>
      <c r="M225" s="13">
        <v>0</v>
      </c>
      <c r="N225" s="13">
        <f t="shared" si="134"/>
        <v>3.0000000000000001E-3</v>
      </c>
      <c r="O225" s="13">
        <f t="shared" si="135"/>
        <v>0</v>
      </c>
      <c r="P225" s="13">
        <f>SUMIF(SmtRes!AQ620:'SmtRes'!AQ620,"=1",SmtRes!DF620:'SmtRes'!DF620)</f>
        <v>0</v>
      </c>
      <c r="Q225" s="13">
        <f>SUMIF(SmtRes!AQ620:'SmtRes'!AQ620,"=1",SmtRes!DG620:'SmtRes'!DG620)</f>
        <v>0</v>
      </c>
      <c r="R225" s="13">
        <f>SUMIF(SmtRes!AQ620:'SmtRes'!AQ620,"=1",SmtRes!DH620:'SmtRes'!DH620)</f>
        <v>0</v>
      </c>
      <c r="S225" s="13">
        <f>SUMIF(SmtRes!AQ620:'SmtRes'!AQ620,"=1",SmtRes!DI620:'SmtRes'!DI620)</f>
        <v>0</v>
      </c>
      <c r="T225" s="13">
        <f t="shared" si="136"/>
        <v>0</v>
      </c>
      <c r="U225" s="13">
        <f>SUMIF(SmtRes!AQ620:'SmtRes'!AQ620,"=1",SmtRes!CV620:'SmtRes'!CV620)</f>
        <v>0</v>
      </c>
      <c r="V225" s="13">
        <f>SUMIF(SmtRes!AQ620:'SmtRes'!AQ620,"=1",SmtRes!CW620:'SmtRes'!CW620)</f>
        <v>0</v>
      </c>
      <c r="W225" s="13">
        <f t="shared" si="137"/>
        <v>0</v>
      </c>
      <c r="X225" s="13">
        <f t="shared" si="138"/>
        <v>0</v>
      </c>
      <c r="Y225" s="13">
        <f t="shared" si="139"/>
        <v>0</v>
      </c>
      <c r="Z225" s="13"/>
      <c r="AA225" s="13">
        <v>91088155</v>
      </c>
      <c r="AB225" s="13">
        <f t="shared" si="140"/>
        <v>116944.443</v>
      </c>
      <c r="AC225" s="13">
        <f>ROUND((0),6)</f>
        <v>0</v>
      </c>
      <c r="AD225" s="13">
        <f>ROUND((((0)-(0))+AE225),6)</f>
        <v>0</v>
      </c>
      <c r="AE225" s="13">
        <f>ROUND((0),6)</f>
        <v>0</v>
      </c>
      <c r="AF225" s="13">
        <f>ROUND((SUM(SmtRes!BT620:'SmtRes'!BT620)),6)</f>
        <v>116944.443</v>
      </c>
      <c r="AG225" s="13">
        <f t="shared" si="141"/>
        <v>0</v>
      </c>
      <c r="AH225" s="13">
        <f>(SUM(SmtRes!BU620:'SmtRes'!BU620))</f>
        <v>177.1</v>
      </c>
      <c r="AI225" s="13">
        <f>(0)</f>
        <v>0</v>
      </c>
      <c r="AJ225" s="13">
        <f t="shared" si="142"/>
        <v>0</v>
      </c>
      <c r="AK225" s="13">
        <v>101690.82</v>
      </c>
      <c r="AL225" s="13">
        <v>0</v>
      </c>
      <c r="AM225" s="13">
        <v>0</v>
      </c>
      <c r="AN225" s="13">
        <v>0</v>
      </c>
      <c r="AO225" s="13">
        <v>101690.82</v>
      </c>
      <c r="AP225" s="13">
        <v>0</v>
      </c>
      <c r="AQ225" s="13">
        <v>154</v>
      </c>
      <c r="AR225" s="13">
        <v>0</v>
      </c>
      <c r="AS225" s="13">
        <v>0</v>
      </c>
      <c r="AT225" s="13">
        <v>89</v>
      </c>
      <c r="AU225" s="13">
        <v>40</v>
      </c>
      <c r="AV225" s="13">
        <v>1</v>
      </c>
      <c r="AW225" s="13">
        <v>1</v>
      </c>
      <c r="AX225" s="13"/>
      <c r="AY225" s="13"/>
      <c r="AZ225" s="13">
        <v>1</v>
      </c>
      <c r="BA225" s="13">
        <v>1</v>
      </c>
      <c r="BB225" s="13">
        <v>1</v>
      </c>
      <c r="BC225" s="13">
        <v>1</v>
      </c>
      <c r="BD225" s="13" t="s">
        <v>3</v>
      </c>
      <c r="BE225" s="13" t="s">
        <v>3</v>
      </c>
      <c r="BF225" s="13" t="s">
        <v>3</v>
      </c>
      <c r="BG225" s="13" t="s">
        <v>3</v>
      </c>
      <c r="BH225" s="13">
        <v>0</v>
      </c>
      <c r="BI225" s="13">
        <v>1</v>
      </c>
      <c r="BJ225" s="13" t="s">
        <v>304</v>
      </c>
      <c r="BK225" s="13"/>
      <c r="BL225" s="13"/>
      <c r="BM225" s="13">
        <v>1003</v>
      </c>
      <c r="BN225" s="13">
        <v>0</v>
      </c>
      <c r="BO225" s="13" t="s">
        <v>3</v>
      </c>
      <c r="BP225" s="13">
        <v>0</v>
      </c>
      <c r="BQ225" s="13">
        <v>2</v>
      </c>
      <c r="BR225" s="13">
        <v>0</v>
      </c>
      <c r="BS225" s="13">
        <v>1</v>
      </c>
      <c r="BT225" s="13">
        <v>1</v>
      </c>
      <c r="BU225" s="13">
        <v>1</v>
      </c>
      <c r="BV225" s="13">
        <v>1</v>
      </c>
      <c r="BW225" s="13">
        <v>1</v>
      </c>
      <c r="BX225" s="13">
        <v>1</v>
      </c>
      <c r="BY225" s="13" t="s">
        <v>3</v>
      </c>
      <c r="BZ225" s="13">
        <v>89</v>
      </c>
      <c r="CA225" s="13">
        <v>40</v>
      </c>
      <c r="CB225" s="13" t="s">
        <v>3</v>
      </c>
      <c r="CC225" s="13"/>
      <c r="CD225" s="13"/>
      <c r="CE225" s="13">
        <v>0</v>
      </c>
      <c r="CF225" s="13">
        <v>0</v>
      </c>
      <c r="CG225" s="13">
        <v>0</v>
      </c>
      <c r="CH225" s="13">
        <v>10</v>
      </c>
      <c r="CI225" s="13">
        <v>0</v>
      </c>
      <c r="CJ225" s="13">
        <v>0</v>
      </c>
      <c r="CK225" s="13">
        <v>0</v>
      </c>
      <c r="CL225" s="13">
        <v>0</v>
      </c>
      <c r="CM225" s="13">
        <v>0</v>
      </c>
      <c r="CN225" s="13" t="s">
        <v>196</v>
      </c>
      <c r="CO225" s="13">
        <v>0</v>
      </c>
      <c r="CP225" s="13">
        <f t="shared" si="143"/>
        <v>0</v>
      </c>
      <c r="CQ225" s="13">
        <f>SUMIF(SmtRes!AQ620:'SmtRes'!AQ620,"=1",SmtRes!AA620:'SmtRes'!AA620)</f>
        <v>0</v>
      </c>
      <c r="CR225" s="13">
        <f>SUMIF(SmtRes!AQ620:'SmtRes'!AQ620,"=1",SmtRes!AB620:'SmtRes'!AB620)</f>
        <v>0</v>
      </c>
      <c r="CS225" s="13">
        <f>SUMIF(SmtRes!AQ620:'SmtRes'!AQ620,"=1",SmtRes!AC620:'SmtRes'!AC620)</f>
        <v>0</v>
      </c>
      <c r="CT225" s="13">
        <f>SUMIF(SmtRes!AQ620:'SmtRes'!AQ620,"=1",SmtRes!AD620:'SmtRes'!AD620)</f>
        <v>660.33</v>
      </c>
      <c r="CU225" s="13">
        <f t="shared" si="144"/>
        <v>0</v>
      </c>
      <c r="CV225" s="13">
        <f>SUMIF(SmtRes!AQ620:'SmtRes'!AQ620,"=1",SmtRes!BU620:'SmtRes'!BU620)</f>
        <v>177.1</v>
      </c>
      <c r="CW225" s="13">
        <f>SUMIF(SmtRes!AQ620:'SmtRes'!AQ620,"=1",SmtRes!BV620:'SmtRes'!BV620)</f>
        <v>0</v>
      </c>
      <c r="CX225" s="13">
        <f t="shared" si="145"/>
        <v>0</v>
      </c>
      <c r="CY225" s="13">
        <f t="shared" si="146"/>
        <v>0</v>
      </c>
      <c r="CZ225" s="13">
        <f t="shared" si="147"/>
        <v>0</v>
      </c>
      <c r="DA225" s="13"/>
      <c r="DB225" s="13">
        <v>62</v>
      </c>
      <c r="DC225" s="13" t="s">
        <v>3</v>
      </c>
      <c r="DD225" s="13" t="s">
        <v>3</v>
      </c>
      <c r="DE225" s="13" t="s">
        <v>197</v>
      </c>
      <c r="DF225" s="13" t="s">
        <v>197</v>
      </c>
      <c r="DG225" s="13" t="s">
        <v>197</v>
      </c>
      <c r="DH225" s="13" t="s">
        <v>3</v>
      </c>
      <c r="DI225" s="13" t="s">
        <v>197</v>
      </c>
      <c r="DJ225" s="13" t="s">
        <v>197</v>
      </c>
      <c r="DK225" s="13" t="s">
        <v>3</v>
      </c>
      <c r="DL225" s="13" t="s">
        <v>3</v>
      </c>
      <c r="DM225" s="13" t="s">
        <v>3</v>
      </c>
      <c r="DN225" s="13">
        <v>0</v>
      </c>
      <c r="DO225" s="13">
        <v>0</v>
      </c>
      <c r="DP225" s="13">
        <v>1</v>
      </c>
      <c r="DQ225" s="13">
        <v>1</v>
      </c>
      <c r="DR225" s="13"/>
      <c r="DS225" s="13"/>
      <c r="DT225" s="13"/>
      <c r="DU225" s="13">
        <v>1007</v>
      </c>
      <c r="DV225" s="13" t="s">
        <v>303</v>
      </c>
      <c r="DW225" s="13" t="s">
        <v>303</v>
      </c>
      <c r="DX225" s="13">
        <v>100</v>
      </c>
      <c r="DY225" s="13"/>
      <c r="DZ225" s="13" t="s">
        <v>3</v>
      </c>
      <c r="EA225" s="13" t="s">
        <v>3</v>
      </c>
      <c r="EB225" s="13" t="s">
        <v>3</v>
      </c>
      <c r="EC225" s="13" t="s">
        <v>3</v>
      </c>
      <c r="ED225" s="13"/>
      <c r="EE225" s="13">
        <v>82815128</v>
      </c>
      <c r="EF225" s="13">
        <v>2</v>
      </c>
      <c r="EG225" s="13" t="s">
        <v>38</v>
      </c>
      <c r="EH225" s="13">
        <v>1</v>
      </c>
      <c r="EI225" s="13" t="s">
        <v>207</v>
      </c>
      <c r="EJ225" s="13">
        <v>1</v>
      </c>
      <c r="EK225" s="13">
        <v>1003</v>
      </c>
      <c r="EL225" s="13" t="s">
        <v>305</v>
      </c>
      <c r="EM225" s="13" t="s">
        <v>209</v>
      </c>
      <c r="EN225" s="13"/>
      <c r="EO225" s="13" t="s">
        <v>200</v>
      </c>
      <c r="EP225" s="13"/>
      <c r="EQ225" s="13">
        <v>131072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154</v>
      </c>
      <c r="EX225" s="13">
        <v>0</v>
      </c>
      <c r="EY225" s="13">
        <v>0</v>
      </c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>
        <v>0</v>
      </c>
      <c r="FR225" s="13">
        <v>0</v>
      </c>
      <c r="FS225" s="13">
        <v>0</v>
      </c>
      <c r="FT225" s="13"/>
      <c r="FU225" s="13"/>
      <c r="FV225" s="13"/>
      <c r="FW225" s="13"/>
      <c r="FX225" s="13">
        <v>89</v>
      </c>
      <c r="FY225" s="13">
        <v>40</v>
      </c>
      <c r="FZ225" s="13"/>
      <c r="GA225" s="13" t="s">
        <v>3</v>
      </c>
      <c r="GB225" s="13"/>
      <c r="GC225" s="13"/>
      <c r="GD225" s="13">
        <v>1</v>
      </c>
      <c r="GE225" s="13"/>
      <c r="GF225" s="13">
        <v>-179514182</v>
      </c>
      <c r="GG225" s="13">
        <v>2</v>
      </c>
      <c r="GH225" s="13">
        <v>1</v>
      </c>
      <c r="GI225" s="13">
        <v>-2</v>
      </c>
      <c r="GJ225" s="13">
        <v>0</v>
      </c>
      <c r="GK225" s="13">
        <v>0</v>
      </c>
      <c r="GL225" s="13">
        <f t="shared" si="148"/>
        <v>0</v>
      </c>
      <c r="GM225" s="13">
        <f t="shared" si="149"/>
        <v>0</v>
      </c>
      <c r="GN225" s="13">
        <f t="shared" si="150"/>
        <v>0</v>
      </c>
      <c r="GO225" s="13">
        <f t="shared" si="151"/>
        <v>0</v>
      </c>
      <c r="GP225" s="13">
        <f t="shared" si="152"/>
        <v>0</v>
      </c>
      <c r="GQ225" s="13"/>
      <c r="GR225" s="13">
        <v>0</v>
      </c>
      <c r="GS225" s="13">
        <v>3</v>
      </c>
      <c r="GT225" s="13">
        <v>0</v>
      </c>
      <c r="GU225" s="13" t="s">
        <v>3</v>
      </c>
      <c r="GV225" s="13">
        <f t="shared" si="153"/>
        <v>0</v>
      </c>
      <c r="GW225" s="13">
        <v>1</v>
      </c>
      <c r="GX225" s="13">
        <f t="shared" si="154"/>
        <v>0</v>
      </c>
      <c r="GY225" s="13"/>
      <c r="GZ225" s="13"/>
      <c r="HA225" s="13">
        <v>0</v>
      </c>
      <c r="HB225" s="13">
        <v>0</v>
      </c>
      <c r="HC225" s="13">
        <f t="shared" si="155"/>
        <v>0</v>
      </c>
      <c r="HD225" s="13"/>
      <c r="HE225" s="13" t="s">
        <v>3</v>
      </c>
      <c r="HF225" s="13" t="s">
        <v>3</v>
      </c>
      <c r="HG225" s="13"/>
      <c r="HH225" s="13"/>
      <c r="HI225" s="13"/>
      <c r="HJ225" s="13"/>
      <c r="HK225" s="13"/>
      <c r="HL225" s="13"/>
      <c r="HM225" s="13" t="s">
        <v>3</v>
      </c>
      <c r="HN225" s="13" t="s">
        <v>306</v>
      </c>
      <c r="HO225" s="13" t="s">
        <v>307</v>
      </c>
      <c r="HP225" s="13" t="s">
        <v>305</v>
      </c>
      <c r="HQ225" s="13" t="s">
        <v>305</v>
      </c>
      <c r="HR225" s="13"/>
      <c r="HS225" s="13">
        <v>0</v>
      </c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>
        <v>0</v>
      </c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</row>
    <row r="226" spans="1:255" x14ac:dyDescent="0.2">
      <c r="A226" s="11">
        <v>17</v>
      </c>
      <c r="B226" s="11">
        <v>0</v>
      </c>
      <c r="C226" s="11">
        <f>ROW(SmtRes!A621)</f>
        <v>621</v>
      </c>
      <c r="D226" s="11">
        <f>ROW(EtalonRes!A835)</f>
        <v>835</v>
      </c>
      <c r="E226" s="11" t="s">
        <v>314</v>
      </c>
      <c r="F226" s="11" t="s">
        <v>308</v>
      </c>
      <c r="G226" s="11" t="s">
        <v>315</v>
      </c>
      <c r="H226" s="11" t="s">
        <v>303</v>
      </c>
      <c r="I226" s="11">
        <v>0</v>
      </c>
      <c r="J226" s="11">
        <v>0</v>
      </c>
      <c r="K226" s="11">
        <v>0</v>
      </c>
      <c r="L226" s="11">
        <v>3.0000000000000001E-3</v>
      </c>
      <c r="M226" s="11">
        <v>0</v>
      </c>
      <c r="N226" s="11">
        <f t="shared" si="134"/>
        <v>3.0000000000000001E-3</v>
      </c>
      <c r="O226" s="11">
        <f t="shared" si="135"/>
        <v>0</v>
      </c>
      <c r="P226" s="11">
        <f>SUMIF(SmtRes!AQ621:'SmtRes'!AQ621,"=1",SmtRes!DF621:'SmtRes'!DF621)</f>
        <v>0</v>
      </c>
      <c r="Q226" s="11">
        <f>SUMIF(SmtRes!AQ621:'SmtRes'!AQ621,"=1",SmtRes!DG621:'SmtRes'!DG621)</f>
        <v>0</v>
      </c>
      <c r="R226" s="11">
        <f>SUMIF(SmtRes!AQ621:'SmtRes'!AQ621,"=1",SmtRes!DH621:'SmtRes'!DH621)</f>
        <v>0</v>
      </c>
      <c r="S226" s="11">
        <f>SUMIF(SmtRes!AQ621:'SmtRes'!AQ621,"=1",SmtRes!DI621:'SmtRes'!DI621)</f>
        <v>0</v>
      </c>
      <c r="T226" s="11">
        <f t="shared" si="136"/>
        <v>0</v>
      </c>
      <c r="U226" s="11">
        <f>SUMIF(SmtRes!AQ621:'SmtRes'!AQ621,"=1",SmtRes!CV621:'SmtRes'!CV621)</f>
        <v>0</v>
      </c>
      <c r="V226" s="11">
        <f>SUMIF(SmtRes!AQ621:'SmtRes'!AQ621,"=1",SmtRes!CW621:'SmtRes'!CW621)</f>
        <v>0</v>
      </c>
      <c r="W226" s="11">
        <f t="shared" si="137"/>
        <v>0</v>
      </c>
      <c r="X226" s="11">
        <f t="shared" si="138"/>
        <v>0</v>
      </c>
      <c r="Y226" s="11">
        <f t="shared" si="139"/>
        <v>0</v>
      </c>
      <c r="Z226" s="11"/>
      <c r="AA226" s="11">
        <v>91088220</v>
      </c>
      <c r="AB226" s="11">
        <f t="shared" si="140"/>
        <v>70764.564599999998</v>
      </c>
      <c r="AC226" s="11">
        <f>ROUND((0),6)</f>
        <v>0</v>
      </c>
      <c r="AD226" s="11">
        <f>ROUND((((0)-(0))+AE226),6)</f>
        <v>0</v>
      </c>
      <c r="AE226" s="11">
        <f>ROUND((0),6)</f>
        <v>0</v>
      </c>
      <c r="AF226" s="11">
        <f>ROUND((SUM(SmtRes!BT621:'SmtRes'!BT621)),6)</f>
        <v>70764.564599999998</v>
      </c>
      <c r="AG226" s="11">
        <f t="shared" si="141"/>
        <v>0</v>
      </c>
      <c r="AH226" s="11">
        <f>(SUM(SmtRes!BU621:'SmtRes'!BU621))</f>
        <v>111.78</v>
      </c>
      <c r="AI226" s="11">
        <f>(0)</f>
        <v>0</v>
      </c>
      <c r="AJ226" s="11">
        <f t="shared" si="142"/>
        <v>0</v>
      </c>
      <c r="AK226" s="11">
        <v>61534.404000000002</v>
      </c>
      <c r="AL226" s="11">
        <v>0</v>
      </c>
      <c r="AM226" s="11">
        <v>0</v>
      </c>
      <c r="AN226" s="11">
        <v>0</v>
      </c>
      <c r="AO226" s="11">
        <v>61534.404000000002</v>
      </c>
      <c r="AP226" s="11">
        <v>0</v>
      </c>
      <c r="AQ226" s="11">
        <v>97.2</v>
      </c>
      <c r="AR226" s="11">
        <v>0</v>
      </c>
      <c r="AS226" s="11">
        <v>0</v>
      </c>
      <c r="AT226" s="11">
        <v>89</v>
      </c>
      <c r="AU226" s="11">
        <v>40</v>
      </c>
      <c r="AV226" s="11">
        <v>1</v>
      </c>
      <c r="AW226" s="11">
        <v>1</v>
      </c>
      <c r="AX226" s="11"/>
      <c r="AY226" s="11"/>
      <c r="AZ226" s="11">
        <v>1</v>
      </c>
      <c r="BA226" s="11">
        <v>1</v>
      </c>
      <c r="BB226" s="11">
        <v>1</v>
      </c>
      <c r="BC226" s="11">
        <v>1</v>
      </c>
      <c r="BD226" s="11" t="s">
        <v>3</v>
      </c>
      <c r="BE226" s="11" t="s">
        <v>3</v>
      </c>
      <c r="BF226" s="11" t="s">
        <v>3</v>
      </c>
      <c r="BG226" s="11" t="s">
        <v>3</v>
      </c>
      <c r="BH226" s="11">
        <v>0</v>
      </c>
      <c r="BI226" s="11">
        <v>1</v>
      </c>
      <c r="BJ226" s="11" t="s">
        <v>310</v>
      </c>
      <c r="BK226" s="11"/>
      <c r="BL226" s="11"/>
      <c r="BM226" s="11">
        <v>1003</v>
      </c>
      <c r="BN226" s="11">
        <v>0</v>
      </c>
      <c r="BO226" s="11" t="s">
        <v>3</v>
      </c>
      <c r="BP226" s="11">
        <v>0</v>
      </c>
      <c r="BQ226" s="11">
        <v>2</v>
      </c>
      <c r="BR226" s="11">
        <v>0</v>
      </c>
      <c r="BS226" s="11">
        <v>1</v>
      </c>
      <c r="BT226" s="11">
        <v>1</v>
      </c>
      <c r="BU226" s="11">
        <v>1</v>
      </c>
      <c r="BV226" s="11">
        <v>1</v>
      </c>
      <c r="BW226" s="11">
        <v>1</v>
      </c>
      <c r="BX226" s="11">
        <v>1</v>
      </c>
      <c r="BY226" s="11" t="s">
        <v>3</v>
      </c>
      <c r="BZ226" s="11">
        <v>89</v>
      </c>
      <c r="CA226" s="11">
        <v>40</v>
      </c>
      <c r="CB226" s="11" t="s">
        <v>3</v>
      </c>
      <c r="CC226" s="11"/>
      <c r="CD226" s="11"/>
      <c r="CE226" s="11">
        <v>0</v>
      </c>
      <c r="CF226" s="11">
        <v>0</v>
      </c>
      <c r="CG226" s="11">
        <v>0</v>
      </c>
      <c r="CH226" s="11">
        <v>11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 t="s">
        <v>196</v>
      </c>
      <c r="CO226" s="11">
        <v>0</v>
      </c>
      <c r="CP226" s="11">
        <f t="shared" si="143"/>
        <v>0</v>
      </c>
      <c r="CQ226" s="11">
        <f>SUMIF(SmtRes!AQ621:'SmtRes'!AQ621,"=1",SmtRes!AA621:'SmtRes'!AA621)</f>
        <v>0</v>
      </c>
      <c r="CR226" s="11">
        <f>SUMIF(SmtRes!AQ621:'SmtRes'!AQ621,"=1",SmtRes!AB621:'SmtRes'!AB621)</f>
        <v>0</v>
      </c>
      <c r="CS226" s="11">
        <f>SUMIF(SmtRes!AQ621:'SmtRes'!AQ621,"=1",SmtRes!AC621:'SmtRes'!AC621)</f>
        <v>0</v>
      </c>
      <c r="CT226" s="11">
        <f>SUMIF(SmtRes!AQ621:'SmtRes'!AQ621,"=1",SmtRes!AD621:'SmtRes'!AD621)</f>
        <v>633.07000000000005</v>
      </c>
      <c r="CU226" s="11">
        <f t="shared" si="144"/>
        <v>0</v>
      </c>
      <c r="CV226" s="11">
        <f>SUMIF(SmtRes!AQ621:'SmtRes'!AQ621,"=1",SmtRes!BU621:'SmtRes'!BU621)</f>
        <v>111.78</v>
      </c>
      <c r="CW226" s="11">
        <f>SUMIF(SmtRes!AQ621:'SmtRes'!AQ621,"=1",SmtRes!BV621:'SmtRes'!BV621)</f>
        <v>0</v>
      </c>
      <c r="CX226" s="11">
        <f t="shared" si="145"/>
        <v>0</v>
      </c>
      <c r="CY226" s="11">
        <f t="shared" si="146"/>
        <v>0</v>
      </c>
      <c r="CZ226" s="11">
        <f t="shared" si="147"/>
        <v>0</v>
      </c>
      <c r="DA226" s="11"/>
      <c r="DB226" s="11">
        <v>63</v>
      </c>
      <c r="DC226" s="11" t="s">
        <v>3</v>
      </c>
      <c r="DD226" s="11" t="s">
        <v>3</v>
      </c>
      <c r="DE226" s="11" t="s">
        <v>197</v>
      </c>
      <c r="DF226" s="11" t="s">
        <v>197</v>
      </c>
      <c r="DG226" s="11" t="s">
        <v>197</v>
      </c>
      <c r="DH226" s="11" t="s">
        <v>3</v>
      </c>
      <c r="DI226" s="11" t="s">
        <v>197</v>
      </c>
      <c r="DJ226" s="11" t="s">
        <v>197</v>
      </c>
      <c r="DK226" s="11" t="s">
        <v>3</v>
      </c>
      <c r="DL226" s="11" t="s">
        <v>3</v>
      </c>
      <c r="DM226" s="11" t="s">
        <v>3</v>
      </c>
      <c r="DN226" s="11">
        <v>0</v>
      </c>
      <c r="DO226" s="11">
        <v>0</v>
      </c>
      <c r="DP226" s="11">
        <v>1</v>
      </c>
      <c r="DQ226" s="11">
        <v>1</v>
      </c>
      <c r="DR226" s="11"/>
      <c r="DS226" s="11"/>
      <c r="DT226" s="11"/>
      <c r="DU226" s="11">
        <v>1007</v>
      </c>
      <c r="DV226" s="11" t="s">
        <v>303</v>
      </c>
      <c r="DW226" s="11" t="s">
        <v>303</v>
      </c>
      <c r="DX226" s="11">
        <v>100</v>
      </c>
      <c r="DY226" s="11"/>
      <c r="DZ226" s="11" t="s">
        <v>3</v>
      </c>
      <c r="EA226" s="11" t="s">
        <v>3</v>
      </c>
      <c r="EB226" s="11" t="s">
        <v>3</v>
      </c>
      <c r="EC226" s="11" t="s">
        <v>3</v>
      </c>
      <c r="ED226" s="11"/>
      <c r="EE226" s="11">
        <v>82815128</v>
      </c>
      <c r="EF226" s="11">
        <v>2</v>
      </c>
      <c r="EG226" s="11" t="s">
        <v>38</v>
      </c>
      <c r="EH226" s="11">
        <v>1</v>
      </c>
      <c r="EI226" s="11" t="s">
        <v>207</v>
      </c>
      <c r="EJ226" s="11">
        <v>1</v>
      </c>
      <c r="EK226" s="11">
        <v>1003</v>
      </c>
      <c r="EL226" s="11" t="s">
        <v>305</v>
      </c>
      <c r="EM226" s="11" t="s">
        <v>209</v>
      </c>
      <c r="EN226" s="11"/>
      <c r="EO226" s="11" t="s">
        <v>200</v>
      </c>
      <c r="EP226" s="11"/>
      <c r="EQ226" s="11">
        <v>131072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97.2</v>
      </c>
      <c r="EX226" s="11">
        <v>0</v>
      </c>
      <c r="EY226" s="11">
        <v>0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>
        <v>0</v>
      </c>
      <c r="FR226" s="11">
        <v>0</v>
      </c>
      <c r="FS226" s="11">
        <v>0</v>
      </c>
      <c r="FT226" s="11"/>
      <c r="FU226" s="11"/>
      <c r="FV226" s="11"/>
      <c r="FW226" s="11"/>
      <c r="FX226" s="11">
        <v>89</v>
      </c>
      <c r="FY226" s="11">
        <v>40</v>
      </c>
      <c r="FZ226" s="11"/>
      <c r="GA226" s="11" t="s">
        <v>3</v>
      </c>
      <c r="GB226" s="11"/>
      <c r="GC226" s="11"/>
      <c r="GD226" s="11">
        <v>1</v>
      </c>
      <c r="GE226" s="11"/>
      <c r="GF226" s="11">
        <v>-1673785635</v>
      </c>
      <c r="GG226" s="11">
        <v>2</v>
      </c>
      <c r="GH226" s="11">
        <v>1</v>
      </c>
      <c r="GI226" s="11">
        <v>-2</v>
      </c>
      <c r="GJ226" s="11">
        <v>0</v>
      </c>
      <c r="GK226" s="11">
        <v>0</v>
      </c>
      <c r="GL226" s="11">
        <f t="shared" si="148"/>
        <v>0</v>
      </c>
      <c r="GM226" s="11">
        <f t="shared" si="149"/>
        <v>0</v>
      </c>
      <c r="GN226" s="11">
        <f t="shared" si="150"/>
        <v>0</v>
      </c>
      <c r="GO226" s="11">
        <f t="shared" si="151"/>
        <v>0</v>
      </c>
      <c r="GP226" s="11">
        <f t="shared" si="152"/>
        <v>0</v>
      </c>
      <c r="GQ226" s="11"/>
      <c r="GR226" s="11">
        <v>0</v>
      </c>
      <c r="GS226" s="11">
        <v>3</v>
      </c>
      <c r="GT226" s="11">
        <v>0</v>
      </c>
      <c r="GU226" s="11" t="s">
        <v>3</v>
      </c>
      <c r="GV226" s="11">
        <f t="shared" si="153"/>
        <v>0</v>
      </c>
      <c r="GW226" s="11">
        <v>1</v>
      </c>
      <c r="GX226" s="11">
        <f t="shared" si="154"/>
        <v>0</v>
      </c>
      <c r="GY226" s="11"/>
      <c r="GZ226" s="11"/>
      <c r="HA226" s="11">
        <v>0</v>
      </c>
      <c r="HB226" s="11">
        <v>0</v>
      </c>
      <c r="HC226" s="11">
        <f t="shared" si="155"/>
        <v>0</v>
      </c>
      <c r="HD226" s="11"/>
      <c r="HE226" s="11" t="s">
        <v>3</v>
      </c>
      <c r="HF226" s="11" t="s">
        <v>3</v>
      </c>
      <c r="HG226" s="11"/>
      <c r="HH226" s="11"/>
      <c r="HI226" s="11"/>
      <c r="HJ226" s="11"/>
      <c r="HK226" s="11"/>
      <c r="HL226" s="11"/>
      <c r="HM226" s="11" t="s">
        <v>3</v>
      </c>
      <c r="HN226" s="11" t="s">
        <v>306</v>
      </c>
      <c r="HO226" s="11" t="s">
        <v>307</v>
      </c>
      <c r="HP226" s="11" t="s">
        <v>305</v>
      </c>
      <c r="HQ226" s="11" t="s">
        <v>305</v>
      </c>
      <c r="HR226" s="11"/>
      <c r="HS226" s="11">
        <v>0</v>
      </c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>
        <v>0</v>
      </c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</row>
    <row r="227" spans="1:255" x14ac:dyDescent="0.2">
      <c r="A227" s="13">
        <v>17</v>
      </c>
      <c r="B227" s="13">
        <v>0</v>
      </c>
      <c r="C227" s="13">
        <f>ROW(SmtRes!A622)</f>
        <v>622</v>
      </c>
      <c r="D227" s="13">
        <f>ROW(EtalonRes!A836)</f>
        <v>836</v>
      </c>
      <c r="E227" s="13" t="s">
        <v>314</v>
      </c>
      <c r="F227" s="13" t="s">
        <v>308</v>
      </c>
      <c r="G227" s="13" t="s">
        <v>315</v>
      </c>
      <c r="H227" s="13" t="s">
        <v>303</v>
      </c>
      <c r="I227" s="13">
        <v>0</v>
      </c>
      <c r="J227" s="13">
        <v>0</v>
      </c>
      <c r="K227" s="13">
        <v>0</v>
      </c>
      <c r="L227" s="13">
        <v>3.0000000000000001E-3</v>
      </c>
      <c r="M227" s="13">
        <v>0</v>
      </c>
      <c r="N227" s="13">
        <f t="shared" si="134"/>
        <v>3.0000000000000001E-3</v>
      </c>
      <c r="O227" s="13">
        <f t="shared" si="135"/>
        <v>0</v>
      </c>
      <c r="P227" s="13">
        <f>SUMIF(SmtRes!AQ622:'SmtRes'!AQ622,"=1",SmtRes!DF622:'SmtRes'!DF622)</f>
        <v>0</v>
      </c>
      <c r="Q227" s="13">
        <f>SUMIF(SmtRes!AQ622:'SmtRes'!AQ622,"=1",SmtRes!DG622:'SmtRes'!DG622)</f>
        <v>0</v>
      </c>
      <c r="R227" s="13">
        <f>SUMIF(SmtRes!AQ622:'SmtRes'!AQ622,"=1",SmtRes!DH622:'SmtRes'!DH622)</f>
        <v>0</v>
      </c>
      <c r="S227" s="13">
        <f>SUMIF(SmtRes!AQ622:'SmtRes'!AQ622,"=1",SmtRes!DI622:'SmtRes'!DI622)</f>
        <v>0</v>
      </c>
      <c r="T227" s="13">
        <f t="shared" si="136"/>
        <v>0</v>
      </c>
      <c r="U227" s="13">
        <f>SUMIF(SmtRes!AQ622:'SmtRes'!AQ622,"=1",SmtRes!CV622:'SmtRes'!CV622)</f>
        <v>0</v>
      </c>
      <c r="V227" s="13">
        <f>SUMIF(SmtRes!AQ622:'SmtRes'!AQ622,"=1",SmtRes!CW622:'SmtRes'!CW622)</f>
        <v>0</v>
      </c>
      <c r="W227" s="13">
        <f t="shared" si="137"/>
        <v>0</v>
      </c>
      <c r="X227" s="13">
        <f t="shared" si="138"/>
        <v>0</v>
      </c>
      <c r="Y227" s="13">
        <f t="shared" si="139"/>
        <v>0</v>
      </c>
      <c r="Z227" s="13"/>
      <c r="AA227" s="13">
        <v>91088155</v>
      </c>
      <c r="AB227" s="13">
        <f t="shared" si="140"/>
        <v>70764.564599999998</v>
      </c>
      <c r="AC227" s="13">
        <f>ROUND((0),6)</f>
        <v>0</v>
      </c>
      <c r="AD227" s="13">
        <f>ROUND((((0)-(0))+AE227),6)</f>
        <v>0</v>
      </c>
      <c r="AE227" s="13">
        <f>ROUND((0),6)</f>
        <v>0</v>
      </c>
      <c r="AF227" s="13">
        <f>ROUND((SUM(SmtRes!BT622:'SmtRes'!BT622)),6)</f>
        <v>70764.564599999998</v>
      </c>
      <c r="AG227" s="13">
        <f t="shared" si="141"/>
        <v>0</v>
      </c>
      <c r="AH227" s="13">
        <f>(SUM(SmtRes!BU622:'SmtRes'!BU622))</f>
        <v>111.78</v>
      </c>
      <c r="AI227" s="13">
        <f>(0)</f>
        <v>0</v>
      </c>
      <c r="AJ227" s="13">
        <f t="shared" si="142"/>
        <v>0</v>
      </c>
      <c r="AK227" s="13">
        <v>61534.404000000002</v>
      </c>
      <c r="AL227" s="13">
        <v>0</v>
      </c>
      <c r="AM227" s="13">
        <v>0</v>
      </c>
      <c r="AN227" s="13">
        <v>0</v>
      </c>
      <c r="AO227" s="13">
        <v>61534.404000000002</v>
      </c>
      <c r="AP227" s="13">
        <v>0</v>
      </c>
      <c r="AQ227" s="13">
        <v>97.2</v>
      </c>
      <c r="AR227" s="13">
        <v>0</v>
      </c>
      <c r="AS227" s="13">
        <v>0</v>
      </c>
      <c r="AT227" s="13">
        <v>89</v>
      </c>
      <c r="AU227" s="13">
        <v>40</v>
      </c>
      <c r="AV227" s="13">
        <v>1</v>
      </c>
      <c r="AW227" s="13">
        <v>1</v>
      </c>
      <c r="AX227" s="13"/>
      <c r="AY227" s="13"/>
      <c r="AZ227" s="13">
        <v>1</v>
      </c>
      <c r="BA227" s="13">
        <v>1</v>
      </c>
      <c r="BB227" s="13">
        <v>1</v>
      </c>
      <c r="BC227" s="13">
        <v>1</v>
      </c>
      <c r="BD227" s="13" t="s">
        <v>3</v>
      </c>
      <c r="BE227" s="13" t="s">
        <v>3</v>
      </c>
      <c r="BF227" s="13" t="s">
        <v>3</v>
      </c>
      <c r="BG227" s="13" t="s">
        <v>3</v>
      </c>
      <c r="BH227" s="13">
        <v>0</v>
      </c>
      <c r="BI227" s="13">
        <v>1</v>
      </c>
      <c r="BJ227" s="13" t="s">
        <v>310</v>
      </c>
      <c r="BK227" s="13"/>
      <c r="BL227" s="13"/>
      <c r="BM227" s="13">
        <v>1003</v>
      </c>
      <c r="BN227" s="13">
        <v>0</v>
      </c>
      <c r="BO227" s="13" t="s">
        <v>3</v>
      </c>
      <c r="BP227" s="13">
        <v>0</v>
      </c>
      <c r="BQ227" s="13">
        <v>2</v>
      </c>
      <c r="BR227" s="13">
        <v>0</v>
      </c>
      <c r="BS227" s="13">
        <v>1</v>
      </c>
      <c r="BT227" s="13">
        <v>1</v>
      </c>
      <c r="BU227" s="13">
        <v>1</v>
      </c>
      <c r="BV227" s="13">
        <v>1</v>
      </c>
      <c r="BW227" s="13">
        <v>1</v>
      </c>
      <c r="BX227" s="13">
        <v>1</v>
      </c>
      <c r="BY227" s="13" t="s">
        <v>3</v>
      </c>
      <c r="BZ227" s="13">
        <v>89</v>
      </c>
      <c r="CA227" s="13">
        <v>40</v>
      </c>
      <c r="CB227" s="13" t="s">
        <v>3</v>
      </c>
      <c r="CC227" s="13"/>
      <c r="CD227" s="13"/>
      <c r="CE227" s="13">
        <v>0</v>
      </c>
      <c r="CF227" s="13">
        <v>0</v>
      </c>
      <c r="CG227" s="13">
        <v>0</v>
      </c>
      <c r="CH227" s="13">
        <v>11</v>
      </c>
      <c r="CI227" s="13">
        <v>0</v>
      </c>
      <c r="CJ227" s="13">
        <v>0</v>
      </c>
      <c r="CK227" s="13">
        <v>0</v>
      </c>
      <c r="CL227" s="13">
        <v>0</v>
      </c>
      <c r="CM227" s="13">
        <v>0</v>
      </c>
      <c r="CN227" s="13" t="s">
        <v>196</v>
      </c>
      <c r="CO227" s="13">
        <v>0</v>
      </c>
      <c r="CP227" s="13">
        <f t="shared" si="143"/>
        <v>0</v>
      </c>
      <c r="CQ227" s="13">
        <f>SUMIF(SmtRes!AQ622:'SmtRes'!AQ622,"=1",SmtRes!AA622:'SmtRes'!AA622)</f>
        <v>0</v>
      </c>
      <c r="CR227" s="13">
        <f>SUMIF(SmtRes!AQ622:'SmtRes'!AQ622,"=1",SmtRes!AB622:'SmtRes'!AB622)</f>
        <v>0</v>
      </c>
      <c r="CS227" s="13">
        <f>SUMIF(SmtRes!AQ622:'SmtRes'!AQ622,"=1",SmtRes!AC622:'SmtRes'!AC622)</f>
        <v>0</v>
      </c>
      <c r="CT227" s="13">
        <f>SUMIF(SmtRes!AQ622:'SmtRes'!AQ622,"=1",SmtRes!AD622:'SmtRes'!AD622)</f>
        <v>633.07000000000005</v>
      </c>
      <c r="CU227" s="13">
        <f t="shared" si="144"/>
        <v>0</v>
      </c>
      <c r="CV227" s="13">
        <f>SUMIF(SmtRes!AQ622:'SmtRes'!AQ622,"=1",SmtRes!BU622:'SmtRes'!BU622)</f>
        <v>111.78</v>
      </c>
      <c r="CW227" s="13">
        <f>SUMIF(SmtRes!AQ622:'SmtRes'!AQ622,"=1",SmtRes!BV622:'SmtRes'!BV622)</f>
        <v>0</v>
      </c>
      <c r="CX227" s="13">
        <f t="shared" si="145"/>
        <v>0</v>
      </c>
      <c r="CY227" s="13">
        <f t="shared" si="146"/>
        <v>0</v>
      </c>
      <c r="CZ227" s="13">
        <f t="shared" si="147"/>
        <v>0</v>
      </c>
      <c r="DA227" s="13"/>
      <c r="DB227" s="13">
        <v>64</v>
      </c>
      <c r="DC227" s="13" t="s">
        <v>3</v>
      </c>
      <c r="DD227" s="13" t="s">
        <v>3</v>
      </c>
      <c r="DE227" s="13" t="s">
        <v>197</v>
      </c>
      <c r="DF227" s="13" t="s">
        <v>197</v>
      </c>
      <c r="DG227" s="13" t="s">
        <v>197</v>
      </c>
      <c r="DH227" s="13" t="s">
        <v>3</v>
      </c>
      <c r="DI227" s="13" t="s">
        <v>197</v>
      </c>
      <c r="DJ227" s="13" t="s">
        <v>197</v>
      </c>
      <c r="DK227" s="13" t="s">
        <v>3</v>
      </c>
      <c r="DL227" s="13" t="s">
        <v>3</v>
      </c>
      <c r="DM227" s="13" t="s">
        <v>3</v>
      </c>
      <c r="DN227" s="13">
        <v>0</v>
      </c>
      <c r="DO227" s="13">
        <v>0</v>
      </c>
      <c r="DP227" s="13">
        <v>1</v>
      </c>
      <c r="DQ227" s="13">
        <v>1</v>
      </c>
      <c r="DR227" s="13"/>
      <c r="DS227" s="13"/>
      <c r="DT227" s="13"/>
      <c r="DU227" s="13">
        <v>1007</v>
      </c>
      <c r="DV227" s="13" t="s">
        <v>303</v>
      </c>
      <c r="DW227" s="13" t="s">
        <v>303</v>
      </c>
      <c r="DX227" s="13">
        <v>100</v>
      </c>
      <c r="DY227" s="13"/>
      <c r="DZ227" s="13" t="s">
        <v>3</v>
      </c>
      <c r="EA227" s="13" t="s">
        <v>3</v>
      </c>
      <c r="EB227" s="13" t="s">
        <v>3</v>
      </c>
      <c r="EC227" s="13" t="s">
        <v>3</v>
      </c>
      <c r="ED227" s="13"/>
      <c r="EE227" s="13">
        <v>82815128</v>
      </c>
      <c r="EF227" s="13">
        <v>2</v>
      </c>
      <c r="EG227" s="13" t="s">
        <v>38</v>
      </c>
      <c r="EH227" s="13">
        <v>1</v>
      </c>
      <c r="EI227" s="13" t="s">
        <v>207</v>
      </c>
      <c r="EJ227" s="13">
        <v>1</v>
      </c>
      <c r="EK227" s="13">
        <v>1003</v>
      </c>
      <c r="EL227" s="13" t="s">
        <v>305</v>
      </c>
      <c r="EM227" s="13" t="s">
        <v>209</v>
      </c>
      <c r="EN227" s="13"/>
      <c r="EO227" s="13" t="s">
        <v>200</v>
      </c>
      <c r="EP227" s="13"/>
      <c r="EQ227" s="13">
        <v>131072</v>
      </c>
      <c r="ER227" s="13">
        <v>0</v>
      </c>
      <c r="ES227" s="13">
        <v>0</v>
      </c>
      <c r="ET227" s="13">
        <v>0</v>
      </c>
      <c r="EU227" s="13">
        <v>0</v>
      </c>
      <c r="EV227" s="13">
        <v>0</v>
      </c>
      <c r="EW227" s="13">
        <v>97.2</v>
      </c>
      <c r="EX227" s="13">
        <v>0</v>
      </c>
      <c r="EY227" s="13">
        <v>0</v>
      </c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>
        <v>0</v>
      </c>
      <c r="FR227" s="13">
        <v>0</v>
      </c>
      <c r="FS227" s="13">
        <v>0</v>
      </c>
      <c r="FT227" s="13"/>
      <c r="FU227" s="13"/>
      <c r="FV227" s="13"/>
      <c r="FW227" s="13"/>
      <c r="FX227" s="13">
        <v>89</v>
      </c>
      <c r="FY227" s="13">
        <v>40</v>
      </c>
      <c r="FZ227" s="13"/>
      <c r="GA227" s="13" t="s">
        <v>3</v>
      </c>
      <c r="GB227" s="13"/>
      <c r="GC227" s="13"/>
      <c r="GD227" s="13">
        <v>1</v>
      </c>
      <c r="GE227" s="13"/>
      <c r="GF227" s="13">
        <v>-1673785635</v>
      </c>
      <c r="GG227" s="13">
        <v>2</v>
      </c>
      <c r="GH227" s="13">
        <v>1</v>
      </c>
      <c r="GI227" s="13">
        <v>-2</v>
      </c>
      <c r="GJ227" s="13">
        <v>0</v>
      </c>
      <c r="GK227" s="13">
        <v>0</v>
      </c>
      <c r="GL227" s="13">
        <f t="shared" si="148"/>
        <v>0</v>
      </c>
      <c r="GM227" s="13">
        <f t="shared" si="149"/>
        <v>0</v>
      </c>
      <c r="GN227" s="13">
        <f t="shared" si="150"/>
        <v>0</v>
      </c>
      <c r="GO227" s="13">
        <f t="shared" si="151"/>
        <v>0</v>
      </c>
      <c r="GP227" s="13">
        <f t="shared" si="152"/>
        <v>0</v>
      </c>
      <c r="GQ227" s="13"/>
      <c r="GR227" s="13">
        <v>0</v>
      </c>
      <c r="GS227" s="13">
        <v>3</v>
      </c>
      <c r="GT227" s="13">
        <v>0</v>
      </c>
      <c r="GU227" s="13" t="s">
        <v>3</v>
      </c>
      <c r="GV227" s="13">
        <f t="shared" si="153"/>
        <v>0</v>
      </c>
      <c r="GW227" s="13">
        <v>1</v>
      </c>
      <c r="GX227" s="13">
        <f t="shared" si="154"/>
        <v>0</v>
      </c>
      <c r="GY227" s="13"/>
      <c r="GZ227" s="13"/>
      <c r="HA227" s="13">
        <v>0</v>
      </c>
      <c r="HB227" s="13">
        <v>0</v>
      </c>
      <c r="HC227" s="13">
        <f t="shared" si="155"/>
        <v>0</v>
      </c>
      <c r="HD227" s="13"/>
      <c r="HE227" s="13" t="s">
        <v>3</v>
      </c>
      <c r="HF227" s="13" t="s">
        <v>3</v>
      </c>
      <c r="HG227" s="13"/>
      <c r="HH227" s="13"/>
      <c r="HI227" s="13"/>
      <c r="HJ227" s="13"/>
      <c r="HK227" s="13"/>
      <c r="HL227" s="13"/>
      <c r="HM227" s="13" t="s">
        <v>3</v>
      </c>
      <c r="HN227" s="13" t="s">
        <v>306</v>
      </c>
      <c r="HO227" s="13" t="s">
        <v>307</v>
      </c>
      <c r="HP227" s="13" t="s">
        <v>305</v>
      </c>
      <c r="HQ227" s="13" t="s">
        <v>305</v>
      </c>
      <c r="HR227" s="13"/>
      <c r="HS227" s="13">
        <v>0</v>
      </c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>
        <v>0</v>
      </c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</row>
    <row r="228" spans="1:255" x14ac:dyDescent="0.2">
      <c r="A228" s="11">
        <v>17</v>
      </c>
      <c r="B228" s="11">
        <v>0</v>
      </c>
      <c r="C228" s="11">
        <f>ROW(SmtRes!A631)</f>
        <v>631</v>
      </c>
      <c r="D228" s="11">
        <f>ROW(EtalonRes!A844)</f>
        <v>844</v>
      </c>
      <c r="E228" s="11" t="s">
        <v>316</v>
      </c>
      <c r="F228" s="11" t="s">
        <v>317</v>
      </c>
      <c r="G228" s="11" t="s">
        <v>318</v>
      </c>
      <c r="H228" s="11" t="s">
        <v>319</v>
      </c>
      <c r="I228" s="11">
        <v>0</v>
      </c>
      <c r="J228" s="11">
        <v>0</v>
      </c>
      <c r="K228" s="11">
        <v>0</v>
      </c>
      <c r="L228" s="11">
        <v>0.2</v>
      </c>
      <c r="M228" s="11">
        <v>0</v>
      </c>
      <c r="N228" s="11">
        <f t="shared" si="134"/>
        <v>0.2</v>
      </c>
      <c r="O228" s="11">
        <f t="shared" si="135"/>
        <v>0</v>
      </c>
      <c r="P228" s="11">
        <f>SUMIF(SmtRes!AQ623:'SmtRes'!AQ631,"=1",SmtRes!DF623:'SmtRes'!DF631)</f>
        <v>0</v>
      </c>
      <c r="Q228" s="11">
        <f>SUMIF(SmtRes!AQ623:'SmtRes'!AQ631,"=1",SmtRes!DG623:'SmtRes'!DG631)</f>
        <v>0</v>
      </c>
      <c r="R228" s="11">
        <f>SUMIF(SmtRes!AQ623:'SmtRes'!AQ631,"=1",SmtRes!DH623:'SmtRes'!DH631)</f>
        <v>0</v>
      </c>
      <c r="S228" s="11">
        <f>SUMIF(SmtRes!AQ623:'SmtRes'!AQ631,"=1",SmtRes!DI623:'SmtRes'!DI631)</f>
        <v>0</v>
      </c>
      <c r="T228" s="11">
        <f t="shared" si="136"/>
        <v>0</v>
      </c>
      <c r="U228" s="11">
        <f>SUMIF(SmtRes!AQ623:'SmtRes'!AQ631,"=1",SmtRes!CV623:'SmtRes'!CV631)</f>
        <v>0</v>
      </c>
      <c r="V228" s="11">
        <f>SUMIF(SmtRes!AQ623:'SmtRes'!AQ631,"=1",SmtRes!CW623:'SmtRes'!CW631)</f>
        <v>0</v>
      </c>
      <c r="W228" s="11">
        <f t="shared" si="137"/>
        <v>0</v>
      </c>
      <c r="X228" s="11">
        <f t="shared" si="138"/>
        <v>0</v>
      </c>
      <c r="Y228" s="11">
        <f t="shared" si="139"/>
        <v>0</v>
      </c>
      <c r="Z228" s="11"/>
      <c r="AA228" s="11">
        <v>91088220</v>
      </c>
      <c r="AB228" s="11">
        <f t="shared" si="140"/>
        <v>8950.9585050000005</v>
      </c>
      <c r="AC228" s="11">
        <f>ROUND((SUM(SmtRes!BQ623:'SmtRes'!BQ631)),6)</f>
        <v>1944.5114000000001</v>
      </c>
      <c r="AD228" s="11">
        <f>ROUND((((SUM(SmtRes!BR623:'SmtRes'!BR631))-(SUM(SmtRes!BS623:'SmtRes'!BS631)))+AE228),6)</f>
        <v>426.22978999999998</v>
      </c>
      <c r="AE228" s="11">
        <f>ROUND((SUM(SmtRes!BS623:'SmtRes'!BS631)),6)</f>
        <v>284.38637499999999</v>
      </c>
      <c r="AF228" s="11">
        <f>ROUND((SUM(SmtRes!BT623:'SmtRes'!BT631)),6)</f>
        <v>6580.2173149999999</v>
      </c>
      <c r="AG228" s="11">
        <f t="shared" si="141"/>
        <v>0</v>
      </c>
      <c r="AH228" s="11">
        <f>(SUM(SmtRes!BU623:'SmtRes'!BU631))</f>
        <v>8.2914999999999992</v>
      </c>
      <c r="AI228" s="11">
        <f>(SUM(SmtRes!BV623:'SmtRes'!BV631))</f>
        <v>0.29899999999999999</v>
      </c>
      <c r="AJ228" s="11">
        <f t="shared" si="142"/>
        <v>0</v>
      </c>
      <c r="AK228" s="11">
        <v>8284.3665999999994</v>
      </c>
      <c r="AL228" s="11">
        <v>1944.5114000000001</v>
      </c>
      <c r="AM228" s="11">
        <v>370.63459999999998</v>
      </c>
      <c r="AN228" s="11">
        <v>247.29249999999999</v>
      </c>
      <c r="AO228" s="11">
        <v>5721.9281000000001</v>
      </c>
      <c r="AP228" s="11">
        <v>0</v>
      </c>
      <c r="AQ228" s="11">
        <v>7.21</v>
      </c>
      <c r="AR228" s="11">
        <v>0.26</v>
      </c>
      <c r="AS228" s="11">
        <v>0</v>
      </c>
      <c r="AT228" s="11">
        <v>97</v>
      </c>
      <c r="AU228" s="11">
        <v>51</v>
      </c>
      <c r="AV228" s="11">
        <v>1</v>
      </c>
      <c r="AW228" s="11">
        <v>1</v>
      </c>
      <c r="AX228" s="11"/>
      <c r="AY228" s="11"/>
      <c r="AZ228" s="11">
        <v>1</v>
      </c>
      <c r="BA228" s="11">
        <v>1</v>
      </c>
      <c r="BB228" s="11">
        <v>1</v>
      </c>
      <c r="BC228" s="11">
        <v>1</v>
      </c>
      <c r="BD228" s="11" t="s">
        <v>3</v>
      </c>
      <c r="BE228" s="11" t="s">
        <v>3</v>
      </c>
      <c r="BF228" s="11" t="s">
        <v>3</v>
      </c>
      <c r="BG228" s="11" t="s">
        <v>3</v>
      </c>
      <c r="BH228" s="11">
        <v>0</v>
      </c>
      <c r="BI228" s="11">
        <v>2</v>
      </c>
      <c r="BJ228" s="11" t="s">
        <v>320</v>
      </c>
      <c r="BK228" s="11"/>
      <c r="BL228" s="11"/>
      <c r="BM228" s="11">
        <v>108001</v>
      </c>
      <c r="BN228" s="11">
        <v>0</v>
      </c>
      <c r="BO228" s="11" t="s">
        <v>3</v>
      </c>
      <c r="BP228" s="11">
        <v>0</v>
      </c>
      <c r="BQ228" s="11">
        <v>3</v>
      </c>
      <c r="BR228" s="11">
        <v>0</v>
      </c>
      <c r="BS228" s="11">
        <v>1</v>
      </c>
      <c r="BT228" s="11">
        <v>1</v>
      </c>
      <c r="BU228" s="11">
        <v>1</v>
      </c>
      <c r="BV228" s="11">
        <v>1</v>
      </c>
      <c r="BW228" s="11">
        <v>1</v>
      </c>
      <c r="BX228" s="11">
        <v>1</v>
      </c>
      <c r="BY228" s="11" t="s">
        <v>3</v>
      </c>
      <c r="BZ228" s="11">
        <v>97</v>
      </c>
      <c r="CA228" s="11">
        <v>51</v>
      </c>
      <c r="CB228" s="11" t="s">
        <v>3</v>
      </c>
      <c r="CC228" s="11"/>
      <c r="CD228" s="11"/>
      <c r="CE228" s="11">
        <v>0</v>
      </c>
      <c r="CF228" s="11">
        <v>0</v>
      </c>
      <c r="CG228" s="11">
        <v>0</v>
      </c>
      <c r="CH228" s="11">
        <v>12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 t="s">
        <v>196</v>
      </c>
      <c r="CO228" s="11">
        <v>0</v>
      </c>
      <c r="CP228" s="11">
        <f t="shared" si="143"/>
        <v>0</v>
      </c>
      <c r="CQ228" s="11">
        <f>SUMIF(SmtRes!AQ623:'SmtRes'!AQ631,"=1",SmtRes!AA623:'SmtRes'!AA631)</f>
        <v>1260.8400000000001</v>
      </c>
      <c r="CR228" s="11">
        <f>SUMIF(SmtRes!AQ623:'SmtRes'!AQ631,"=1",SmtRes!AB623:'SmtRes'!AB631)</f>
        <v>2302.6</v>
      </c>
      <c r="CS228" s="11">
        <f>SUMIF(SmtRes!AQ623:'SmtRes'!AQ631,"=1",SmtRes!AC623:'SmtRes'!AC631)</f>
        <v>1902.25</v>
      </c>
      <c r="CT228" s="11">
        <f>SUMIF(SmtRes!AQ623:'SmtRes'!AQ631,"=1",SmtRes!AD623:'SmtRes'!AD631)</f>
        <v>793.61</v>
      </c>
      <c r="CU228" s="11">
        <f t="shared" si="144"/>
        <v>0</v>
      </c>
      <c r="CV228" s="11">
        <f>SUMIF(SmtRes!AQ623:'SmtRes'!AQ631,"=1",SmtRes!BU623:'SmtRes'!BU631)</f>
        <v>8.2914999999999992</v>
      </c>
      <c r="CW228" s="11">
        <f>SUMIF(SmtRes!AQ623:'SmtRes'!AQ631,"=1",SmtRes!BV623:'SmtRes'!BV631)</f>
        <v>0.29899999999999999</v>
      </c>
      <c r="CX228" s="11">
        <f t="shared" si="145"/>
        <v>0</v>
      </c>
      <c r="CY228" s="11">
        <f t="shared" si="146"/>
        <v>0</v>
      </c>
      <c r="CZ228" s="11">
        <f t="shared" si="147"/>
        <v>0</v>
      </c>
      <c r="DA228" s="11"/>
      <c r="DB228" s="11">
        <v>65</v>
      </c>
      <c r="DC228" s="11" t="s">
        <v>3</v>
      </c>
      <c r="DD228" s="11" t="s">
        <v>3</v>
      </c>
      <c r="DE228" s="11" t="s">
        <v>197</v>
      </c>
      <c r="DF228" s="11" t="s">
        <v>197</v>
      </c>
      <c r="DG228" s="11" t="s">
        <v>197</v>
      </c>
      <c r="DH228" s="11" t="s">
        <v>3</v>
      </c>
      <c r="DI228" s="11" t="s">
        <v>197</v>
      </c>
      <c r="DJ228" s="11" t="s">
        <v>197</v>
      </c>
      <c r="DK228" s="11" t="s">
        <v>3</v>
      </c>
      <c r="DL228" s="11" t="s">
        <v>3</v>
      </c>
      <c r="DM228" s="11" t="s">
        <v>3</v>
      </c>
      <c r="DN228" s="11">
        <v>0</v>
      </c>
      <c r="DO228" s="11">
        <v>0</v>
      </c>
      <c r="DP228" s="11">
        <v>1</v>
      </c>
      <c r="DQ228" s="11">
        <v>1</v>
      </c>
      <c r="DR228" s="11"/>
      <c r="DS228" s="11"/>
      <c r="DT228" s="11"/>
      <c r="DU228" s="11">
        <v>1013</v>
      </c>
      <c r="DV228" s="11" t="s">
        <v>319</v>
      </c>
      <c r="DW228" s="11" t="s">
        <v>319</v>
      </c>
      <c r="DX228" s="11">
        <v>1</v>
      </c>
      <c r="DY228" s="11"/>
      <c r="DZ228" s="11" t="s">
        <v>3</v>
      </c>
      <c r="EA228" s="11" t="s">
        <v>3</v>
      </c>
      <c r="EB228" s="11" t="s">
        <v>3</v>
      </c>
      <c r="EC228" s="11" t="s">
        <v>3</v>
      </c>
      <c r="ED228" s="11"/>
      <c r="EE228" s="11">
        <v>82815029</v>
      </c>
      <c r="EF228" s="11">
        <v>3</v>
      </c>
      <c r="EG228" s="11" t="s">
        <v>96</v>
      </c>
      <c r="EH228" s="11">
        <v>0</v>
      </c>
      <c r="EI228" s="11" t="s">
        <v>3</v>
      </c>
      <c r="EJ228" s="11">
        <v>2</v>
      </c>
      <c r="EK228" s="11">
        <v>108001</v>
      </c>
      <c r="EL228" s="11" t="s">
        <v>97</v>
      </c>
      <c r="EM228" s="11" t="s">
        <v>98</v>
      </c>
      <c r="EN228" s="11"/>
      <c r="EO228" s="11" t="s">
        <v>200</v>
      </c>
      <c r="EP228" s="11"/>
      <c r="EQ228" s="11">
        <v>131072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7.21</v>
      </c>
      <c r="EX228" s="11">
        <v>0.26</v>
      </c>
      <c r="EY228" s="11">
        <v>0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>
        <v>0</v>
      </c>
      <c r="FR228" s="11">
        <v>0</v>
      </c>
      <c r="FS228" s="11">
        <v>0</v>
      </c>
      <c r="FT228" s="11"/>
      <c r="FU228" s="11"/>
      <c r="FV228" s="11"/>
      <c r="FW228" s="11"/>
      <c r="FX228" s="11">
        <v>97</v>
      </c>
      <c r="FY228" s="11">
        <v>51</v>
      </c>
      <c r="FZ228" s="11"/>
      <c r="GA228" s="11" t="s">
        <v>3</v>
      </c>
      <c r="GB228" s="11"/>
      <c r="GC228" s="11"/>
      <c r="GD228" s="11">
        <v>1</v>
      </c>
      <c r="GE228" s="11"/>
      <c r="GF228" s="11">
        <v>601053359</v>
      </c>
      <c r="GG228" s="11">
        <v>2</v>
      </c>
      <c r="GH228" s="11">
        <v>1</v>
      </c>
      <c r="GI228" s="11">
        <v>-2</v>
      </c>
      <c r="GJ228" s="11">
        <v>0</v>
      </c>
      <c r="GK228" s="11">
        <v>0</v>
      </c>
      <c r="GL228" s="11">
        <f t="shared" si="148"/>
        <v>0</v>
      </c>
      <c r="GM228" s="11">
        <f t="shared" si="149"/>
        <v>0</v>
      </c>
      <c r="GN228" s="11">
        <f t="shared" si="150"/>
        <v>0</v>
      </c>
      <c r="GO228" s="11">
        <f t="shared" si="151"/>
        <v>0</v>
      </c>
      <c r="GP228" s="11">
        <f t="shared" si="152"/>
        <v>0</v>
      </c>
      <c r="GQ228" s="11"/>
      <c r="GR228" s="11">
        <v>0</v>
      </c>
      <c r="GS228" s="11">
        <v>3</v>
      </c>
      <c r="GT228" s="11">
        <v>0</v>
      </c>
      <c r="GU228" s="11" t="s">
        <v>3</v>
      </c>
      <c r="GV228" s="11">
        <f t="shared" si="153"/>
        <v>0</v>
      </c>
      <c r="GW228" s="11">
        <v>1</v>
      </c>
      <c r="GX228" s="11">
        <f t="shared" si="154"/>
        <v>0</v>
      </c>
      <c r="GY228" s="11"/>
      <c r="GZ228" s="11"/>
      <c r="HA228" s="11">
        <v>0</v>
      </c>
      <c r="HB228" s="11">
        <v>0</v>
      </c>
      <c r="HC228" s="11">
        <f t="shared" si="155"/>
        <v>0</v>
      </c>
      <c r="HD228" s="11"/>
      <c r="HE228" s="11" t="s">
        <v>3</v>
      </c>
      <c r="HF228" s="11" t="s">
        <v>3</v>
      </c>
      <c r="HG228" s="11"/>
      <c r="HH228" s="11"/>
      <c r="HI228" s="11"/>
      <c r="HJ228" s="11"/>
      <c r="HK228" s="11"/>
      <c r="HL228" s="11"/>
      <c r="HM228" s="11" t="s">
        <v>3</v>
      </c>
      <c r="HN228" s="11" t="s">
        <v>99</v>
      </c>
      <c r="HO228" s="11" t="s">
        <v>100</v>
      </c>
      <c r="HP228" s="11" t="s">
        <v>97</v>
      </c>
      <c r="HQ228" s="11" t="s">
        <v>97</v>
      </c>
      <c r="HR228" s="11"/>
      <c r="HS228" s="11">
        <v>0</v>
      </c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>
        <v>0</v>
      </c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</row>
    <row r="229" spans="1:255" x14ac:dyDescent="0.2">
      <c r="A229" s="13">
        <v>17</v>
      </c>
      <c r="B229" s="13">
        <v>0</v>
      </c>
      <c r="C229" s="13">
        <f>ROW(SmtRes!A640)</f>
        <v>640</v>
      </c>
      <c r="D229" s="13">
        <f>ROW(EtalonRes!A852)</f>
        <v>852</v>
      </c>
      <c r="E229" s="13" t="s">
        <v>316</v>
      </c>
      <c r="F229" s="13" t="s">
        <v>317</v>
      </c>
      <c r="G229" s="13" t="s">
        <v>318</v>
      </c>
      <c r="H229" s="13" t="s">
        <v>319</v>
      </c>
      <c r="I229" s="13">
        <v>0</v>
      </c>
      <c r="J229" s="13">
        <v>0</v>
      </c>
      <c r="K229" s="13">
        <v>0</v>
      </c>
      <c r="L229" s="13">
        <v>0.2</v>
      </c>
      <c r="M229" s="13">
        <v>0</v>
      </c>
      <c r="N229" s="13">
        <f t="shared" si="134"/>
        <v>0.2</v>
      </c>
      <c r="O229" s="13">
        <f t="shared" si="135"/>
        <v>0</v>
      </c>
      <c r="P229" s="13">
        <f>SUMIF(SmtRes!AQ632:'SmtRes'!AQ640,"=1",SmtRes!DF632:'SmtRes'!DF640)</f>
        <v>0</v>
      </c>
      <c r="Q229" s="13">
        <f>SUMIF(SmtRes!AQ632:'SmtRes'!AQ640,"=1",SmtRes!DG632:'SmtRes'!DG640)</f>
        <v>0</v>
      </c>
      <c r="R229" s="13">
        <f>SUMIF(SmtRes!AQ632:'SmtRes'!AQ640,"=1",SmtRes!DH632:'SmtRes'!DH640)</f>
        <v>0</v>
      </c>
      <c r="S229" s="13">
        <f>SUMIF(SmtRes!AQ632:'SmtRes'!AQ640,"=1",SmtRes!DI632:'SmtRes'!DI640)</f>
        <v>0</v>
      </c>
      <c r="T229" s="13">
        <f t="shared" si="136"/>
        <v>0</v>
      </c>
      <c r="U229" s="13">
        <f>SUMIF(SmtRes!AQ632:'SmtRes'!AQ640,"=1",SmtRes!CV632:'SmtRes'!CV640)</f>
        <v>0</v>
      </c>
      <c r="V229" s="13">
        <f>SUMIF(SmtRes!AQ632:'SmtRes'!AQ640,"=1",SmtRes!CW632:'SmtRes'!CW640)</f>
        <v>0</v>
      </c>
      <c r="W229" s="13">
        <f t="shared" si="137"/>
        <v>0</v>
      </c>
      <c r="X229" s="13">
        <f t="shared" si="138"/>
        <v>0</v>
      </c>
      <c r="Y229" s="13">
        <f t="shared" si="139"/>
        <v>0</v>
      </c>
      <c r="Z229" s="13"/>
      <c r="AA229" s="13">
        <v>91088155</v>
      </c>
      <c r="AB229" s="13">
        <f t="shared" si="140"/>
        <v>8950.9585050000005</v>
      </c>
      <c r="AC229" s="13">
        <f>ROUND((SUM(SmtRes!BQ632:'SmtRes'!BQ640)),6)</f>
        <v>1944.5114000000001</v>
      </c>
      <c r="AD229" s="13">
        <f>ROUND((((SUM(SmtRes!BR632:'SmtRes'!BR640))-(SUM(SmtRes!BS632:'SmtRes'!BS640)))+AE229),6)</f>
        <v>426.22978999999998</v>
      </c>
      <c r="AE229" s="13">
        <f>ROUND((SUM(SmtRes!BS632:'SmtRes'!BS640)),6)</f>
        <v>284.38637499999999</v>
      </c>
      <c r="AF229" s="13">
        <f>ROUND((SUM(SmtRes!BT632:'SmtRes'!BT640)),6)</f>
        <v>6580.2173149999999</v>
      </c>
      <c r="AG229" s="13">
        <f t="shared" si="141"/>
        <v>0</v>
      </c>
      <c r="AH229" s="13">
        <f>(SUM(SmtRes!BU632:'SmtRes'!BU640))</f>
        <v>8.2914999999999992</v>
      </c>
      <c r="AI229" s="13">
        <f>(SUM(SmtRes!BV632:'SmtRes'!BV640))</f>
        <v>0.29899999999999999</v>
      </c>
      <c r="AJ229" s="13">
        <f t="shared" si="142"/>
        <v>0</v>
      </c>
      <c r="AK229" s="13">
        <v>8284.3665999999994</v>
      </c>
      <c r="AL229" s="13">
        <v>1944.5114000000001</v>
      </c>
      <c r="AM229" s="13">
        <v>370.63459999999998</v>
      </c>
      <c r="AN229" s="13">
        <v>247.29249999999999</v>
      </c>
      <c r="AO229" s="13">
        <v>5721.9281000000001</v>
      </c>
      <c r="AP229" s="13">
        <v>0</v>
      </c>
      <c r="AQ229" s="13">
        <v>7.21</v>
      </c>
      <c r="AR229" s="13">
        <v>0.26</v>
      </c>
      <c r="AS229" s="13">
        <v>0</v>
      </c>
      <c r="AT229" s="13">
        <v>97</v>
      </c>
      <c r="AU229" s="13">
        <v>51</v>
      </c>
      <c r="AV229" s="13">
        <v>1</v>
      </c>
      <c r="AW229" s="13">
        <v>1</v>
      </c>
      <c r="AX229" s="13"/>
      <c r="AY229" s="13"/>
      <c r="AZ229" s="13">
        <v>1</v>
      </c>
      <c r="BA229" s="13">
        <v>1</v>
      </c>
      <c r="BB229" s="13">
        <v>1</v>
      </c>
      <c r="BC229" s="13">
        <v>1</v>
      </c>
      <c r="BD229" s="13" t="s">
        <v>3</v>
      </c>
      <c r="BE229" s="13" t="s">
        <v>3</v>
      </c>
      <c r="BF229" s="13" t="s">
        <v>3</v>
      </c>
      <c r="BG229" s="13" t="s">
        <v>3</v>
      </c>
      <c r="BH229" s="13">
        <v>0</v>
      </c>
      <c r="BI229" s="13">
        <v>2</v>
      </c>
      <c r="BJ229" s="13" t="s">
        <v>320</v>
      </c>
      <c r="BK229" s="13"/>
      <c r="BL229" s="13"/>
      <c r="BM229" s="13">
        <v>108001</v>
      </c>
      <c r="BN229" s="13">
        <v>0</v>
      </c>
      <c r="BO229" s="13" t="s">
        <v>3</v>
      </c>
      <c r="BP229" s="13">
        <v>0</v>
      </c>
      <c r="BQ229" s="13">
        <v>3</v>
      </c>
      <c r="BR229" s="13">
        <v>0</v>
      </c>
      <c r="BS229" s="13">
        <v>1</v>
      </c>
      <c r="BT229" s="13">
        <v>1</v>
      </c>
      <c r="BU229" s="13">
        <v>1</v>
      </c>
      <c r="BV229" s="13">
        <v>1</v>
      </c>
      <c r="BW229" s="13">
        <v>1</v>
      </c>
      <c r="BX229" s="13">
        <v>1</v>
      </c>
      <c r="BY229" s="13" t="s">
        <v>3</v>
      </c>
      <c r="BZ229" s="13">
        <v>97</v>
      </c>
      <c r="CA229" s="13">
        <v>51</v>
      </c>
      <c r="CB229" s="13" t="s">
        <v>3</v>
      </c>
      <c r="CC229" s="13"/>
      <c r="CD229" s="13"/>
      <c r="CE229" s="13">
        <v>0</v>
      </c>
      <c r="CF229" s="13">
        <v>0</v>
      </c>
      <c r="CG229" s="13">
        <v>0</v>
      </c>
      <c r="CH229" s="13">
        <v>12</v>
      </c>
      <c r="CI229" s="13">
        <v>0</v>
      </c>
      <c r="CJ229" s="13">
        <v>0</v>
      </c>
      <c r="CK229" s="13">
        <v>0</v>
      </c>
      <c r="CL229" s="13">
        <v>0</v>
      </c>
      <c r="CM229" s="13">
        <v>0</v>
      </c>
      <c r="CN229" s="13" t="s">
        <v>196</v>
      </c>
      <c r="CO229" s="13">
        <v>0</v>
      </c>
      <c r="CP229" s="13">
        <f t="shared" si="143"/>
        <v>0</v>
      </c>
      <c r="CQ229" s="13">
        <f>SUMIF(SmtRes!AQ632:'SmtRes'!AQ640,"=1",SmtRes!AA632:'SmtRes'!AA640)</f>
        <v>1260.8400000000001</v>
      </c>
      <c r="CR229" s="13">
        <f>SUMIF(SmtRes!AQ632:'SmtRes'!AQ640,"=1",SmtRes!AB632:'SmtRes'!AB640)</f>
        <v>2302.6</v>
      </c>
      <c r="CS229" s="13">
        <f>SUMIF(SmtRes!AQ632:'SmtRes'!AQ640,"=1",SmtRes!AC632:'SmtRes'!AC640)</f>
        <v>1902.25</v>
      </c>
      <c r="CT229" s="13">
        <f>SUMIF(SmtRes!AQ632:'SmtRes'!AQ640,"=1",SmtRes!AD632:'SmtRes'!AD640)</f>
        <v>793.61</v>
      </c>
      <c r="CU229" s="13">
        <f t="shared" si="144"/>
        <v>0</v>
      </c>
      <c r="CV229" s="13">
        <f>SUMIF(SmtRes!AQ632:'SmtRes'!AQ640,"=1",SmtRes!BU632:'SmtRes'!BU640)</f>
        <v>8.2914999999999992</v>
      </c>
      <c r="CW229" s="13">
        <f>SUMIF(SmtRes!AQ632:'SmtRes'!AQ640,"=1",SmtRes!BV632:'SmtRes'!BV640)</f>
        <v>0.29899999999999999</v>
      </c>
      <c r="CX229" s="13">
        <f t="shared" si="145"/>
        <v>0</v>
      </c>
      <c r="CY229" s="13">
        <f t="shared" si="146"/>
        <v>0</v>
      </c>
      <c r="CZ229" s="13">
        <f t="shared" si="147"/>
        <v>0</v>
      </c>
      <c r="DA229" s="13"/>
      <c r="DB229" s="13">
        <v>66</v>
      </c>
      <c r="DC229" s="13" t="s">
        <v>3</v>
      </c>
      <c r="DD229" s="13" t="s">
        <v>3</v>
      </c>
      <c r="DE229" s="13" t="s">
        <v>197</v>
      </c>
      <c r="DF229" s="13" t="s">
        <v>197</v>
      </c>
      <c r="DG229" s="13" t="s">
        <v>197</v>
      </c>
      <c r="DH229" s="13" t="s">
        <v>3</v>
      </c>
      <c r="DI229" s="13" t="s">
        <v>197</v>
      </c>
      <c r="DJ229" s="13" t="s">
        <v>197</v>
      </c>
      <c r="DK229" s="13" t="s">
        <v>3</v>
      </c>
      <c r="DL229" s="13" t="s">
        <v>3</v>
      </c>
      <c r="DM229" s="13" t="s">
        <v>3</v>
      </c>
      <c r="DN229" s="13">
        <v>0</v>
      </c>
      <c r="DO229" s="13">
        <v>0</v>
      </c>
      <c r="DP229" s="13">
        <v>1</v>
      </c>
      <c r="DQ229" s="13">
        <v>1</v>
      </c>
      <c r="DR229" s="13"/>
      <c r="DS229" s="13"/>
      <c r="DT229" s="13"/>
      <c r="DU229" s="13">
        <v>1013</v>
      </c>
      <c r="DV229" s="13" t="s">
        <v>319</v>
      </c>
      <c r="DW229" s="13" t="s">
        <v>319</v>
      </c>
      <c r="DX229" s="13">
        <v>1</v>
      </c>
      <c r="DY229" s="13"/>
      <c r="DZ229" s="13" t="s">
        <v>3</v>
      </c>
      <c r="EA229" s="13" t="s">
        <v>3</v>
      </c>
      <c r="EB229" s="13" t="s">
        <v>3</v>
      </c>
      <c r="EC229" s="13" t="s">
        <v>3</v>
      </c>
      <c r="ED229" s="13"/>
      <c r="EE229" s="13">
        <v>82815029</v>
      </c>
      <c r="EF229" s="13">
        <v>3</v>
      </c>
      <c r="EG229" s="13" t="s">
        <v>96</v>
      </c>
      <c r="EH229" s="13">
        <v>0</v>
      </c>
      <c r="EI229" s="13" t="s">
        <v>3</v>
      </c>
      <c r="EJ229" s="13">
        <v>2</v>
      </c>
      <c r="EK229" s="13">
        <v>108001</v>
      </c>
      <c r="EL229" s="13" t="s">
        <v>97</v>
      </c>
      <c r="EM229" s="13" t="s">
        <v>98</v>
      </c>
      <c r="EN229" s="13"/>
      <c r="EO229" s="13" t="s">
        <v>200</v>
      </c>
      <c r="EP229" s="13"/>
      <c r="EQ229" s="13">
        <v>131072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7.21</v>
      </c>
      <c r="EX229" s="13">
        <v>0.26</v>
      </c>
      <c r="EY229" s="13">
        <v>0</v>
      </c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>
        <v>0</v>
      </c>
      <c r="FR229" s="13">
        <v>0</v>
      </c>
      <c r="FS229" s="13">
        <v>0</v>
      </c>
      <c r="FT229" s="13"/>
      <c r="FU229" s="13"/>
      <c r="FV229" s="13"/>
      <c r="FW229" s="13"/>
      <c r="FX229" s="13">
        <v>97</v>
      </c>
      <c r="FY229" s="13">
        <v>51</v>
      </c>
      <c r="FZ229" s="13"/>
      <c r="GA229" s="13" t="s">
        <v>3</v>
      </c>
      <c r="GB229" s="13"/>
      <c r="GC229" s="13"/>
      <c r="GD229" s="13">
        <v>1</v>
      </c>
      <c r="GE229" s="13"/>
      <c r="GF229" s="13">
        <v>601053359</v>
      </c>
      <c r="GG229" s="13">
        <v>2</v>
      </c>
      <c r="GH229" s="13">
        <v>1</v>
      </c>
      <c r="GI229" s="13">
        <v>-2</v>
      </c>
      <c r="GJ229" s="13">
        <v>0</v>
      </c>
      <c r="GK229" s="13">
        <v>0</v>
      </c>
      <c r="GL229" s="13">
        <f t="shared" si="148"/>
        <v>0</v>
      </c>
      <c r="GM229" s="13">
        <f t="shared" si="149"/>
        <v>0</v>
      </c>
      <c r="GN229" s="13">
        <f t="shared" si="150"/>
        <v>0</v>
      </c>
      <c r="GO229" s="13">
        <f t="shared" si="151"/>
        <v>0</v>
      </c>
      <c r="GP229" s="13">
        <f t="shared" si="152"/>
        <v>0</v>
      </c>
      <c r="GQ229" s="13"/>
      <c r="GR229" s="13">
        <v>0</v>
      </c>
      <c r="GS229" s="13">
        <v>3</v>
      </c>
      <c r="GT229" s="13">
        <v>0</v>
      </c>
      <c r="GU229" s="13" t="s">
        <v>3</v>
      </c>
      <c r="GV229" s="13">
        <f t="shared" si="153"/>
        <v>0</v>
      </c>
      <c r="GW229" s="13">
        <v>1</v>
      </c>
      <c r="GX229" s="13">
        <f t="shared" si="154"/>
        <v>0</v>
      </c>
      <c r="GY229" s="13"/>
      <c r="GZ229" s="13"/>
      <c r="HA229" s="13">
        <v>0</v>
      </c>
      <c r="HB229" s="13">
        <v>0</v>
      </c>
      <c r="HC229" s="13">
        <f t="shared" si="155"/>
        <v>0</v>
      </c>
      <c r="HD229" s="13"/>
      <c r="HE229" s="13" t="s">
        <v>3</v>
      </c>
      <c r="HF229" s="13" t="s">
        <v>3</v>
      </c>
      <c r="HG229" s="13"/>
      <c r="HH229" s="13"/>
      <c r="HI229" s="13"/>
      <c r="HJ229" s="13"/>
      <c r="HK229" s="13"/>
      <c r="HL229" s="13"/>
      <c r="HM229" s="13" t="s">
        <v>3</v>
      </c>
      <c r="HN229" s="13" t="s">
        <v>99</v>
      </c>
      <c r="HO229" s="13" t="s">
        <v>100</v>
      </c>
      <c r="HP229" s="13" t="s">
        <v>97</v>
      </c>
      <c r="HQ229" s="13" t="s">
        <v>97</v>
      </c>
      <c r="HR229" s="13"/>
      <c r="HS229" s="13">
        <v>0</v>
      </c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>
        <v>0</v>
      </c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</row>
    <row r="230" spans="1:255" x14ac:dyDescent="0.2">
      <c r="A230" s="11">
        <v>18</v>
      </c>
      <c r="B230" s="11">
        <v>0</v>
      </c>
      <c r="C230" s="11">
        <v>630</v>
      </c>
      <c r="D230" s="11"/>
      <c r="E230" s="11" t="s">
        <v>321</v>
      </c>
      <c r="F230" s="11" t="s">
        <v>101</v>
      </c>
      <c r="G230" s="11" t="s">
        <v>102</v>
      </c>
      <c r="H230" s="11" t="s">
        <v>103</v>
      </c>
      <c r="I230" s="11">
        <f>J230</f>
        <v>2</v>
      </c>
      <c r="J230" s="11">
        <v>2</v>
      </c>
      <c r="K230" s="11">
        <v>2</v>
      </c>
      <c r="L230" s="11">
        <v>0.4</v>
      </c>
      <c r="M230" s="11">
        <v>0</v>
      </c>
      <c r="N230" s="11">
        <f t="shared" si="134"/>
        <v>0.4</v>
      </c>
      <c r="O230" s="11">
        <f>ROUND(P230,2)</f>
        <v>0</v>
      </c>
      <c r="P230" s="11">
        <f>ROUND(ROUND(ROUND(SUMIF(SmtRes!AQ632:'SmtRes'!AQ640,"=1",SmtRes!CU632:'SmtRes'!CU640),2),2)*I230/100,2)</f>
        <v>0</v>
      </c>
      <c r="Q230" s="11">
        <f>ROUND(CR230*I230,2)</f>
        <v>0</v>
      </c>
      <c r="R230" s="11">
        <f>ROUND(CS230*I230,2)</f>
        <v>0</v>
      </c>
      <c r="S230" s="11">
        <f>ROUND(CT230*I230,2)</f>
        <v>0</v>
      </c>
      <c r="T230" s="11">
        <f t="shared" si="136"/>
        <v>0</v>
      </c>
      <c r="U230" s="11">
        <f>ROUND(CV230*I230,7)</f>
        <v>0</v>
      </c>
      <c r="V230" s="11">
        <f>ROUND(CW230*I230,7)</f>
        <v>0</v>
      </c>
      <c r="W230" s="11">
        <f t="shared" si="137"/>
        <v>0</v>
      </c>
      <c r="X230" s="11">
        <f t="shared" si="138"/>
        <v>0</v>
      </c>
      <c r="Y230" s="11">
        <f t="shared" si="139"/>
        <v>0</v>
      </c>
      <c r="Z230" s="11"/>
      <c r="AA230" s="11">
        <v>91088220</v>
      </c>
      <c r="AB230" s="11">
        <f t="shared" si="140"/>
        <v>0</v>
      </c>
      <c r="AC230" s="11">
        <f>ROUND((ES230),6)</f>
        <v>0</v>
      </c>
      <c r="AD230" s="11">
        <f>ROUND((((ET230)-(EU230))+AE230),6)</f>
        <v>0</v>
      </c>
      <c r="AE230" s="11">
        <f t="shared" ref="AE230:AF233" si="156">ROUND((EU230),6)</f>
        <v>0</v>
      </c>
      <c r="AF230" s="11">
        <f t="shared" si="156"/>
        <v>0</v>
      </c>
      <c r="AG230" s="11">
        <f t="shared" si="141"/>
        <v>0</v>
      </c>
      <c r="AH230" s="11">
        <f t="shared" ref="AH230:AI233" si="157">(EW230)</f>
        <v>0</v>
      </c>
      <c r="AI230" s="11">
        <f t="shared" si="157"/>
        <v>0</v>
      </c>
      <c r="AJ230" s="11">
        <f t="shared" si="142"/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97</v>
      </c>
      <c r="AU230" s="11">
        <v>51</v>
      </c>
      <c r="AV230" s="11">
        <v>1</v>
      </c>
      <c r="AW230" s="11">
        <v>1</v>
      </c>
      <c r="AX230" s="11"/>
      <c r="AY230" s="11"/>
      <c r="AZ230" s="11">
        <v>1</v>
      </c>
      <c r="BA230" s="11">
        <v>1</v>
      </c>
      <c r="BB230" s="11">
        <v>1</v>
      </c>
      <c r="BC230" s="11">
        <v>1</v>
      </c>
      <c r="BD230" s="11" t="s">
        <v>3</v>
      </c>
      <c r="BE230" s="11" t="s">
        <v>3</v>
      </c>
      <c r="BF230" s="11" t="s">
        <v>3</v>
      </c>
      <c r="BG230" s="11" t="s">
        <v>3</v>
      </c>
      <c r="BH230" s="11">
        <v>3</v>
      </c>
      <c r="BI230" s="11">
        <v>2</v>
      </c>
      <c r="BJ230" s="11" t="s">
        <v>3</v>
      </c>
      <c r="BK230" s="11"/>
      <c r="BL230" s="11"/>
      <c r="BM230" s="11">
        <v>108001</v>
      </c>
      <c r="BN230" s="11">
        <v>0</v>
      </c>
      <c r="BO230" s="11" t="s">
        <v>3</v>
      </c>
      <c r="BP230" s="11">
        <v>0</v>
      </c>
      <c r="BQ230" s="11">
        <v>3</v>
      </c>
      <c r="BR230" s="11">
        <v>0</v>
      </c>
      <c r="BS230" s="11">
        <v>1</v>
      </c>
      <c r="BT230" s="11">
        <v>1</v>
      </c>
      <c r="BU230" s="11">
        <v>1</v>
      </c>
      <c r="BV230" s="11">
        <v>1</v>
      </c>
      <c r="BW230" s="11">
        <v>1</v>
      </c>
      <c r="BX230" s="11">
        <v>1</v>
      </c>
      <c r="BY230" s="11" t="s">
        <v>3</v>
      </c>
      <c r="BZ230" s="11">
        <v>97</v>
      </c>
      <c r="CA230" s="11">
        <v>51</v>
      </c>
      <c r="CB230" s="11" t="s">
        <v>3</v>
      </c>
      <c r="CC230" s="11"/>
      <c r="CD230" s="11"/>
      <c r="CE230" s="11">
        <v>0</v>
      </c>
      <c r="CF230" s="11">
        <v>0</v>
      </c>
      <c r="CG230" s="11">
        <v>0</v>
      </c>
      <c r="CH230" s="11">
        <v>12</v>
      </c>
      <c r="CI230" s="11">
        <v>1</v>
      </c>
      <c r="CJ230" s="11">
        <v>0</v>
      </c>
      <c r="CK230" s="11">
        <v>0</v>
      </c>
      <c r="CL230" s="11">
        <v>0</v>
      </c>
      <c r="CM230" s="11">
        <v>0</v>
      </c>
      <c r="CN230" s="11" t="s">
        <v>3</v>
      </c>
      <c r="CO230" s="11">
        <v>0</v>
      </c>
      <c r="CP230" s="11">
        <f t="shared" ref="CP230:CZ230" si="158">0</f>
        <v>0</v>
      </c>
      <c r="CQ230" s="11">
        <f t="shared" si="158"/>
        <v>0</v>
      </c>
      <c r="CR230" s="11">
        <f t="shared" si="158"/>
        <v>0</v>
      </c>
      <c r="CS230" s="11">
        <f t="shared" si="158"/>
        <v>0</v>
      </c>
      <c r="CT230" s="11">
        <f t="shared" si="158"/>
        <v>0</v>
      </c>
      <c r="CU230" s="11">
        <f t="shared" si="158"/>
        <v>0</v>
      </c>
      <c r="CV230" s="11">
        <f t="shared" si="158"/>
        <v>0</v>
      </c>
      <c r="CW230" s="11">
        <f t="shared" si="158"/>
        <v>0</v>
      </c>
      <c r="CX230" s="11">
        <f t="shared" si="158"/>
        <v>0</v>
      </c>
      <c r="CY230" s="11">
        <f t="shared" si="158"/>
        <v>0</v>
      </c>
      <c r="CZ230" s="11">
        <f t="shared" si="158"/>
        <v>0</v>
      </c>
      <c r="DA230" s="11"/>
      <c r="DB230" s="11"/>
      <c r="DC230" s="11" t="s">
        <v>3</v>
      </c>
      <c r="DD230" s="11" t="s">
        <v>3</v>
      </c>
      <c r="DE230" s="11" t="s">
        <v>3</v>
      </c>
      <c r="DF230" s="11" t="s">
        <v>3</v>
      </c>
      <c r="DG230" s="11" t="s">
        <v>3</v>
      </c>
      <c r="DH230" s="11" t="s">
        <v>3</v>
      </c>
      <c r="DI230" s="11" t="s">
        <v>3</v>
      </c>
      <c r="DJ230" s="11" t="s">
        <v>3</v>
      </c>
      <c r="DK230" s="11" t="s">
        <v>3</v>
      </c>
      <c r="DL230" s="11" t="s">
        <v>3</v>
      </c>
      <c r="DM230" s="11" t="s">
        <v>3</v>
      </c>
      <c r="DN230" s="11">
        <v>0</v>
      </c>
      <c r="DO230" s="11">
        <v>0</v>
      </c>
      <c r="DP230" s="11">
        <v>1</v>
      </c>
      <c r="DQ230" s="11">
        <v>1</v>
      </c>
      <c r="DR230" s="11"/>
      <c r="DS230" s="11"/>
      <c r="DT230" s="11"/>
      <c r="DU230" s="11">
        <v>1013</v>
      </c>
      <c r="DV230" s="11" t="s">
        <v>103</v>
      </c>
      <c r="DW230" s="11" t="s">
        <v>103</v>
      </c>
      <c r="DX230" s="11">
        <v>1</v>
      </c>
      <c r="DY230" s="11"/>
      <c r="DZ230" s="11" t="s">
        <v>3</v>
      </c>
      <c r="EA230" s="11" t="s">
        <v>3</v>
      </c>
      <c r="EB230" s="11" t="s">
        <v>3</v>
      </c>
      <c r="EC230" s="11" t="s">
        <v>3</v>
      </c>
      <c r="ED230" s="11"/>
      <c r="EE230" s="11">
        <v>82815029</v>
      </c>
      <c r="EF230" s="11">
        <v>3</v>
      </c>
      <c r="EG230" s="11" t="s">
        <v>96</v>
      </c>
      <c r="EH230" s="11">
        <v>0</v>
      </c>
      <c r="EI230" s="11" t="s">
        <v>3</v>
      </c>
      <c r="EJ230" s="11">
        <v>2</v>
      </c>
      <c r="EK230" s="11">
        <v>108001</v>
      </c>
      <c r="EL230" s="11" t="s">
        <v>97</v>
      </c>
      <c r="EM230" s="11" t="s">
        <v>98</v>
      </c>
      <c r="EN230" s="11"/>
      <c r="EO230" s="11" t="s">
        <v>3</v>
      </c>
      <c r="EP230" s="11"/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>
        <v>0</v>
      </c>
      <c r="FR230" s="11">
        <v>0</v>
      </c>
      <c r="FS230" s="11">
        <v>0</v>
      </c>
      <c r="FT230" s="11"/>
      <c r="FU230" s="11"/>
      <c r="FV230" s="11"/>
      <c r="FW230" s="11"/>
      <c r="FX230" s="11">
        <v>97</v>
      </c>
      <c r="FY230" s="11">
        <v>51</v>
      </c>
      <c r="FZ230" s="11"/>
      <c r="GA230" s="11" t="s">
        <v>3</v>
      </c>
      <c r="GB230" s="11"/>
      <c r="GC230" s="11"/>
      <c r="GD230" s="11">
        <v>1</v>
      </c>
      <c r="GE230" s="11"/>
      <c r="GF230" s="11">
        <v>274903907</v>
      </c>
      <c r="GG230" s="11">
        <v>2</v>
      </c>
      <c r="GH230" s="11">
        <v>1</v>
      </c>
      <c r="GI230" s="11">
        <v>-2</v>
      </c>
      <c r="GJ230" s="11">
        <v>0</v>
      </c>
      <c r="GK230" s="11">
        <v>0</v>
      </c>
      <c r="GL230" s="11">
        <f t="shared" si="148"/>
        <v>0</v>
      </c>
      <c r="GM230" s="11">
        <f t="shared" si="149"/>
        <v>0</v>
      </c>
      <c r="GN230" s="11">
        <f t="shared" si="150"/>
        <v>0</v>
      </c>
      <c r="GO230" s="11">
        <f t="shared" si="151"/>
        <v>0</v>
      </c>
      <c r="GP230" s="11">
        <f t="shared" si="152"/>
        <v>0</v>
      </c>
      <c r="GQ230" s="11"/>
      <c r="GR230" s="11">
        <v>0</v>
      </c>
      <c r="GS230" s="11">
        <v>3</v>
      </c>
      <c r="GT230" s="11">
        <v>0</v>
      </c>
      <c r="GU230" s="11" t="s">
        <v>3</v>
      </c>
      <c r="GV230" s="11">
        <f t="shared" si="153"/>
        <v>0</v>
      </c>
      <c r="GW230" s="11">
        <v>1</v>
      </c>
      <c r="GX230" s="11">
        <f t="shared" si="154"/>
        <v>0</v>
      </c>
      <c r="GY230" s="11"/>
      <c r="GZ230" s="11"/>
      <c r="HA230" s="11">
        <v>0</v>
      </c>
      <c r="HB230" s="11">
        <v>0</v>
      </c>
      <c r="HC230" s="11">
        <f>0</f>
        <v>0</v>
      </c>
      <c r="HD230" s="11"/>
      <c r="HE230" s="11" t="s">
        <v>3</v>
      </c>
      <c r="HF230" s="11" t="s">
        <v>3</v>
      </c>
      <c r="HG230" s="11"/>
      <c r="HH230" s="11"/>
      <c r="HI230" s="11"/>
      <c r="HJ230" s="11"/>
      <c r="HK230" s="11"/>
      <c r="HL230" s="11"/>
      <c r="HM230" s="11" t="s">
        <v>3</v>
      </c>
      <c r="HN230" s="11" t="s">
        <v>99</v>
      </c>
      <c r="HO230" s="11" t="s">
        <v>100</v>
      </c>
      <c r="HP230" s="11" t="s">
        <v>97</v>
      </c>
      <c r="HQ230" s="11" t="s">
        <v>97</v>
      </c>
      <c r="HR230" s="11"/>
      <c r="HS230" s="11">
        <v>0</v>
      </c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>
        <v>0</v>
      </c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</row>
    <row r="231" spans="1:255" x14ac:dyDescent="0.2">
      <c r="A231" s="13">
        <v>18</v>
      </c>
      <c r="B231" s="13">
        <v>0</v>
      </c>
      <c r="C231" s="13">
        <v>639</v>
      </c>
      <c r="D231" s="13"/>
      <c r="E231" s="13" t="s">
        <v>321</v>
      </c>
      <c r="F231" s="13" t="s">
        <v>101</v>
      </c>
      <c r="G231" s="13" t="s">
        <v>102</v>
      </c>
      <c r="H231" s="13" t="s">
        <v>103</v>
      </c>
      <c r="I231" s="13">
        <f>J231</f>
        <v>2</v>
      </c>
      <c r="J231" s="13">
        <v>2</v>
      </c>
      <c r="K231" s="13">
        <v>2</v>
      </c>
      <c r="L231" s="13">
        <v>0.4</v>
      </c>
      <c r="M231" s="13">
        <v>0</v>
      </c>
      <c r="N231" s="13">
        <f t="shared" si="134"/>
        <v>0.4</v>
      </c>
      <c r="O231" s="13">
        <f>ROUND(P231,2)</f>
        <v>0</v>
      </c>
      <c r="P231" s="13">
        <f>ROUND(ROUND(ROUND(SUMIF(SmtRes!AQ632:'SmtRes'!AQ640,"=1",SmtRes!CU632:'SmtRes'!CU640),2),2)*I231/100,2)</f>
        <v>0</v>
      </c>
      <c r="Q231" s="13">
        <f>ROUND(CR231*I231,2)</f>
        <v>0</v>
      </c>
      <c r="R231" s="13">
        <f>ROUND(CS231*I231,2)</f>
        <v>0</v>
      </c>
      <c r="S231" s="13">
        <f>ROUND(CT231*I231,2)</f>
        <v>0</v>
      </c>
      <c r="T231" s="13">
        <f t="shared" si="136"/>
        <v>0</v>
      </c>
      <c r="U231" s="13">
        <f>ROUND(CV231*I231,7)</f>
        <v>0</v>
      </c>
      <c r="V231" s="13">
        <f>ROUND(CW231*I231,7)</f>
        <v>0</v>
      </c>
      <c r="W231" s="13">
        <f t="shared" si="137"/>
        <v>0</v>
      </c>
      <c r="X231" s="13">
        <f t="shared" si="138"/>
        <v>0</v>
      </c>
      <c r="Y231" s="13">
        <f t="shared" si="139"/>
        <v>0</v>
      </c>
      <c r="Z231" s="13"/>
      <c r="AA231" s="13">
        <v>91088155</v>
      </c>
      <c r="AB231" s="13">
        <f t="shared" si="140"/>
        <v>0</v>
      </c>
      <c r="AC231" s="13">
        <f>ROUND((ES231),6)</f>
        <v>0</v>
      </c>
      <c r="AD231" s="13">
        <f>ROUND((((ET231)-(EU231))+AE231),6)</f>
        <v>0</v>
      </c>
      <c r="AE231" s="13">
        <f t="shared" si="156"/>
        <v>0</v>
      </c>
      <c r="AF231" s="13">
        <f t="shared" si="156"/>
        <v>0</v>
      </c>
      <c r="AG231" s="13">
        <f t="shared" si="141"/>
        <v>0</v>
      </c>
      <c r="AH231" s="13">
        <f t="shared" si="157"/>
        <v>0</v>
      </c>
      <c r="AI231" s="13">
        <f t="shared" si="157"/>
        <v>0</v>
      </c>
      <c r="AJ231" s="13">
        <f t="shared" si="142"/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97</v>
      </c>
      <c r="AU231" s="13">
        <v>51</v>
      </c>
      <c r="AV231" s="13">
        <v>1</v>
      </c>
      <c r="AW231" s="13">
        <v>1</v>
      </c>
      <c r="AX231" s="13"/>
      <c r="AY231" s="13"/>
      <c r="AZ231" s="13">
        <v>1</v>
      </c>
      <c r="BA231" s="13">
        <v>1</v>
      </c>
      <c r="BB231" s="13">
        <v>1</v>
      </c>
      <c r="BC231" s="13">
        <v>1</v>
      </c>
      <c r="BD231" s="13" t="s">
        <v>3</v>
      </c>
      <c r="BE231" s="13" t="s">
        <v>3</v>
      </c>
      <c r="BF231" s="13" t="s">
        <v>3</v>
      </c>
      <c r="BG231" s="13" t="s">
        <v>3</v>
      </c>
      <c r="BH231" s="13">
        <v>3</v>
      </c>
      <c r="BI231" s="13">
        <v>2</v>
      </c>
      <c r="BJ231" s="13" t="s">
        <v>3</v>
      </c>
      <c r="BK231" s="13"/>
      <c r="BL231" s="13"/>
      <c r="BM231" s="13">
        <v>108001</v>
      </c>
      <c r="BN231" s="13">
        <v>0</v>
      </c>
      <c r="BO231" s="13" t="s">
        <v>3</v>
      </c>
      <c r="BP231" s="13">
        <v>0</v>
      </c>
      <c r="BQ231" s="13">
        <v>3</v>
      </c>
      <c r="BR231" s="13">
        <v>0</v>
      </c>
      <c r="BS231" s="13">
        <v>1</v>
      </c>
      <c r="BT231" s="13">
        <v>1</v>
      </c>
      <c r="BU231" s="13">
        <v>1</v>
      </c>
      <c r="BV231" s="13">
        <v>1</v>
      </c>
      <c r="BW231" s="13">
        <v>1</v>
      </c>
      <c r="BX231" s="13">
        <v>1</v>
      </c>
      <c r="BY231" s="13" t="s">
        <v>3</v>
      </c>
      <c r="BZ231" s="13">
        <v>97</v>
      </c>
      <c r="CA231" s="13">
        <v>51</v>
      </c>
      <c r="CB231" s="13" t="s">
        <v>3</v>
      </c>
      <c r="CC231" s="13"/>
      <c r="CD231" s="13"/>
      <c r="CE231" s="13">
        <v>0</v>
      </c>
      <c r="CF231" s="13">
        <v>0</v>
      </c>
      <c r="CG231" s="13">
        <v>0</v>
      </c>
      <c r="CH231" s="13">
        <v>12</v>
      </c>
      <c r="CI231" s="13">
        <v>1</v>
      </c>
      <c r="CJ231" s="13">
        <v>0</v>
      </c>
      <c r="CK231" s="13">
        <v>0</v>
      </c>
      <c r="CL231" s="13">
        <v>0</v>
      </c>
      <c r="CM231" s="13">
        <v>0</v>
      </c>
      <c r="CN231" s="13" t="s">
        <v>3</v>
      </c>
      <c r="CO231" s="13">
        <v>0</v>
      </c>
      <c r="CP231" s="13">
        <f t="shared" ref="CP231:CZ231" si="159">0</f>
        <v>0</v>
      </c>
      <c r="CQ231" s="13">
        <f t="shared" si="159"/>
        <v>0</v>
      </c>
      <c r="CR231" s="13">
        <f t="shared" si="159"/>
        <v>0</v>
      </c>
      <c r="CS231" s="13">
        <f t="shared" si="159"/>
        <v>0</v>
      </c>
      <c r="CT231" s="13">
        <f t="shared" si="159"/>
        <v>0</v>
      </c>
      <c r="CU231" s="13">
        <f t="shared" si="159"/>
        <v>0</v>
      </c>
      <c r="CV231" s="13">
        <f t="shared" si="159"/>
        <v>0</v>
      </c>
      <c r="CW231" s="13">
        <f t="shared" si="159"/>
        <v>0</v>
      </c>
      <c r="CX231" s="13">
        <f t="shared" si="159"/>
        <v>0</v>
      </c>
      <c r="CY231" s="13">
        <f t="shared" si="159"/>
        <v>0</v>
      </c>
      <c r="CZ231" s="13">
        <f t="shared" si="159"/>
        <v>0</v>
      </c>
      <c r="DA231" s="13"/>
      <c r="DB231" s="13"/>
      <c r="DC231" s="13" t="s">
        <v>3</v>
      </c>
      <c r="DD231" s="13" t="s">
        <v>3</v>
      </c>
      <c r="DE231" s="13" t="s">
        <v>3</v>
      </c>
      <c r="DF231" s="13" t="s">
        <v>3</v>
      </c>
      <c r="DG231" s="13" t="s">
        <v>3</v>
      </c>
      <c r="DH231" s="13" t="s">
        <v>3</v>
      </c>
      <c r="DI231" s="13" t="s">
        <v>3</v>
      </c>
      <c r="DJ231" s="13" t="s">
        <v>3</v>
      </c>
      <c r="DK231" s="13" t="s">
        <v>3</v>
      </c>
      <c r="DL231" s="13" t="s">
        <v>3</v>
      </c>
      <c r="DM231" s="13" t="s">
        <v>3</v>
      </c>
      <c r="DN231" s="13">
        <v>0</v>
      </c>
      <c r="DO231" s="13">
        <v>0</v>
      </c>
      <c r="DP231" s="13">
        <v>1</v>
      </c>
      <c r="DQ231" s="13">
        <v>1</v>
      </c>
      <c r="DR231" s="13"/>
      <c r="DS231" s="13"/>
      <c r="DT231" s="13"/>
      <c r="DU231" s="13">
        <v>1013</v>
      </c>
      <c r="DV231" s="13" t="s">
        <v>103</v>
      </c>
      <c r="DW231" s="13" t="s">
        <v>103</v>
      </c>
      <c r="DX231" s="13">
        <v>1</v>
      </c>
      <c r="DY231" s="13"/>
      <c r="DZ231" s="13" t="s">
        <v>3</v>
      </c>
      <c r="EA231" s="13" t="s">
        <v>3</v>
      </c>
      <c r="EB231" s="13" t="s">
        <v>3</v>
      </c>
      <c r="EC231" s="13" t="s">
        <v>3</v>
      </c>
      <c r="ED231" s="13"/>
      <c r="EE231" s="13">
        <v>82815029</v>
      </c>
      <c r="EF231" s="13">
        <v>3</v>
      </c>
      <c r="EG231" s="13" t="s">
        <v>96</v>
      </c>
      <c r="EH231" s="13">
        <v>0</v>
      </c>
      <c r="EI231" s="13" t="s">
        <v>3</v>
      </c>
      <c r="EJ231" s="13">
        <v>2</v>
      </c>
      <c r="EK231" s="13">
        <v>108001</v>
      </c>
      <c r="EL231" s="13" t="s">
        <v>97</v>
      </c>
      <c r="EM231" s="13" t="s">
        <v>98</v>
      </c>
      <c r="EN231" s="13"/>
      <c r="EO231" s="13" t="s">
        <v>3</v>
      </c>
      <c r="EP231" s="13"/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>
        <v>0</v>
      </c>
      <c r="FR231" s="13">
        <v>0</v>
      </c>
      <c r="FS231" s="13">
        <v>0</v>
      </c>
      <c r="FT231" s="13"/>
      <c r="FU231" s="13"/>
      <c r="FV231" s="13"/>
      <c r="FW231" s="13"/>
      <c r="FX231" s="13">
        <v>97</v>
      </c>
      <c r="FY231" s="13">
        <v>51</v>
      </c>
      <c r="FZ231" s="13"/>
      <c r="GA231" s="13" t="s">
        <v>3</v>
      </c>
      <c r="GB231" s="13"/>
      <c r="GC231" s="13"/>
      <c r="GD231" s="13">
        <v>1</v>
      </c>
      <c r="GE231" s="13"/>
      <c r="GF231" s="13">
        <v>274903907</v>
      </c>
      <c r="GG231" s="13">
        <v>2</v>
      </c>
      <c r="GH231" s="13">
        <v>1</v>
      </c>
      <c r="GI231" s="13">
        <v>-2</v>
      </c>
      <c r="GJ231" s="13">
        <v>0</v>
      </c>
      <c r="GK231" s="13">
        <v>0</v>
      </c>
      <c r="GL231" s="13">
        <f t="shared" si="148"/>
        <v>0</v>
      </c>
      <c r="GM231" s="13">
        <f t="shared" si="149"/>
        <v>0</v>
      </c>
      <c r="GN231" s="13">
        <f t="shared" si="150"/>
        <v>0</v>
      </c>
      <c r="GO231" s="13">
        <f t="shared" si="151"/>
        <v>0</v>
      </c>
      <c r="GP231" s="13">
        <f t="shared" si="152"/>
        <v>0</v>
      </c>
      <c r="GQ231" s="13"/>
      <c r="GR231" s="13">
        <v>0</v>
      </c>
      <c r="GS231" s="13">
        <v>3</v>
      </c>
      <c r="GT231" s="13">
        <v>0</v>
      </c>
      <c r="GU231" s="13" t="s">
        <v>3</v>
      </c>
      <c r="GV231" s="13">
        <f t="shared" si="153"/>
        <v>0</v>
      </c>
      <c r="GW231" s="13">
        <v>1</v>
      </c>
      <c r="GX231" s="13">
        <f t="shared" si="154"/>
        <v>0</v>
      </c>
      <c r="GY231" s="13"/>
      <c r="GZ231" s="13"/>
      <c r="HA231" s="13">
        <v>0</v>
      </c>
      <c r="HB231" s="13">
        <v>0</v>
      </c>
      <c r="HC231" s="13">
        <f>0</f>
        <v>0</v>
      </c>
      <c r="HD231" s="13"/>
      <c r="HE231" s="13" t="s">
        <v>3</v>
      </c>
      <c r="HF231" s="13" t="s">
        <v>3</v>
      </c>
      <c r="HG231" s="13"/>
      <c r="HH231" s="13"/>
      <c r="HI231" s="13"/>
      <c r="HJ231" s="13"/>
      <c r="HK231" s="13"/>
      <c r="HL231" s="13"/>
      <c r="HM231" s="13" t="s">
        <v>3</v>
      </c>
      <c r="HN231" s="13" t="s">
        <v>99</v>
      </c>
      <c r="HO231" s="13" t="s">
        <v>100</v>
      </c>
      <c r="HP231" s="13" t="s">
        <v>97</v>
      </c>
      <c r="HQ231" s="13" t="s">
        <v>97</v>
      </c>
      <c r="HR231" s="13"/>
      <c r="HS231" s="13">
        <v>0</v>
      </c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>
        <v>0</v>
      </c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</row>
    <row r="232" spans="1:255" x14ac:dyDescent="0.2">
      <c r="A232" s="11">
        <v>18</v>
      </c>
      <c r="B232" s="11">
        <v>0</v>
      </c>
      <c r="C232" s="11">
        <v>631</v>
      </c>
      <c r="D232" s="11"/>
      <c r="E232" s="11" t="s">
        <v>322</v>
      </c>
      <c r="F232" s="11" t="s">
        <v>323</v>
      </c>
      <c r="G232" s="11" t="s">
        <v>324</v>
      </c>
      <c r="H232" s="11" t="s">
        <v>325</v>
      </c>
      <c r="I232" s="11">
        <f>I228*J232</f>
        <v>0</v>
      </c>
      <c r="J232" s="11">
        <v>35</v>
      </c>
      <c r="K232" s="11">
        <v>35</v>
      </c>
      <c r="L232" s="11">
        <v>7</v>
      </c>
      <c r="M232" s="11">
        <v>0</v>
      </c>
      <c r="N232" s="11">
        <f t="shared" si="134"/>
        <v>7</v>
      </c>
      <c r="O232" s="11">
        <f>ROUND(CP232,2)</f>
        <v>0</v>
      </c>
      <c r="P232" s="11">
        <f>ROUND(CQ232*I232,2)</f>
        <v>0</v>
      </c>
      <c r="Q232" s="11">
        <f>ROUND(CR232*I232,2)</f>
        <v>0</v>
      </c>
      <c r="R232" s="11">
        <f>ROUND(CS232*I232,2)</f>
        <v>0</v>
      </c>
      <c r="S232" s="11">
        <f>ROUND(CT232*I232,2)</f>
        <v>0</v>
      </c>
      <c r="T232" s="11">
        <f t="shared" si="136"/>
        <v>0</v>
      </c>
      <c r="U232" s="11">
        <f>ROUND(CV232*I232,7)</f>
        <v>0</v>
      </c>
      <c r="V232" s="11">
        <f>ROUND(CW232*I232,7)</f>
        <v>0</v>
      </c>
      <c r="W232" s="11">
        <f t="shared" si="137"/>
        <v>0</v>
      </c>
      <c r="X232" s="11">
        <f t="shared" si="138"/>
        <v>0</v>
      </c>
      <c r="Y232" s="11">
        <f t="shared" si="139"/>
        <v>0</v>
      </c>
      <c r="Z232" s="11"/>
      <c r="AA232" s="11">
        <v>91088220</v>
      </c>
      <c r="AB232" s="11">
        <f t="shared" si="140"/>
        <v>235.1</v>
      </c>
      <c r="AC232" s="11">
        <f>ROUND((ES232),6)</f>
        <v>235.1</v>
      </c>
      <c r="AD232" s="11">
        <f>ROUND((((ET232)-(EU232))+AE232),6)</f>
        <v>0</v>
      </c>
      <c r="AE232" s="11">
        <f t="shared" si="156"/>
        <v>0</v>
      </c>
      <c r="AF232" s="11">
        <f t="shared" si="156"/>
        <v>0</v>
      </c>
      <c r="AG232" s="11">
        <f t="shared" si="141"/>
        <v>0</v>
      </c>
      <c r="AH232" s="11">
        <f t="shared" si="157"/>
        <v>0</v>
      </c>
      <c r="AI232" s="11">
        <f t="shared" si="157"/>
        <v>0</v>
      </c>
      <c r="AJ232" s="11">
        <f t="shared" si="142"/>
        <v>0</v>
      </c>
      <c r="AK232" s="11">
        <v>235.1</v>
      </c>
      <c r="AL232" s="11">
        <v>235.1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97</v>
      </c>
      <c r="AU232" s="11">
        <v>51</v>
      </c>
      <c r="AV232" s="11">
        <v>1</v>
      </c>
      <c r="AW232" s="11">
        <v>1</v>
      </c>
      <c r="AX232" s="11"/>
      <c r="AY232" s="11"/>
      <c r="AZ232" s="11">
        <v>1</v>
      </c>
      <c r="BA232" s="11">
        <v>1</v>
      </c>
      <c r="BB232" s="11">
        <v>1</v>
      </c>
      <c r="BC232" s="11">
        <v>1</v>
      </c>
      <c r="BD232" s="11" t="s">
        <v>3</v>
      </c>
      <c r="BE232" s="11" t="s">
        <v>3</v>
      </c>
      <c r="BF232" s="11" t="s">
        <v>3</v>
      </c>
      <c r="BG232" s="11" t="s">
        <v>3</v>
      </c>
      <c r="BH232" s="11">
        <v>3</v>
      </c>
      <c r="BI232" s="11">
        <v>2</v>
      </c>
      <c r="BJ232" s="11" t="s">
        <v>3</v>
      </c>
      <c r="BK232" s="11"/>
      <c r="BL232" s="11"/>
      <c r="BM232" s="11">
        <v>108001</v>
      </c>
      <c r="BN232" s="11">
        <v>0</v>
      </c>
      <c r="BO232" s="11" t="s">
        <v>3</v>
      </c>
      <c r="BP232" s="11">
        <v>0</v>
      </c>
      <c r="BQ232" s="11">
        <v>3</v>
      </c>
      <c r="BR232" s="11">
        <v>0</v>
      </c>
      <c r="BS232" s="11">
        <v>1</v>
      </c>
      <c r="BT232" s="11">
        <v>1</v>
      </c>
      <c r="BU232" s="11">
        <v>1</v>
      </c>
      <c r="BV232" s="11">
        <v>1</v>
      </c>
      <c r="BW232" s="11">
        <v>1</v>
      </c>
      <c r="BX232" s="11">
        <v>1</v>
      </c>
      <c r="BY232" s="11" t="s">
        <v>3</v>
      </c>
      <c r="BZ232" s="11">
        <v>97</v>
      </c>
      <c r="CA232" s="11">
        <v>51</v>
      </c>
      <c r="CB232" s="11" t="s">
        <v>3</v>
      </c>
      <c r="CC232" s="11"/>
      <c r="CD232" s="11"/>
      <c r="CE232" s="11">
        <v>0</v>
      </c>
      <c r="CF232" s="11">
        <v>0</v>
      </c>
      <c r="CG232" s="11">
        <v>0</v>
      </c>
      <c r="CH232" s="11">
        <v>12</v>
      </c>
      <c r="CI232" s="11">
        <v>2</v>
      </c>
      <c r="CJ232" s="11">
        <v>0</v>
      </c>
      <c r="CK232" s="11">
        <v>0</v>
      </c>
      <c r="CL232" s="11">
        <v>0</v>
      </c>
      <c r="CM232" s="11">
        <v>0</v>
      </c>
      <c r="CN232" s="11" t="s">
        <v>3</v>
      </c>
      <c r="CO232" s="11">
        <v>0</v>
      </c>
      <c r="CP232" s="11">
        <f>(P232+Q232+S232+R232)</f>
        <v>0</v>
      </c>
      <c r="CQ232" s="11">
        <f>ROUND(AL232,2)</f>
        <v>235.1</v>
      </c>
      <c r="CR232" s="11">
        <f>ROUND(AM232,2)</f>
        <v>0</v>
      </c>
      <c r="CS232" s="11">
        <f>ROUND(AN232*BS232,2)</f>
        <v>0</v>
      </c>
      <c r="CT232" s="11">
        <f>ROUND(AO232*BA232,2)</f>
        <v>0</v>
      </c>
      <c r="CU232" s="11">
        <f t="shared" ref="CU232:CX233" si="160">AG232</f>
        <v>0</v>
      </c>
      <c r="CV232" s="11">
        <f t="shared" si="160"/>
        <v>0</v>
      </c>
      <c r="CW232" s="11">
        <f t="shared" si="160"/>
        <v>0</v>
      </c>
      <c r="CX232" s="11">
        <f t="shared" si="160"/>
        <v>0</v>
      </c>
      <c r="CY232" s="11">
        <f>(((S232+R232)*AT232)/100)</f>
        <v>0</v>
      </c>
      <c r="CZ232" s="11">
        <f>(((S232+R232)*AU232)/100)</f>
        <v>0</v>
      </c>
      <c r="DA232" s="11"/>
      <c r="DB232" s="11"/>
      <c r="DC232" s="11" t="s">
        <v>3</v>
      </c>
      <c r="DD232" s="11" t="s">
        <v>3</v>
      </c>
      <c r="DE232" s="11" t="s">
        <v>3</v>
      </c>
      <c r="DF232" s="11" t="s">
        <v>3</v>
      </c>
      <c r="DG232" s="11" t="s">
        <v>3</v>
      </c>
      <c r="DH232" s="11" t="s">
        <v>3</v>
      </c>
      <c r="DI232" s="11" t="s">
        <v>3</v>
      </c>
      <c r="DJ232" s="11" t="s">
        <v>3</v>
      </c>
      <c r="DK232" s="11" t="s">
        <v>3</v>
      </c>
      <c r="DL232" s="11" t="s">
        <v>3</v>
      </c>
      <c r="DM232" s="11" t="s">
        <v>3</v>
      </c>
      <c r="DN232" s="11">
        <v>0</v>
      </c>
      <c r="DO232" s="11">
        <v>0</v>
      </c>
      <c r="DP232" s="11">
        <v>1</v>
      </c>
      <c r="DQ232" s="11">
        <v>1</v>
      </c>
      <c r="DR232" s="11"/>
      <c r="DS232" s="11"/>
      <c r="DT232" s="11"/>
      <c r="DU232" s="11">
        <v>1003</v>
      </c>
      <c r="DV232" s="11" t="s">
        <v>325</v>
      </c>
      <c r="DW232" s="11" t="s">
        <v>325</v>
      </c>
      <c r="DX232" s="11">
        <v>1</v>
      </c>
      <c r="DY232" s="11"/>
      <c r="DZ232" s="11" t="s">
        <v>3</v>
      </c>
      <c r="EA232" s="11" t="s">
        <v>3</v>
      </c>
      <c r="EB232" s="11" t="s">
        <v>3</v>
      </c>
      <c r="EC232" s="11" t="s">
        <v>3</v>
      </c>
      <c r="ED232" s="11"/>
      <c r="EE232" s="11">
        <v>82815029</v>
      </c>
      <c r="EF232" s="11">
        <v>3</v>
      </c>
      <c r="EG232" s="11" t="s">
        <v>96</v>
      </c>
      <c r="EH232" s="11">
        <v>0</v>
      </c>
      <c r="EI232" s="11" t="s">
        <v>3</v>
      </c>
      <c r="EJ232" s="11">
        <v>2</v>
      </c>
      <c r="EK232" s="11">
        <v>108001</v>
      </c>
      <c r="EL232" s="11" t="s">
        <v>97</v>
      </c>
      <c r="EM232" s="11" t="s">
        <v>98</v>
      </c>
      <c r="EN232" s="11"/>
      <c r="EO232" s="11" t="s">
        <v>3</v>
      </c>
      <c r="EP232" s="11"/>
      <c r="EQ232" s="11">
        <v>0</v>
      </c>
      <c r="ER232" s="11">
        <v>235.1</v>
      </c>
      <c r="ES232" s="11">
        <v>235.1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/>
      <c r="EZ232" s="11">
        <v>5</v>
      </c>
      <c r="FA232" s="11"/>
      <c r="FB232" s="11"/>
      <c r="FC232" s="11">
        <v>1</v>
      </c>
      <c r="FD232" s="11">
        <v>18</v>
      </c>
      <c r="FE232" s="11"/>
      <c r="FF232" s="11">
        <v>273.01</v>
      </c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>
        <v>0</v>
      </c>
      <c r="FR232" s="11">
        <v>0</v>
      </c>
      <c r="FS232" s="11">
        <v>0</v>
      </c>
      <c r="FT232" s="11"/>
      <c r="FU232" s="11"/>
      <c r="FV232" s="11"/>
      <c r="FW232" s="11"/>
      <c r="FX232" s="11">
        <v>97</v>
      </c>
      <c r="FY232" s="11">
        <v>51</v>
      </c>
      <c r="FZ232" s="11"/>
      <c r="GA232" s="11" t="s">
        <v>326</v>
      </c>
      <c r="GB232" s="11"/>
      <c r="GC232" s="11"/>
      <c r="GD232" s="11">
        <v>1</v>
      </c>
      <c r="GE232" s="11"/>
      <c r="GF232" s="11">
        <v>-1234687318</v>
      </c>
      <c r="GG232" s="11">
        <v>2</v>
      </c>
      <c r="GH232" s="11">
        <v>3</v>
      </c>
      <c r="GI232" s="11">
        <v>-2</v>
      </c>
      <c r="GJ232" s="11">
        <v>0</v>
      </c>
      <c r="GK232" s="11">
        <v>0</v>
      </c>
      <c r="GL232" s="11">
        <f t="shared" si="148"/>
        <v>0</v>
      </c>
      <c r="GM232" s="11">
        <f t="shared" si="149"/>
        <v>0</v>
      </c>
      <c r="GN232" s="11">
        <f t="shared" si="150"/>
        <v>0</v>
      </c>
      <c r="GO232" s="11">
        <f t="shared" si="151"/>
        <v>0</v>
      </c>
      <c r="GP232" s="11">
        <f t="shared" si="152"/>
        <v>0</v>
      </c>
      <c r="GQ232" s="11"/>
      <c r="GR232" s="11">
        <v>1</v>
      </c>
      <c r="GS232" s="11">
        <v>1</v>
      </c>
      <c r="GT232" s="11">
        <v>0</v>
      </c>
      <c r="GU232" s="11" t="s">
        <v>3</v>
      </c>
      <c r="GV232" s="11">
        <f t="shared" si="153"/>
        <v>0</v>
      </c>
      <c r="GW232" s="11">
        <v>1</v>
      </c>
      <c r="GX232" s="11">
        <f t="shared" si="154"/>
        <v>0</v>
      </c>
      <c r="GY232" s="11"/>
      <c r="GZ232" s="11"/>
      <c r="HA232" s="11">
        <v>0</v>
      </c>
      <c r="HB232" s="11">
        <v>0</v>
      </c>
      <c r="HC232" s="11">
        <f>GV232*GW232</f>
        <v>0</v>
      </c>
      <c r="HD232" s="11"/>
      <c r="HE232" s="11" t="s">
        <v>215</v>
      </c>
      <c r="HF232" s="11" t="s">
        <v>214</v>
      </c>
      <c r="HG232" s="11">
        <f>ROUND(ROUND(AL232,2)*I232,2)</f>
        <v>0</v>
      </c>
      <c r="HH232" s="11"/>
      <c r="HI232" s="11"/>
      <c r="HJ232" s="11"/>
      <c r="HK232" s="11"/>
      <c r="HL232" s="11"/>
      <c r="HM232" s="11" t="s">
        <v>3</v>
      </c>
      <c r="HN232" s="11" t="s">
        <v>99</v>
      </c>
      <c r="HO232" s="11" t="s">
        <v>100</v>
      </c>
      <c r="HP232" s="11" t="s">
        <v>97</v>
      </c>
      <c r="HQ232" s="11" t="s">
        <v>97</v>
      </c>
      <c r="HR232" s="11"/>
      <c r="HS232" s="11">
        <v>0</v>
      </c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>
        <v>0</v>
      </c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</row>
    <row r="233" spans="1:255" x14ac:dyDescent="0.2">
      <c r="A233" s="13">
        <v>18</v>
      </c>
      <c r="B233" s="13">
        <v>0</v>
      </c>
      <c r="C233" s="13">
        <v>640</v>
      </c>
      <c r="D233" s="13"/>
      <c r="E233" s="13" t="s">
        <v>322</v>
      </c>
      <c r="F233" s="13" t="s">
        <v>323</v>
      </c>
      <c r="G233" s="13" t="s">
        <v>324</v>
      </c>
      <c r="H233" s="13" t="s">
        <v>325</v>
      </c>
      <c r="I233" s="13">
        <f>I229*J233</f>
        <v>0</v>
      </c>
      <c r="J233" s="13">
        <v>35</v>
      </c>
      <c r="K233" s="13">
        <v>35</v>
      </c>
      <c r="L233" s="13">
        <v>7</v>
      </c>
      <c r="M233" s="13">
        <v>0</v>
      </c>
      <c r="N233" s="13">
        <f t="shared" si="134"/>
        <v>7</v>
      </c>
      <c r="O233" s="13">
        <f>ROUND(CP233,2)</f>
        <v>0</v>
      </c>
      <c r="P233" s="13">
        <f>ROUND(CQ233*I233,2)</f>
        <v>0</v>
      </c>
      <c r="Q233" s="13">
        <f>ROUND(CR233*I233,2)</f>
        <v>0</v>
      </c>
      <c r="R233" s="13">
        <f>ROUND(CS233*I233,2)</f>
        <v>0</v>
      </c>
      <c r="S233" s="13">
        <f>ROUND(CT233*I233,2)</f>
        <v>0</v>
      </c>
      <c r="T233" s="13">
        <f t="shared" si="136"/>
        <v>0</v>
      </c>
      <c r="U233" s="13">
        <f>ROUND(CV233*I233,7)</f>
        <v>0</v>
      </c>
      <c r="V233" s="13">
        <f>ROUND(CW233*I233,7)</f>
        <v>0</v>
      </c>
      <c r="W233" s="13">
        <f t="shared" si="137"/>
        <v>0</v>
      </c>
      <c r="X233" s="13">
        <f t="shared" si="138"/>
        <v>0</v>
      </c>
      <c r="Y233" s="13">
        <f t="shared" si="139"/>
        <v>0</v>
      </c>
      <c r="Z233" s="13"/>
      <c r="AA233" s="13">
        <v>91088155</v>
      </c>
      <c r="AB233" s="13">
        <f t="shared" si="140"/>
        <v>235.1</v>
      </c>
      <c r="AC233" s="13">
        <f>ROUND((ES233),6)</f>
        <v>235.1</v>
      </c>
      <c r="AD233" s="13">
        <f>ROUND((((ET233)-(EU233))+AE233),6)</f>
        <v>0</v>
      </c>
      <c r="AE233" s="13">
        <f t="shared" si="156"/>
        <v>0</v>
      </c>
      <c r="AF233" s="13">
        <f t="shared" si="156"/>
        <v>0</v>
      </c>
      <c r="AG233" s="13">
        <f t="shared" si="141"/>
        <v>0</v>
      </c>
      <c r="AH233" s="13">
        <f t="shared" si="157"/>
        <v>0</v>
      </c>
      <c r="AI233" s="13">
        <f t="shared" si="157"/>
        <v>0</v>
      </c>
      <c r="AJ233" s="13">
        <f t="shared" si="142"/>
        <v>0</v>
      </c>
      <c r="AK233" s="13">
        <v>235.1</v>
      </c>
      <c r="AL233" s="13">
        <v>235.1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97</v>
      </c>
      <c r="AU233" s="13">
        <v>51</v>
      </c>
      <c r="AV233" s="13">
        <v>1</v>
      </c>
      <c r="AW233" s="13">
        <v>1</v>
      </c>
      <c r="AX233" s="13"/>
      <c r="AY233" s="13"/>
      <c r="AZ233" s="13">
        <v>1</v>
      </c>
      <c r="BA233" s="13">
        <v>1</v>
      </c>
      <c r="BB233" s="13">
        <v>1</v>
      </c>
      <c r="BC233" s="13">
        <v>1</v>
      </c>
      <c r="BD233" s="13" t="s">
        <v>3</v>
      </c>
      <c r="BE233" s="13" t="s">
        <v>3</v>
      </c>
      <c r="BF233" s="13" t="s">
        <v>3</v>
      </c>
      <c r="BG233" s="13" t="s">
        <v>3</v>
      </c>
      <c r="BH233" s="13">
        <v>3</v>
      </c>
      <c r="BI233" s="13">
        <v>2</v>
      </c>
      <c r="BJ233" s="13" t="s">
        <v>3</v>
      </c>
      <c r="BK233" s="13"/>
      <c r="BL233" s="13"/>
      <c r="BM233" s="13">
        <v>108001</v>
      </c>
      <c r="BN233" s="13">
        <v>0</v>
      </c>
      <c r="BO233" s="13" t="s">
        <v>3</v>
      </c>
      <c r="BP233" s="13">
        <v>0</v>
      </c>
      <c r="BQ233" s="13">
        <v>3</v>
      </c>
      <c r="BR233" s="13">
        <v>0</v>
      </c>
      <c r="BS233" s="13">
        <v>1</v>
      </c>
      <c r="BT233" s="13">
        <v>1</v>
      </c>
      <c r="BU233" s="13">
        <v>1</v>
      </c>
      <c r="BV233" s="13">
        <v>1</v>
      </c>
      <c r="BW233" s="13">
        <v>1</v>
      </c>
      <c r="BX233" s="13">
        <v>1</v>
      </c>
      <c r="BY233" s="13" t="s">
        <v>3</v>
      </c>
      <c r="BZ233" s="13">
        <v>97</v>
      </c>
      <c r="CA233" s="13">
        <v>51</v>
      </c>
      <c r="CB233" s="13" t="s">
        <v>3</v>
      </c>
      <c r="CC233" s="13"/>
      <c r="CD233" s="13"/>
      <c r="CE233" s="13">
        <v>0</v>
      </c>
      <c r="CF233" s="13">
        <v>0</v>
      </c>
      <c r="CG233" s="13">
        <v>0</v>
      </c>
      <c r="CH233" s="13">
        <v>12</v>
      </c>
      <c r="CI233" s="13">
        <v>2</v>
      </c>
      <c r="CJ233" s="13">
        <v>0</v>
      </c>
      <c r="CK233" s="13">
        <v>0</v>
      </c>
      <c r="CL233" s="13">
        <v>0</v>
      </c>
      <c r="CM233" s="13">
        <v>0</v>
      </c>
      <c r="CN233" s="13" t="s">
        <v>3</v>
      </c>
      <c r="CO233" s="13">
        <v>0</v>
      </c>
      <c r="CP233" s="13">
        <f>(P233+Q233+S233+R233)</f>
        <v>0</v>
      </c>
      <c r="CQ233" s="13">
        <f>ROUND(AL233,2)</f>
        <v>235.1</v>
      </c>
      <c r="CR233" s="13">
        <f>ROUND(AM233,2)</f>
        <v>0</v>
      </c>
      <c r="CS233" s="13">
        <f>ROUND(AN233*BS233,2)</f>
        <v>0</v>
      </c>
      <c r="CT233" s="13">
        <f>ROUND(AO233*BA233,2)</f>
        <v>0</v>
      </c>
      <c r="CU233" s="13">
        <f t="shared" si="160"/>
        <v>0</v>
      </c>
      <c r="CV233" s="13">
        <f t="shared" si="160"/>
        <v>0</v>
      </c>
      <c r="CW233" s="13">
        <f t="shared" si="160"/>
        <v>0</v>
      </c>
      <c r="CX233" s="13">
        <f t="shared" si="160"/>
        <v>0</v>
      </c>
      <c r="CY233" s="13">
        <f>(((S233+R233)*AT233)/100)</f>
        <v>0</v>
      </c>
      <c r="CZ233" s="13">
        <f>(((S233+R233)*AU233)/100)</f>
        <v>0</v>
      </c>
      <c r="DA233" s="13"/>
      <c r="DB233" s="13"/>
      <c r="DC233" s="13" t="s">
        <v>3</v>
      </c>
      <c r="DD233" s="13" t="s">
        <v>3</v>
      </c>
      <c r="DE233" s="13" t="s">
        <v>3</v>
      </c>
      <c r="DF233" s="13" t="s">
        <v>3</v>
      </c>
      <c r="DG233" s="13" t="s">
        <v>3</v>
      </c>
      <c r="DH233" s="13" t="s">
        <v>3</v>
      </c>
      <c r="DI233" s="13" t="s">
        <v>3</v>
      </c>
      <c r="DJ233" s="13" t="s">
        <v>3</v>
      </c>
      <c r="DK233" s="13" t="s">
        <v>3</v>
      </c>
      <c r="DL233" s="13" t="s">
        <v>3</v>
      </c>
      <c r="DM233" s="13" t="s">
        <v>3</v>
      </c>
      <c r="DN233" s="13">
        <v>0</v>
      </c>
      <c r="DO233" s="13">
        <v>0</v>
      </c>
      <c r="DP233" s="13">
        <v>1</v>
      </c>
      <c r="DQ233" s="13">
        <v>1</v>
      </c>
      <c r="DR233" s="13"/>
      <c r="DS233" s="13"/>
      <c r="DT233" s="13"/>
      <c r="DU233" s="13">
        <v>1003</v>
      </c>
      <c r="DV233" s="13" t="s">
        <v>325</v>
      </c>
      <c r="DW233" s="13" t="s">
        <v>325</v>
      </c>
      <c r="DX233" s="13">
        <v>1</v>
      </c>
      <c r="DY233" s="13"/>
      <c r="DZ233" s="13" t="s">
        <v>3</v>
      </c>
      <c r="EA233" s="13" t="s">
        <v>3</v>
      </c>
      <c r="EB233" s="13" t="s">
        <v>3</v>
      </c>
      <c r="EC233" s="13" t="s">
        <v>3</v>
      </c>
      <c r="ED233" s="13"/>
      <c r="EE233" s="13">
        <v>82815029</v>
      </c>
      <c r="EF233" s="13">
        <v>3</v>
      </c>
      <c r="EG233" s="13" t="s">
        <v>96</v>
      </c>
      <c r="EH233" s="13">
        <v>0</v>
      </c>
      <c r="EI233" s="13" t="s">
        <v>3</v>
      </c>
      <c r="EJ233" s="13">
        <v>2</v>
      </c>
      <c r="EK233" s="13">
        <v>108001</v>
      </c>
      <c r="EL233" s="13" t="s">
        <v>97</v>
      </c>
      <c r="EM233" s="13" t="s">
        <v>98</v>
      </c>
      <c r="EN233" s="13"/>
      <c r="EO233" s="13" t="s">
        <v>3</v>
      </c>
      <c r="EP233" s="13"/>
      <c r="EQ233" s="13">
        <v>0</v>
      </c>
      <c r="ER233" s="13">
        <v>235.1</v>
      </c>
      <c r="ES233" s="13">
        <v>235.1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/>
      <c r="EZ233" s="13">
        <v>5</v>
      </c>
      <c r="FA233" s="13"/>
      <c r="FB233" s="13"/>
      <c r="FC233" s="13">
        <v>1</v>
      </c>
      <c r="FD233" s="13">
        <v>18</v>
      </c>
      <c r="FE233" s="13"/>
      <c r="FF233" s="13">
        <v>273.01</v>
      </c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>
        <v>0</v>
      </c>
      <c r="FR233" s="13">
        <v>0</v>
      </c>
      <c r="FS233" s="13">
        <v>0</v>
      </c>
      <c r="FT233" s="13"/>
      <c r="FU233" s="13"/>
      <c r="FV233" s="13"/>
      <c r="FW233" s="13"/>
      <c r="FX233" s="13">
        <v>97</v>
      </c>
      <c r="FY233" s="13">
        <v>51</v>
      </c>
      <c r="FZ233" s="13"/>
      <c r="GA233" s="13" t="s">
        <v>326</v>
      </c>
      <c r="GB233" s="13"/>
      <c r="GC233" s="13"/>
      <c r="GD233" s="13">
        <v>1</v>
      </c>
      <c r="GE233" s="13"/>
      <c r="GF233" s="13">
        <v>-1234687318</v>
      </c>
      <c r="GG233" s="13">
        <v>2</v>
      </c>
      <c r="GH233" s="13">
        <v>3</v>
      </c>
      <c r="GI233" s="13">
        <v>-2</v>
      </c>
      <c r="GJ233" s="13">
        <v>0</v>
      </c>
      <c r="GK233" s="13">
        <v>0</v>
      </c>
      <c r="GL233" s="13">
        <f t="shared" si="148"/>
        <v>0</v>
      </c>
      <c r="GM233" s="13">
        <f t="shared" si="149"/>
        <v>0</v>
      </c>
      <c r="GN233" s="13">
        <f t="shared" si="150"/>
        <v>0</v>
      </c>
      <c r="GO233" s="13">
        <f t="shared" si="151"/>
        <v>0</v>
      </c>
      <c r="GP233" s="13">
        <f t="shared" si="152"/>
        <v>0</v>
      </c>
      <c r="GQ233" s="13"/>
      <c r="GR233" s="13">
        <v>1</v>
      </c>
      <c r="GS233" s="13">
        <v>1</v>
      </c>
      <c r="GT233" s="13">
        <v>0</v>
      </c>
      <c r="GU233" s="13" t="s">
        <v>3</v>
      </c>
      <c r="GV233" s="13">
        <f t="shared" si="153"/>
        <v>0</v>
      </c>
      <c r="GW233" s="13">
        <v>1</v>
      </c>
      <c r="GX233" s="13">
        <f t="shared" si="154"/>
        <v>0</v>
      </c>
      <c r="GY233" s="13"/>
      <c r="GZ233" s="13"/>
      <c r="HA233" s="13">
        <v>0</v>
      </c>
      <c r="HB233" s="13">
        <v>0</v>
      </c>
      <c r="HC233" s="13">
        <f>GV233*GW233</f>
        <v>0</v>
      </c>
      <c r="HD233" s="13"/>
      <c r="HE233" s="13" t="s">
        <v>215</v>
      </c>
      <c r="HF233" s="13" t="s">
        <v>214</v>
      </c>
      <c r="HG233" s="13">
        <f>ROUND(ROUND(AL233,2)*I233,2)</f>
        <v>0</v>
      </c>
      <c r="HH233" s="13"/>
      <c r="HI233" s="13"/>
      <c r="HJ233" s="13"/>
      <c r="HK233" s="13"/>
      <c r="HL233" s="13"/>
      <c r="HM233" s="13" t="s">
        <v>3</v>
      </c>
      <c r="HN233" s="13" t="s">
        <v>99</v>
      </c>
      <c r="HO233" s="13" t="s">
        <v>100</v>
      </c>
      <c r="HP233" s="13" t="s">
        <v>97</v>
      </c>
      <c r="HQ233" s="13" t="s">
        <v>97</v>
      </c>
      <c r="HR233" s="13"/>
      <c r="HS233" s="13">
        <v>0</v>
      </c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>
        <v>0</v>
      </c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</row>
    <row r="234" spans="1:255" x14ac:dyDescent="0.2">
      <c r="A234" s="11">
        <v>17</v>
      </c>
      <c r="B234" s="11">
        <v>0</v>
      </c>
      <c r="C234" s="11">
        <f>ROW(SmtRes!A649)</f>
        <v>649</v>
      </c>
      <c r="D234" s="11">
        <f>ROW(EtalonRes!A861)</f>
        <v>861</v>
      </c>
      <c r="E234" s="11" t="s">
        <v>327</v>
      </c>
      <c r="F234" s="11" t="s">
        <v>328</v>
      </c>
      <c r="G234" s="11" t="s">
        <v>329</v>
      </c>
      <c r="H234" s="11" t="s">
        <v>271</v>
      </c>
      <c r="I234" s="11">
        <v>0</v>
      </c>
      <c r="J234" s="11">
        <v>0</v>
      </c>
      <c r="K234" s="11">
        <v>0</v>
      </c>
      <c r="L234" s="11">
        <v>0.16</v>
      </c>
      <c r="M234" s="11">
        <v>0</v>
      </c>
      <c r="N234" s="11">
        <f t="shared" si="134"/>
        <v>0.16</v>
      </c>
      <c r="O234" s="11">
        <f>ROUND(CP234,2)</f>
        <v>0</v>
      </c>
      <c r="P234" s="11">
        <f>SUMIF(SmtRes!AQ641:'SmtRes'!AQ649,"=1",SmtRes!DF641:'SmtRes'!DF649)</f>
        <v>0</v>
      </c>
      <c r="Q234" s="11">
        <f>SUMIF(SmtRes!AQ641:'SmtRes'!AQ649,"=1",SmtRes!DG641:'SmtRes'!DG649)</f>
        <v>0</v>
      </c>
      <c r="R234" s="11">
        <f>SUMIF(SmtRes!AQ641:'SmtRes'!AQ649,"=1",SmtRes!DH641:'SmtRes'!DH649)</f>
        <v>0</v>
      </c>
      <c r="S234" s="11">
        <f>SUMIF(SmtRes!AQ641:'SmtRes'!AQ649,"=1",SmtRes!DI641:'SmtRes'!DI649)</f>
        <v>0</v>
      </c>
      <c r="T234" s="11">
        <f t="shared" si="136"/>
        <v>0</v>
      </c>
      <c r="U234" s="11">
        <f>SUMIF(SmtRes!AQ641:'SmtRes'!AQ649,"=1",SmtRes!CV641:'SmtRes'!CV649)</f>
        <v>0</v>
      </c>
      <c r="V234" s="11">
        <f>SUMIF(SmtRes!AQ641:'SmtRes'!AQ649,"=1",SmtRes!CW641:'SmtRes'!CW649)</f>
        <v>0</v>
      </c>
      <c r="W234" s="11">
        <f t="shared" si="137"/>
        <v>0</v>
      </c>
      <c r="X234" s="11">
        <f t="shared" si="138"/>
        <v>0</v>
      </c>
      <c r="Y234" s="11">
        <f t="shared" si="139"/>
        <v>0</v>
      </c>
      <c r="Z234" s="11"/>
      <c r="AA234" s="11">
        <v>91088220</v>
      </c>
      <c r="AB234" s="11">
        <f t="shared" si="140"/>
        <v>18310.831450000001</v>
      </c>
      <c r="AC234" s="11">
        <f>ROUND((SUM(SmtRes!BQ641:'SmtRes'!BQ649)),6)</f>
        <v>1963.1869999999999</v>
      </c>
      <c r="AD234" s="11">
        <f>ROUND((((SUM(SmtRes!BR641:'SmtRes'!BR649))-(SUM(SmtRes!BS641:'SmtRes'!BS649)))+AE234),6)</f>
        <v>376.2432</v>
      </c>
      <c r="AE234" s="11">
        <f>ROUND((SUM(SmtRes!BS641:'SmtRes'!BS649)),6)</f>
        <v>218.75874999999999</v>
      </c>
      <c r="AF234" s="11">
        <f>ROUND((SUM(SmtRes!BT641:'SmtRes'!BT649)),6)</f>
        <v>15971.401250000001</v>
      </c>
      <c r="AG234" s="11">
        <f t="shared" si="141"/>
        <v>0</v>
      </c>
      <c r="AH234" s="11">
        <f>(SUM(SmtRes!BU641:'SmtRes'!BU649))</f>
        <v>20.125</v>
      </c>
      <c r="AI234" s="11">
        <f>(SUM(SmtRes!BV641:'SmtRes'!BV649))</f>
        <v>0.23</v>
      </c>
      <c r="AJ234" s="11">
        <f t="shared" si="142"/>
        <v>0</v>
      </c>
      <c r="AK234" s="11">
        <v>16368.754999999999</v>
      </c>
      <c r="AL234" s="11">
        <v>1963.1869999999999</v>
      </c>
      <c r="AM234" s="11">
        <v>327.16800000000001</v>
      </c>
      <c r="AN234" s="11">
        <v>190.22499999999999</v>
      </c>
      <c r="AO234" s="11">
        <v>13888.174999999999</v>
      </c>
      <c r="AP234" s="11">
        <v>0</v>
      </c>
      <c r="AQ234" s="11">
        <v>17.5</v>
      </c>
      <c r="AR234" s="11">
        <v>0.2</v>
      </c>
      <c r="AS234" s="11">
        <v>0</v>
      </c>
      <c r="AT234" s="11">
        <v>97</v>
      </c>
      <c r="AU234" s="11">
        <v>51</v>
      </c>
      <c r="AV234" s="11">
        <v>1</v>
      </c>
      <c r="AW234" s="11">
        <v>1</v>
      </c>
      <c r="AX234" s="11"/>
      <c r="AY234" s="11"/>
      <c r="AZ234" s="11">
        <v>1</v>
      </c>
      <c r="BA234" s="11">
        <v>1</v>
      </c>
      <c r="BB234" s="11">
        <v>1</v>
      </c>
      <c r="BC234" s="11">
        <v>1</v>
      </c>
      <c r="BD234" s="11" t="s">
        <v>3</v>
      </c>
      <c r="BE234" s="11" t="s">
        <v>3</v>
      </c>
      <c r="BF234" s="11" t="s">
        <v>3</v>
      </c>
      <c r="BG234" s="11" t="s">
        <v>3</v>
      </c>
      <c r="BH234" s="11">
        <v>0</v>
      </c>
      <c r="BI234" s="11">
        <v>2</v>
      </c>
      <c r="BJ234" s="11" t="s">
        <v>330</v>
      </c>
      <c r="BK234" s="11"/>
      <c r="BL234" s="11"/>
      <c r="BM234" s="11">
        <v>108001</v>
      </c>
      <c r="BN234" s="11">
        <v>0</v>
      </c>
      <c r="BO234" s="11" t="s">
        <v>3</v>
      </c>
      <c r="BP234" s="11">
        <v>0</v>
      </c>
      <c r="BQ234" s="11">
        <v>3</v>
      </c>
      <c r="BR234" s="11">
        <v>0</v>
      </c>
      <c r="BS234" s="11">
        <v>1</v>
      </c>
      <c r="BT234" s="11">
        <v>1</v>
      </c>
      <c r="BU234" s="11">
        <v>1</v>
      </c>
      <c r="BV234" s="11">
        <v>1</v>
      </c>
      <c r="BW234" s="11">
        <v>1</v>
      </c>
      <c r="BX234" s="11">
        <v>1</v>
      </c>
      <c r="BY234" s="11" t="s">
        <v>3</v>
      </c>
      <c r="BZ234" s="11">
        <v>97</v>
      </c>
      <c r="CA234" s="11">
        <v>51</v>
      </c>
      <c r="CB234" s="11" t="s">
        <v>3</v>
      </c>
      <c r="CC234" s="11"/>
      <c r="CD234" s="11"/>
      <c r="CE234" s="11">
        <v>0</v>
      </c>
      <c r="CF234" s="11">
        <v>0</v>
      </c>
      <c r="CG234" s="11">
        <v>0</v>
      </c>
      <c r="CH234" s="11">
        <v>13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 t="s">
        <v>196</v>
      </c>
      <c r="CO234" s="11">
        <v>0</v>
      </c>
      <c r="CP234" s="11">
        <f>(P234+Q234+S234+R234)</f>
        <v>0</v>
      </c>
      <c r="CQ234" s="11">
        <f>SUMIF(SmtRes!AQ641:'SmtRes'!AQ649,"=1",SmtRes!AA641:'SmtRes'!AA649)</f>
        <v>1260.8400000000001</v>
      </c>
      <c r="CR234" s="11">
        <f>SUMIF(SmtRes!AQ641:'SmtRes'!AQ649,"=1",SmtRes!AB641:'SmtRes'!AB649)</f>
        <v>2302.6</v>
      </c>
      <c r="CS234" s="11">
        <f>SUMIF(SmtRes!AQ641:'SmtRes'!AQ649,"=1",SmtRes!AC641:'SmtRes'!AC649)</f>
        <v>1902.25</v>
      </c>
      <c r="CT234" s="11">
        <f>SUMIF(SmtRes!AQ641:'SmtRes'!AQ649,"=1",SmtRes!AD641:'SmtRes'!AD649)</f>
        <v>793.61</v>
      </c>
      <c r="CU234" s="11">
        <f>AG234</f>
        <v>0</v>
      </c>
      <c r="CV234" s="11">
        <f>SUMIF(SmtRes!AQ641:'SmtRes'!AQ649,"=1",SmtRes!BU641:'SmtRes'!BU649)</f>
        <v>20.125</v>
      </c>
      <c r="CW234" s="11">
        <f>SUMIF(SmtRes!AQ641:'SmtRes'!AQ649,"=1",SmtRes!BV641:'SmtRes'!BV649)</f>
        <v>0.23</v>
      </c>
      <c r="CX234" s="11">
        <f>AJ234</f>
        <v>0</v>
      </c>
      <c r="CY234" s="11">
        <f>(((S234+R234)*AT234)/100)</f>
        <v>0</v>
      </c>
      <c r="CZ234" s="11">
        <f>(((S234+R234)*AU234)/100)</f>
        <v>0</v>
      </c>
      <c r="DA234" s="11"/>
      <c r="DB234" s="11">
        <v>67</v>
      </c>
      <c r="DC234" s="11" t="s">
        <v>3</v>
      </c>
      <c r="DD234" s="11" t="s">
        <v>3</v>
      </c>
      <c r="DE234" s="11" t="s">
        <v>197</v>
      </c>
      <c r="DF234" s="11" t="s">
        <v>197</v>
      </c>
      <c r="DG234" s="11" t="s">
        <v>197</v>
      </c>
      <c r="DH234" s="11" t="s">
        <v>3</v>
      </c>
      <c r="DI234" s="11" t="s">
        <v>197</v>
      </c>
      <c r="DJ234" s="11" t="s">
        <v>197</v>
      </c>
      <c r="DK234" s="11" t="s">
        <v>3</v>
      </c>
      <c r="DL234" s="11" t="s">
        <v>3</v>
      </c>
      <c r="DM234" s="11" t="s">
        <v>3</v>
      </c>
      <c r="DN234" s="11">
        <v>0</v>
      </c>
      <c r="DO234" s="11">
        <v>0</v>
      </c>
      <c r="DP234" s="11">
        <v>1</v>
      </c>
      <c r="DQ234" s="11">
        <v>1</v>
      </c>
      <c r="DR234" s="11"/>
      <c r="DS234" s="11"/>
      <c r="DT234" s="11"/>
      <c r="DU234" s="11">
        <v>1003</v>
      </c>
      <c r="DV234" s="11" t="s">
        <v>271</v>
      </c>
      <c r="DW234" s="11" t="s">
        <v>271</v>
      </c>
      <c r="DX234" s="11">
        <v>100</v>
      </c>
      <c r="DY234" s="11"/>
      <c r="DZ234" s="11" t="s">
        <v>3</v>
      </c>
      <c r="EA234" s="11" t="s">
        <v>3</v>
      </c>
      <c r="EB234" s="11" t="s">
        <v>3</v>
      </c>
      <c r="EC234" s="11" t="s">
        <v>3</v>
      </c>
      <c r="ED234" s="11"/>
      <c r="EE234" s="11">
        <v>82815029</v>
      </c>
      <c r="EF234" s="11">
        <v>3</v>
      </c>
      <c r="EG234" s="11" t="s">
        <v>96</v>
      </c>
      <c r="EH234" s="11">
        <v>0</v>
      </c>
      <c r="EI234" s="11" t="s">
        <v>3</v>
      </c>
      <c r="EJ234" s="11">
        <v>2</v>
      </c>
      <c r="EK234" s="11">
        <v>108001</v>
      </c>
      <c r="EL234" s="11" t="s">
        <v>97</v>
      </c>
      <c r="EM234" s="11" t="s">
        <v>98</v>
      </c>
      <c r="EN234" s="11"/>
      <c r="EO234" s="11" t="s">
        <v>200</v>
      </c>
      <c r="EP234" s="11"/>
      <c r="EQ234" s="11">
        <v>131072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17.5</v>
      </c>
      <c r="EX234" s="11">
        <v>0.2</v>
      </c>
      <c r="EY234" s="11">
        <v>0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>
        <v>0</v>
      </c>
      <c r="FR234" s="11">
        <v>0</v>
      </c>
      <c r="FS234" s="11">
        <v>0</v>
      </c>
      <c r="FT234" s="11"/>
      <c r="FU234" s="11"/>
      <c r="FV234" s="11"/>
      <c r="FW234" s="11"/>
      <c r="FX234" s="11">
        <v>97</v>
      </c>
      <c r="FY234" s="11">
        <v>51</v>
      </c>
      <c r="FZ234" s="11"/>
      <c r="GA234" s="11" t="s">
        <v>3</v>
      </c>
      <c r="GB234" s="11"/>
      <c r="GC234" s="11"/>
      <c r="GD234" s="11">
        <v>1</v>
      </c>
      <c r="GE234" s="11"/>
      <c r="GF234" s="11">
        <v>-1440968319</v>
      </c>
      <c r="GG234" s="11">
        <v>2</v>
      </c>
      <c r="GH234" s="11">
        <v>1</v>
      </c>
      <c r="GI234" s="11">
        <v>-2</v>
      </c>
      <c r="GJ234" s="11">
        <v>0</v>
      </c>
      <c r="GK234" s="11">
        <v>0</v>
      </c>
      <c r="GL234" s="11">
        <f t="shared" si="148"/>
        <v>0</v>
      </c>
      <c r="GM234" s="11">
        <f t="shared" si="149"/>
        <v>0</v>
      </c>
      <c r="GN234" s="11">
        <f t="shared" si="150"/>
        <v>0</v>
      </c>
      <c r="GO234" s="11">
        <f t="shared" si="151"/>
        <v>0</v>
      </c>
      <c r="GP234" s="11">
        <f t="shared" si="152"/>
        <v>0</v>
      </c>
      <c r="GQ234" s="11"/>
      <c r="GR234" s="11">
        <v>0</v>
      </c>
      <c r="GS234" s="11">
        <v>3</v>
      </c>
      <c r="GT234" s="11">
        <v>0</v>
      </c>
      <c r="GU234" s="11" t="s">
        <v>3</v>
      </c>
      <c r="GV234" s="11">
        <f t="shared" si="153"/>
        <v>0</v>
      </c>
      <c r="GW234" s="11">
        <v>1</v>
      </c>
      <c r="GX234" s="11">
        <f t="shared" si="154"/>
        <v>0</v>
      </c>
      <c r="GY234" s="11"/>
      <c r="GZ234" s="11"/>
      <c r="HA234" s="11">
        <v>0</v>
      </c>
      <c r="HB234" s="11">
        <v>0</v>
      </c>
      <c r="HC234" s="11">
        <f>GV234*GW234</f>
        <v>0</v>
      </c>
      <c r="HD234" s="11"/>
      <c r="HE234" s="11" t="s">
        <v>3</v>
      </c>
      <c r="HF234" s="11" t="s">
        <v>3</v>
      </c>
      <c r="HG234" s="11"/>
      <c r="HH234" s="11"/>
      <c r="HI234" s="11"/>
      <c r="HJ234" s="11"/>
      <c r="HK234" s="11"/>
      <c r="HL234" s="11"/>
      <c r="HM234" s="11" t="s">
        <v>3</v>
      </c>
      <c r="HN234" s="11" t="s">
        <v>99</v>
      </c>
      <c r="HO234" s="11" t="s">
        <v>100</v>
      </c>
      <c r="HP234" s="11" t="s">
        <v>97</v>
      </c>
      <c r="HQ234" s="11" t="s">
        <v>97</v>
      </c>
      <c r="HR234" s="11"/>
      <c r="HS234" s="11">
        <v>0</v>
      </c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>
        <v>0</v>
      </c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</row>
    <row r="235" spans="1:255" x14ac:dyDescent="0.2">
      <c r="A235" s="13">
        <v>17</v>
      </c>
      <c r="B235" s="13">
        <v>0</v>
      </c>
      <c r="C235" s="13">
        <f>ROW(SmtRes!A658)</f>
        <v>658</v>
      </c>
      <c r="D235" s="13">
        <f>ROW(EtalonRes!A870)</f>
        <v>870</v>
      </c>
      <c r="E235" s="13" t="s">
        <v>327</v>
      </c>
      <c r="F235" s="13" t="s">
        <v>328</v>
      </c>
      <c r="G235" s="13" t="s">
        <v>329</v>
      </c>
      <c r="H235" s="13" t="s">
        <v>271</v>
      </c>
      <c r="I235" s="13">
        <v>0</v>
      </c>
      <c r="J235" s="13">
        <v>0</v>
      </c>
      <c r="K235" s="13">
        <v>0</v>
      </c>
      <c r="L235" s="13">
        <v>0.16</v>
      </c>
      <c r="M235" s="13">
        <v>0</v>
      </c>
      <c r="N235" s="13">
        <f t="shared" si="134"/>
        <v>0.16</v>
      </c>
      <c r="O235" s="13">
        <f>ROUND(CP235,2)</f>
        <v>0</v>
      </c>
      <c r="P235" s="13">
        <f>SUMIF(SmtRes!AQ650:'SmtRes'!AQ658,"=1",SmtRes!DF650:'SmtRes'!DF658)</f>
        <v>0</v>
      </c>
      <c r="Q235" s="13">
        <f>SUMIF(SmtRes!AQ650:'SmtRes'!AQ658,"=1",SmtRes!DG650:'SmtRes'!DG658)</f>
        <v>0</v>
      </c>
      <c r="R235" s="13">
        <f>SUMIF(SmtRes!AQ650:'SmtRes'!AQ658,"=1",SmtRes!DH650:'SmtRes'!DH658)</f>
        <v>0</v>
      </c>
      <c r="S235" s="13">
        <f>SUMIF(SmtRes!AQ650:'SmtRes'!AQ658,"=1",SmtRes!DI650:'SmtRes'!DI658)</f>
        <v>0</v>
      </c>
      <c r="T235" s="13">
        <f t="shared" si="136"/>
        <v>0</v>
      </c>
      <c r="U235" s="13">
        <f>SUMIF(SmtRes!AQ650:'SmtRes'!AQ658,"=1",SmtRes!CV650:'SmtRes'!CV658)</f>
        <v>0</v>
      </c>
      <c r="V235" s="13">
        <f>SUMIF(SmtRes!AQ650:'SmtRes'!AQ658,"=1",SmtRes!CW650:'SmtRes'!CW658)</f>
        <v>0</v>
      </c>
      <c r="W235" s="13">
        <f t="shared" si="137"/>
        <v>0</v>
      </c>
      <c r="X235" s="13">
        <f t="shared" si="138"/>
        <v>0</v>
      </c>
      <c r="Y235" s="13">
        <f t="shared" si="139"/>
        <v>0</v>
      </c>
      <c r="Z235" s="13"/>
      <c r="AA235" s="13">
        <v>91088155</v>
      </c>
      <c r="AB235" s="13">
        <f t="shared" si="140"/>
        <v>18310.831450000001</v>
      </c>
      <c r="AC235" s="13">
        <f>ROUND((SUM(SmtRes!BQ650:'SmtRes'!BQ658)),6)</f>
        <v>1963.1869999999999</v>
      </c>
      <c r="AD235" s="13">
        <f>ROUND((((SUM(SmtRes!BR650:'SmtRes'!BR658))-(SUM(SmtRes!BS650:'SmtRes'!BS658)))+AE235),6)</f>
        <v>376.2432</v>
      </c>
      <c r="AE235" s="13">
        <f>ROUND((SUM(SmtRes!BS650:'SmtRes'!BS658)),6)</f>
        <v>218.75874999999999</v>
      </c>
      <c r="AF235" s="13">
        <f>ROUND((SUM(SmtRes!BT650:'SmtRes'!BT658)),6)</f>
        <v>15971.401250000001</v>
      </c>
      <c r="AG235" s="13">
        <f t="shared" si="141"/>
        <v>0</v>
      </c>
      <c r="AH235" s="13">
        <f>(SUM(SmtRes!BU650:'SmtRes'!BU658))</f>
        <v>20.125</v>
      </c>
      <c r="AI235" s="13">
        <f>(SUM(SmtRes!BV650:'SmtRes'!BV658))</f>
        <v>0.23</v>
      </c>
      <c r="AJ235" s="13">
        <f t="shared" si="142"/>
        <v>0</v>
      </c>
      <c r="AK235" s="13">
        <v>16368.754999999999</v>
      </c>
      <c r="AL235" s="13">
        <v>1963.1869999999999</v>
      </c>
      <c r="AM235" s="13">
        <v>327.16800000000001</v>
      </c>
      <c r="AN235" s="13">
        <v>190.22499999999999</v>
      </c>
      <c r="AO235" s="13">
        <v>13888.174999999999</v>
      </c>
      <c r="AP235" s="13">
        <v>0</v>
      </c>
      <c r="AQ235" s="13">
        <v>17.5</v>
      </c>
      <c r="AR235" s="13">
        <v>0.2</v>
      </c>
      <c r="AS235" s="13">
        <v>0</v>
      </c>
      <c r="AT235" s="13">
        <v>97</v>
      </c>
      <c r="AU235" s="13">
        <v>51</v>
      </c>
      <c r="AV235" s="13">
        <v>1</v>
      </c>
      <c r="AW235" s="13">
        <v>1</v>
      </c>
      <c r="AX235" s="13"/>
      <c r="AY235" s="13"/>
      <c r="AZ235" s="13">
        <v>1</v>
      </c>
      <c r="BA235" s="13">
        <v>1</v>
      </c>
      <c r="BB235" s="13">
        <v>1</v>
      </c>
      <c r="BC235" s="13">
        <v>1</v>
      </c>
      <c r="BD235" s="13" t="s">
        <v>3</v>
      </c>
      <c r="BE235" s="13" t="s">
        <v>3</v>
      </c>
      <c r="BF235" s="13" t="s">
        <v>3</v>
      </c>
      <c r="BG235" s="13" t="s">
        <v>3</v>
      </c>
      <c r="BH235" s="13">
        <v>0</v>
      </c>
      <c r="BI235" s="13">
        <v>2</v>
      </c>
      <c r="BJ235" s="13" t="s">
        <v>330</v>
      </c>
      <c r="BK235" s="13"/>
      <c r="BL235" s="13"/>
      <c r="BM235" s="13">
        <v>108001</v>
      </c>
      <c r="BN235" s="13">
        <v>0</v>
      </c>
      <c r="BO235" s="13" t="s">
        <v>3</v>
      </c>
      <c r="BP235" s="13">
        <v>0</v>
      </c>
      <c r="BQ235" s="13">
        <v>3</v>
      </c>
      <c r="BR235" s="13">
        <v>0</v>
      </c>
      <c r="BS235" s="13">
        <v>1</v>
      </c>
      <c r="BT235" s="13">
        <v>1</v>
      </c>
      <c r="BU235" s="13">
        <v>1</v>
      </c>
      <c r="BV235" s="13">
        <v>1</v>
      </c>
      <c r="BW235" s="13">
        <v>1</v>
      </c>
      <c r="BX235" s="13">
        <v>1</v>
      </c>
      <c r="BY235" s="13" t="s">
        <v>3</v>
      </c>
      <c r="BZ235" s="13">
        <v>97</v>
      </c>
      <c r="CA235" s="13">
        <v>51</v>
      </c>
      <c r="CB235" s="13" t="s">
        <v>3</v>
      </c>
      <c r="CC235" s="13"/>
      <c r="CD235" s="13"/>
      <c r="CE235" s="13">
        <v>0</v>
      </c>
      <c r="CF235" s="13">
        <v>0</v>
      </c>
      <c r="CG235" s="13">
        <v>0</v>
      </c>
      <c r="CH235" s="13">
        <v>13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 t="s">
        <v>196</v>
      </c>
      <c r="CO235" s="13">
        <v>0</v>
      </c>
      <c r="CP235" s="13">
        <f>(P235+Q235+S235+R235)</f>
        <v>0</v>
      </c>
      <c r="CQ235" s="13">
        <f>SUMIF(SmtRes!AQ650:'SmtRes'!AQ658,"=1",SmtRes!AA650:'SmtRes'!AA658)</f>
        <v>1260.8400000000001</v>
      </c>
      <c r="CR235" s="13">
        <f>SUMIF(SmtRes!AQ650:'SmtRes'!AQ658,"=1",SmtRes!AB650:'SmtRes'!AB658)</f>
        <v>2302.6</v>
      </c>
      <c r="CS235" s="13">
        <f>SUMIF(SmtRes!AQ650:'SmtRes'!AQ658,"=1",SmtRes!AC650:'SmtRes'!AC658)</f>
        <v>1902.25</v>
      </c>
      <c r="CT235" s="13">
        <f>SUMIF(SmtRes!AQ650:'SmtRes'!AQ658,"=1",SmtRes!AD650:'SmtRes'!AD658)</f>
        <v>793.61</v>
      </c>
      <c r="CU235" s="13">
        <f>AG235</f>
        <v>0</v>
      </c>
      <c r="CV235" s="13">
        <f>SUMIF(SmtRes!AQ650:'SmtRes'!AQ658,"=1",SmtRes!BU650:'SmtRes'!BU658)</f>
        <v>20.125</v>
      </c>
      <c r="CW235" s="13">
        <f>SUMIF(SmtRes!AQ650:'SmtRes'!AQ658,"=1",SmtRes!BV650:'SmtRes'!BV658)</f>
        <v>0.23</v>
      </c>
      <c r="CX235" s="13">
        <f>AJ235</f>
        <v>0</v>
      </c>
      <c r="CY235" s="13">
        <f>(((S235+R235)*AT235)/100)</f>
        <v>0</v>
      </c>
      <c r="CZ235" s="13">
        <f>(((S235+R235)*AU235)/100)</f>
        <v>0</v>
      </c>
      <c r="DA235" s="13"/>
      <c r="DB235" s="13">
        <v>68</v>
      </c>
      <c r="DC235" s="13" t="s">
        <v>3</v>
      </c>
      <c r="DD235" s="13" t="s">
        <v>3</v>
      </c>
      <c r="DE235" s="13" t="s">
        <v>197</v>
      </c>
      <c r="DF235" s="13" t="s">
        <v>197</v>
      </c>
      <c r="DG235" s="13" t="s">
        <v>197</v>
      </c>
      <c r="DH235" s="13" t="s">
        <v>3</v>
      </c>
      <c r="DI235" s="13" t="s">
        <v>197</v>
      </c>
      <c r="DJ235" s="13" t="s">
        <v>197</v>
      </c>
      <c r="DK235" s="13" t="s">
        <v>3</v>
      </c>
      <c r="DL235" s="13" t="s">
        <v>3</v>
      </c>
      <c r="DM235" s="13" t="s">
        <v>3</v>
      </c>
      <c r="DN235" s="13">
        <v>0</v>
      </c>
      <c r="DO235" s="13">
        <v>0</v>
      </c>
      <c r="DP235" s="13">
        <v>1</v>
      </c>
      <c r="DQ235" s="13">
        <v>1</v>
      </c>
      <c r="DR235" s="13"/>
      <c r="DS235" s="13"/>
      <c r="DT235" s="13"/>
      <c r="DU235" s="13">
        <v>1003</v>
      </c>
      <c r="DV235" s="13" t="s">
        <v>271</v>
      </c>
      <c r="DW235" s="13" t="s">
        <v>271</v>
      </c>
      <c r="DX235" s="13">
        <v>100</v>
      </c>
      <c r="DY235" s="13"/>
      <c r="DZ235" s="13" t="s">
        <v>3</v>
      </c>
      <c r="EA235" s="13" t="s">
        <v>3</v>
      </c>
      <c r="EB235" s="13" t="s">
        <v>3</v>
      </c>
      <c r="EC235" s="13" t="s">
        <v>3</v>
      </c>
      <c r="ED235" s="13"/>
      <c r="EE235" s="13">
        <v>82815029</v>
      </c>
      <c r="EF235" s="13">
        <v>3</v>
      </c>
      <c r="EG235" s="13" t="s">
        <v>96</v>
      </c>
      <c r="EH235" s="13">
        <v>0</v>
      </c>
      <c r="EI235" s="13" t="s">
        <v>3</v>
      </c>
      <c r="EJ235" s="13">
        <v>2</v>
      </c>
      <c r="EK235" s="13">
        <v>108001</v>
      </c>
      <c r="EL235" s="13" t="s">
        <v>97</v>
      </c>
      <c r="EM235" s="13" t="s">
        <v>98</v>
      </c>
      <c r="EN235" s="13"/>
      <c r="EO235" s="13" t="s">
        <v>200</v>
      </c>
      <c r="EP235" s="13"/>
      <c r="EQ235" s="13">
        <v>131072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17.5</v>
      </c>
      <c r="EX235" s="13">
        <v>0.2</v>
      </c>
      <c r="EY235" s="13">
        <v>0</v>
      </c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>
        <v>0</v>
      </c>
      <c r="FR235" s="13">
        <v>0</v>
      </c>
      <c r="FS235" s="13">
        <v>0</v>
      </c>
      <c r="FT235" s="13"/>
      <c r="FU235" s="13"/>
      <c r="FV235" s="13"/>
      <c r="FW235" s="13"/>
      <c r="FX235" s="13">
        <v>97</v>
      </c>
      <c r="FY235" s="13">
        <v>51</v>
      </c>
      <c r="FZ235" s="13"/>
      <c r="GA235" s="13" t="s">
        <v>3</v>
      </c>
      <c r="GB235" s="13"/>
      <c r="GC235" s="13"/>
      <c r="GD235" s="13">
        <v>1</v>
      </c>
      <c r="GE235" s="13"/>
      <c r="GF235" s="13">
        <v>-1440968319</v>
      </c>
      <c r="GG235" s="13">
        <v>2</v>
      </c>
      <c r="GH235" s="13">
        <v>1</v>
      </c>
      <c r="GI235" s="13">
        <v>-2</v>
      </c>
      <c r="GJ235" s="13">
        <v>0</v>
      </c>
      <c r="GK235" s="13">
        <v>0</v>
      </c>
      <c r="GL235" s="13">
        <f t="shared" si="148"/>
        <v>0</v>
      </c>
      <c r="GM235" s="13">
        <f t="shared" si="149"/>
        <v>0</v>
      </c>
      <c r="GN235" s="13">
        <f t="shared" si="150"/>
        <v>0</v>
      </c>
      <c r="GO235" s="13">
        <f t="shared" si="151"/>
        <v>0</v>
      </c>
      <c r="GP235" s="13">
        <f t="shared" si="152"/>
        <v>0</v>
      </c>
      <c r="GQ235" s="13"/>
      <c r="GR235" s="13">
        <v>0</v>
      </c>
      <c r="GS235" s="13">
        <v>3</v>
      </c>
      <c r="GT235" s="13">
        <v>0</v>
      </c>
      <c r="GU235" s="13" t="s">
        <v>3</v>
      </c>
      <c r="GV235" s="13">
        <f t="shared" si="153"/>
        <v>0</v>
      </c>
      <c r="GW235" s="13">
        <v>1</v>
      </c>
      <c r="GX235" s="13">
        <f t="shared" si="154"/>
        <v>0</v>
      </c>
      <c r="GY235" s="13"/>
      <c r="GZ235" s="13"/>
      <c r="HA235" s="13">
        <v>0</v>
      </c>
      <c r="HB235" s="13">
        <v>0</v>
      </c>
      <c r="HC235" s="13">
        <f>GV235*GW235</f>
        <v>0</v>
      </c>
      <c r="HD235" s="13"/>
      <c r="HE235" s="13" t="s">
        <v>3</v>
      </c>
      <c r="HF235" s="13" t="s">
        <v>3</v>
      </c>
      <c r="HG235" s="13"/>
      <c r="HH235" s="13"/>
      <c r="HI235" s="13"/>
      <c r="HJ235" s="13"/>
      <c r="HK235" s="13"/>
      <c r="HL235" s="13"/>
      <c r="HM235" s="13" t="s">
        <v>3</v>
      </c>
      <c r="HN235" s="13" t="s">
        <v>99</v>
      </c>
      <c r="HO235" s="13" t="s">
        <v>100</v>
      </c>
      <c r="HP235" s="13" t="s">
        <v>97</v>
      </c>
      <c r="HQ235" s="13" t="s">
        <v>97</v>
      </c>
      <c r="HR235" s="13"/>
      <c r="HS235" s="13">
        <v>0</v>
      </c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>
        <v>0</v>
      </c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</row>
    <row r="236" spans="1:255" x14ac:dyDescent="0.2">
      <c r="A236" s="11">
        <v>18</v>
      </c>
      <c r="B236" s="11">
        <v>0</v>
      </c>
      <c r="C236" s="11">
        <v>648</v>
      </c>
      <c r="D236" s="11"/>
      <c r="E236" s="11" t="s">
        <v>331</v>
      </c>
      <c r="F236" s="11" t="s">
        <v>101</v>
      </c>
      <c r="G236" s="11" t="s">
        <v>102</v>
      </c>
      <c r="H236" s="11" t="s">
        <v>103</v>
      </c>
      <c r="I236" s="11">
        <f>J236</f>
        <v>2</v>
      </c>
      <c r="J236" s="11">
        <v>2</v>
      </c>
      <c r="K236" s="11">
        <v>2</v>
      </c>
      <c r="L236" s="11">
        <v>0.32</v>
      </c>
      <c r="M236" s="11">
        <v>0</v>
      </c>
      <c r="N236" s="11">
        <f t="shared" si="134"/>
        <v>0.32</v>
      </c>
      <c r="O236" s="11">
        <f>ROUND(P236,2)</f>
        <v>0</v>
      </c>
      <c r="P236" s="11">
        <f>ROUND(ROUND(ROUND(SUMIF(SmtRes!AQ650:'SmtRes'!AQ658,"=1",SmtRes!CU650:'SmtRes'!CU658),2),2)*I236/100,2)</f>
        <v>0</v>
      </c>
      <c r="Q236" s="11">
        <f>ROUND(CR236*I236,2)</f>
        <v>0</v>
      </c>
      <c r="R236" s="11">
        <f>ROUND(CS236*I236,2)</f>
        <v>0</v>
      </c>
      <c r="S236" s="11">
        <f>ROUND(CT236*I236,2)</f>
        <v>0</v>
      </c>
      <c r="T236" s="11">
        <f t="shared" si="136"/>
        <v>0</v>
      </c>
      <c r="U236" s="11">
        <f>ROUND(CV236*I236,7)</f>
        <v>0</v>
      </c>
      <c r="V236" s="11">
        <f>ROUND(CW236*I236,7)</f>
        <v>0</v>
      </c>
      <c r="W236" s="11">
        <f t="shared" si="137"/>
        <v>0</v>
      </c>
      <c r="X236" s="11">
        <f t="shared" si="138"/>
        <v>0</v>
      </c>
      <c r="Y236" s="11">
        <f t="shared" si="139"/>
        <v>0</v>
      </c>
      <c r="Z236" s="11"/>
      <c r="AA236" s="11">
        <v>91088220</v>
      </c>
      <c r="AB236" s="11">
        <f t="shared" si="140"/>
        <v>0</v>
      </c>
      <c r="AC236" s="11">
        <f>ROUND((ES236),6)</f>
        <v>0</v>
      </c>
      <c r="AD236" s="11">
        <f>ROUND((((ET236)-(EU236))+AE236),6)</f>
        <v>0</v>
      </c>
      <c r="AE236" s="11">
        <f t="shared" ref="AE236:AF239" si="161">ROUND((EU236),6)</f>
        <v>0</v>
      </c>
      <c r="AF236" s="11">
        <f t="shared" si="161"/>
        <v>0</v>
      </c>
      <c r="AG236" s="11">
        <f t="shared" si="141"/>
        <v>0</v>
      </c>
      <c r="AH236" s="11">
        <f t="shared" ref="AH236:AI239" si="162">(EW236)</f>
        <v>0</v>
      </c>
      <c r="AI236" s="11">
        <f t="shared" si="162"/>
        <v>0</v>
      </c>
      <c r="AJ236" s="11">
        <f t="shared" si="142"/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97</v>
      </c>
      <c r="AU236" s="11">
        <v>51</v>
      </c>
      <c r="AV236" s="11">
        <v>1</v>
      </c>
      <c r="AW236" s="11">
        <v>1</v>
      </c>
      <c r="AX236" s="11"/>
      <c r="AY236" s="11"/>
      <c r="AZ236" s="11">
        <v>1</v>
      </c>
      <c r="BA236" s="11">
        <v>1</v>
      </c>
      <c r="BB236" s="11">
        <v>1</v>
      </c>
      <c r="BC236" s="11">
        <v>1</v>
      </c>
      <c r="BD236" s="11" t="s">
        <v>3</v>
      </c>
      <c r="BE236" s="11" t="s">
        <v>3</v>
      </c>
      <c r="BF236" s="11" t="s">
        <v>3</v>
      </c>
      <c r="BG236" s="11" t="s">
        <v>3</v>
      </c>
      <c r="BH236" s="11">
        <v>3</v>
      </c>
      <c r="BI236" s="11">
        <v>2</v>
      </c>
      <c r="BJ236" s="11" t="s">
        <v>3</v>
      </c>
      <c r="BK236" s="11"/>
      <c r="BL236" s="11"/>
      <c r="BM236" s="11">
        <v>108001</v>
      </c>
      <c r="BN236" s="11">
        <v>0</v>
      </c>
      <c r="BO236" s="11" t="s">
        <v>3</v>
      </c>
      <c r="BP236" s="11">
        <v>0</v>
      </c>
      <c r="BQ236" s="11">
        <v>3</v>
      </c>
      <c r="BR236" s="11">
        <v>0</v>
      </c>
      <c r="BS236" s="11">
        <v>1</v>
      </c>
      <c r="BT236" s="11">
        <v>1</v>
      </c>
      <c r="BU236" s="11">
        <v>1</v>
      </c>
      <c r="BV236" s="11">
        <v>1</v>
      </c>
      <c r="BW236" s="11">
        <v>1</v>
      </c>
      <c r="BX236" s="11">
        <v>1</v>
      </c>
      <c r="BY236" s="11" t="s">
        <v>3</v>
      </c>
      <c r="BZ236" s="11">
        <v>97</v>
      </c>
      <c r="CA236" s="11">
        <v>51</v>
      </c>
      <c r="CB236" s="11" t="s">
        <v>3</v>
      </c>
      <c r="CC236" s="11"/>
      <c r="CD236" s="11"/>
      <c r="CE236" s="11">
        <v>0</v>
      </c>
      <c r="CF236" s="11">
        <v>0</v>
      </c>
      <c r="CG236" s="11">
        <v>0</v>
      </c>
      <c r="CH236" s="11">
        <v>13</v>
      </c>
      <c r="CI236" s="11">
        <v>1</v>
      </c>
      <c r="CJ236" s="11">
        <v>0</v>
      </c>
      <c r="CK236" s="11">
        <v>0</v>
      </c>
      <c r="CL236" s="11">
        <v>0</v>
      </c>
      <c r="CM236" s="11">
        <v>0</v>
      </c>
      <c r="CN236" s="11" t="s">
        <v>3</v>
      </c>
      <c r="CO236" s="11">
        <v>0</v>
      </c>
      <c r="CP236" s="11">
        <f t="shared" ref="CP236:CZ236" si="163">0</f>
        <v>0</v>
      </c>
      <c r="CQ236" s="11">
        <f t="shared" si="163"/>
        <v>0</v>
      </c>
      <c r="CR236" s="11">
        <f t="shared" si="163"/>
        <v>0</v>
      </c>
      <c r="CS236" s="11">
        <f t="shared" si="163"/>
        <v>0</v>
      </c>
      <c r="CT236" s="11">
        <f t="shared" si="163"/>
        <v>0</v>
      </c>
      <c r="CU236" s="11">
        <f t="shared" si="163"/>
        <v>0</v>
      </c>
      <c r="CV236" s="11">
        <f t="shared" si="163"/>
        <v>0</v>
      </c>
      <c r="CW236" s="11">
        <f t="shared" si="163"/>
        <v>0</v>
      </c>
      <c r="CX236" s="11">
        <f t="shared" si="163"/>
        <v>0</v>
      </c>
      <c r="CY236" s="11">
        <f t="shared" si="163"/>
        <v>0</v>
      </c>
      <c r="CZ236" s="11">
        <f t="shared" si="163"/>
        <v>0</v>
      </c>
      <c r="DA236" s="11"/>
      <c r="DB236" s="11"/>
      <c r="DC236" s="11" t="s">
        <v>3</v>
      </c>
      <c r="DD236" s="11" t="s">
        <v>3</v>
      </c>
      <c r="DE236" s="11" t="s">
        <v>3</v>
      </c>
      <c r="DF236" s="11" t="s">
        <v>3</v>
      </c>
      <c r="DG236" s="11" t="s">
        <v>3</v>
      </c>
      <c r="DH236" s="11" t="s">
        <v>3</v>
      </c>
      <c r="DI236" s="11" t="s">
        <v>3</v>
      </c>
      <c r="DJ236" s="11" t="s">
        <v>3</v>
      </c>
      <c r="DK236" s="11" t="s">
        <v>3</v>
      </c>
      <c r="DL236" s="11" t="s">
        <v>3</v>
      </c>
      <c r="DM236" s="11" t="s">
        <v>3</v>
      </c>
      <c r="DN236" s="11">
        <v>0</v>
      </c>
      <c r="DO236" s="11">
        <v>0</v>
      </c>
      <c r="DP236" s="11">
        <v>1</v>
      </c>
      <c r="DQ236" s="11">
        <v>1</v>
      </c>
      <c r="DR236" s="11"/>
      <c r="DS236" s="11"/>
      <c r="DT236" s="11"/>
      <c r="DU236" s="11">
        <v>1013</v>
      </c>
      <c r="DV236" s="11" t="s">
        <v>103</v>
      </c>
      <c r="DW236" s="11" t="s">
        <v>103</v>
      </c>
      <c r="DX236" s="11">
        <v>1</v>
      </c>
      <c r="DY236" s="11"/>
      <c r="DZ236" s="11" t="s">
        <v>3</v>
      </c>
      <c r="EA236" s="11" t="s">
        <v>3</v>
      </c>
      <c r="EB236" s="11" t="s">
        <v>3</v>
      </c>
      <c r="EC236" s="11" t="s">
        <v>3</v>
      </c>
      <c r="ED236" s="11"/>
      <c r="EE236" s="11">
        <v>82815029</v>
      </c>
      <c r="EF236" s="11">
        <v>3</v>
      </c>
      <c r="EG236" s="11" t="s">
        <v>96</v>
      </c>
      <c r="EH236" s="11">
        <v>0</v>
      </c>
      <c r="EI236" s="11" t="s">
        <v>3</v>
      </c>
      <c r="EJ236" s="11">
        <v>2</v>
      </c>
      <c r="EK236" s="11">
        <v>108001</v>
      </c>
      <c r="EL236" s="11" t="s">
        <v>97</v>
      </c>
      <c r="EM236" s="11" t="s">
        <v>98</v>
      </c>
      <c r="EN236" s="11"/>
      <c r="EO236" s="11" t="s">
        <v>3</v>
      </c>
      <c r="EP236" s="11"/>
      <c r="EQ236" s="11">
        <v>0</v>
      </c>
      <c r="ER236" s="11">
        <v>0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>
        <v>0</v>
      </c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>
        <v>0</v>
      </c>
      <c r="FR236" s="11">
        <v>0</v>
      </c>
      <c r="FS236" s="11">
        <v>0</v>
      </c>
      <c r="FT236" s="11"/>
      <c r="FU236" s="11"/>
      <c r="FV236" s="11"/>
      <c r="FW236" s="11"/>
      <c r="FX236" s="11">
        <v>97</v>
      </c>
      <c r="FY236" s="11">
        <v>51</v>
      </c>
      <c r="FZ236" s="11"/>
      <c r="GA236" s="11" t="s">
        <v>3</v>
      </c>
      <c r="GB236" s="11"/>
      <c r="GC236" s="11"/>
      <c r="GD236" s="11">
        <v>1</v>
      </c>
      <c r="GE236" s="11"/>
      <c r="GF236" s="11">
        <v>274903907</v>
      </c>
      <c r="GG236" s="11">
        <v>2</v>
      </c>
      <c r="GH236" s="11">
        <v>1</v>
      </c>
      <c r="GI236" s="11">
        <v>-2</v>
      </c>
      <c r="GJ236" s="11">
        <v>0</v>
      </c>
      <c r="GK236" s="11">
        <v>0</v>
      </c>
      <c r="GL236" s="11">
        <f t="shared" si="148"/>
        <v>0</v>
      </c>
      <c r="GM236" s="11">
        <f t="shared" si="149"/>
        <v>0</v>
      </c>
      <c r="GN236" s="11">
        <f t="shared" si="150"/>
        <v>0</v>
      </c>
      <c r="GO236" s="11">
        <f t="shared" si="151"/>
        <v>0</v>
      </c>
      <c r="GP236" s="11">
        <f t="shared" si="152"/>
        <v>0</v>
      </c>
      <c r="GQ236" s="11"/>
      <c r="GR236" s="11">
        <v>0</v>
      </c>
      <c r="GS236" s="11">
        <v>3</v>
      </c>
      <c r="GT236" s="11">
        <v>0</v>
      </c>
      <c r="GU236" s="11" t="s">
        <v>3</v>
      </c>
      <c r="GV236" s="11">
        <f t="shared" si="153"/>
        <v>0</v>
      </c>
      <c r="GW236" s="11">
        <v>1</v>
      </c>
      <c r="GX236" s="11">
        <f t="shared" si="154"/>
        <v>0</v>
      </c>
      <c r="GY236" s="11"/>
      <c r="GZ236" s="11"/>
      <c r="HA236" s="11">
        <v>0</v>
      </c>
      <c r="HB236" s="11">
        <v>0</v>
      </c>
      <c r="HC236" s="11">
        <f>0</f>
        <v>0</v>
      </c>
      <c r="HD236" s="11"/>
      <c r="HE236" s="11" t="s">
        <v>3</v>
      </c>
      <c r="HF236" s="11" t="s">
        <v>3</v>
      </c>
      <c r="HG236" s="11"/>
      <c r="HH236" s="11"/>
      <c r="HI236" s="11"/>
      <c r="HJ236" s="11"/>
      <c r="HK236" s="11"/>
      <c r="HL236" s="11"/>
      <c r="HM236" s="11" t="s">
        <v>3</v>
      </c>
      <c r="HN236" s="11" t="s">
        <v>99</v>
      </c>
      <c r="HO236" s="11" t="s">
        <v>100</v>
      </c>
      <c r="HP236" s="11" t="s">
        <v>97</v>
      </c>
      <c r="HQ236" s="11" t="s">
        <v>97</v>
      </c>
      <c r="HR236" s="11"/>
      <c r="HS236" s="11">
        <v>0</v>
      </c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>
        <v>0</v>
      </c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</row>
    <row r="237" spans="1:255" x14ac:dyDescent="0.2">
      <c r="A237" s="13">
        <v>18</v>
      </c>
      <c r="B237" s="13">
        <v>0</v>
      </c>
      <c r="C237" s="13">
        <v>657</v>
      </c>
      <c r="D237" s="13"/>
      <c r="E237" s="13" t="s">
        <v>331</v>
      </c>
      <c r="F237" s="13" t="s">
        <v>101</v>
      </c>
      <c r="G237" s="13" t="s">
        <v>102</v>
      </c>
      <c r="H237" s="13" t="s">
        <v>103</v>
      </c>
      <c r="I237" s="13">
        <f>J237</f>
        <v>2</v>
      </c>
      <c r="J237" s="13">
        <v>2</v>
      </c>
      <c r="K237" s="13">
        <v>2</v>
      </c>
      <c r="L237" s="13">
        <v>0.32</v>
      </c>
      <c r="M237" s="13">
        <v>0</v>
      </c>
      <c r="N237" s="13">
        <f t="shared" si="134"/>
        <v>0.32</v>
      </c>
      <c r="O237" s="13">
        <f>ROUND(P237,2)</f>
        <v>0</v>
      </c>
      <c r="P237" s="13">
        <f>ROUND(ROUND(ROUND(SUMIF(SmtRes!AQ650:'SmtRes'!AQ658,"=1",SmtRes!CU650:'SmtRes'!CU658),2),2)*I237/100,2)</f>
        <v>0</v>
      </c>
      <c r="Q237" s="13">
        <f>ROUND(CR237*I237,2)</f>
        <v>0</v>
      </c>
      <c r="R237" s="13">
        <f>ROUND(CS237*I237,2)</f>
        <v>0</v>
      </c>
      <c r="S237" s="13">
        <f>ROUND(CT237*I237,2)</f>
        <v>0</v>
      </c>
      <c r="T237" s="13">
        <f t="shared" si="136"/>
        <v>0</v>
      </c>
      <c r="U237" s="13">
        <f>ROUND(CV237*I237,7)</f>
        <v>0</v>
      </c>
      <c r="V237" s="13">
        <f>ROUND(CW237*I237,7)</f>
        <v>0</v>
      </c>
      <c r="W237" s="13">
        <f t="shared" si="137"/>
        <v>0</v>
      </c>
      <c r="X237" s="13">
        <f t="shared" si="138"/>
        <v>0</v>
      </c>
      <c r="Y237" s="13">
        <f t="shared" si="139"/>
        <v>0</v>
      </c>
      <c r="Z237" s="13"/>
      <c r="AA237" s="13">
        <v>91088155</v>
      </c>
      <c r="AB237" s="13">
        <f t="shared" si="140"/>
        <v>0</v>
      </c>
      <c r="AC237" s="13">
        <f>ROUND((ES237),6)</f>
        <v>0</v>
      </c>
      <c r="AD237" s="13">
        <f>ROUND((((ET237)-(EU237))+AE237),6)</f>
        <v>0</v>
      </c>
      <c r="AE237" s="13">
        <f t="shared" si="161"/>
        <v>0</v>
      </c>
      <c r="AF237" s="13">
        <f t="shared" si="161"/>
        <v>0</v>
      </c>
      <c r="AG237" s="13">
        <f t="shared" si="141"/>
        <v>0</v>
      </c>
      <c r="AH237" s="13">
        <f t="shared" si="162"/>
        <v>0</v>
      </c>
      <c r="AI237" s="13">
        <f t="shared" si="162"/>
        <v>0</v>
      </c>
      <c r="AJ237" s="13">
        <f t="shared" si="142"/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97</v>
      </c>
      <c r="AU237" s="13">
        <v>51</v>
      </c>
      <c r="AV237" s="13">
        <v>1</v>
      </c>
      <c r="AW237" s="13">
        <v>1</v>
      </c>
      <c r="AX237" s="13"/>
      <c r="AY237" s="13"/>
      <c r="AZ237" s="13">
        <v>1</v>
      </c>
      <c r="BA237" s="13">
        <v>1</v>
      </c>
      <c r="BB237" s="13">
        <v>1</v>
      </c>
      <c r="BC237" s="13">
        <v>1</v>
      </c>
      <c r="BD237" s="13" t="s">
        <v>3</v>
      </c>
      <c r="BE237" s="13" t="s">
        <v>3</v>
      </c>
      <c r="BF237" s="13" t="s">
        <v>3</v>
      </c>
      <c r="BG237" s="13" t="s">
        <v>3</v>
      </c>
      <c r="BH237" s="13">
        <v>3</v>
      </c>
      <c r="BI237" s="13">
        <v>2</v>
      </c>
      <c r="BJ237" s="13" t="s">
        <v>3</v>
      </c>
      <c r="BK237" s="13"/>
      <c r="BL237" s="13"/>
      <c r="BM237" s="13">
        <v>108001</v>
      </c>
      <c r="BN237" s="13">
        <v>0</v>
      </c>
      <c r="BO237" s="13" t="s">
        <v>3</v>
      </c>
      <c r="BP237" s="13">
        <v>0</v>
      </c>
      <c r="BQ237" s="13">
        <v>3</v>
      </c>
      <c r="BR237" s="13">
        <v>0</v>
      </c>
      <c r="BS237" s="13">
        <v>1</v>
      </c>
      <c r="BT237" s="13">
        <v>1</v>
      </c>
      <c r="BU237" s="13">
        <v>1</v>
      </c>
      <c r="BV237" s="13">
        <v>1</v>
      </c>
      <c r="BW237" s="13">
        <v>1</v>
      </c>
      <c r="BX237" s="13">
        <v>1</v>
      </c>
      <c r="BY237" s="13" t="s">
        <v>3</v>
      </c>
      <c r="BZ237" s="13">
        <v>97</v>
      </c>
      <c r="CA237" s="13">
        <v>51</v>
      </c>
      <c r="CB237" s="13" t="s">
        <v>3</v>
      </c>
      <c r="CC237" s="13"/>
      <c r="CD237" s="13"/>
      <c r="CE237" s="13">
        <v>0</v>
      </c>
      <c r="CF237" s="13">
        <v>0</v>
      </c>
      <c r="CG237" s="13">
        <v>0</v>
      </c>
      <c r="CH237" s="13">
        <v>13</v>
      </c>
      <c r="CI237" s="13">
        <v>1</v>
      </c>
      <c r="CJ237" s="13">
        <v>0</v>
      </c>
      <c r="CK237" s="13">
        <v>0</v>
      </c>
      <c r="CL237" s="13">
        <v>0</v>
      </c>
      <c r="CM237" s="13">
        <v>0</v>
      </c>
      <c r="CN237" s="13" t="s">
        <v>3</v>
      </c>
      <c r="CO237" s="13">
        <v>0</v>
      </c>
      <c r="CP237" s="13">
        <f t="shared" ref="CP237:CZ237" si="164">0</f>
        <v>0</v>
      </c>
      <c r="CQ237" s="13">
        <f t="shared" si="164"/>
        <v>0</v>
      </c>
      <c r="CR237" s="13">
        <f t="shared" si="164"/>
        <v>0</v>
      </c>
      <c r="CS237" s="13">
        <f t="shared" si="164"/>
        <v>0</v>
      </c>
      <c r="CT237" s="13">
        <f t="shared" si="164"/>
        <v>0</v>
      </c>
      <c r="CU237" s="13">
        <f t="shared" si="164"/>
        <v>0</v>
      </c>
      <c r="CV237" s="13">
        <f t="shared" si="164"/>
        <v>0</v>
      </c>
      <c r="CW237" s="13">
        <f t="shared" si="164"/>
        <v>0</v>
      </c>
      <c r="CX237" s="13">
        <f t="shared" si="164"/>
        <v>0</v>
      </c>
      <c r="CY237" s="13">
        <f t="shared" si="164"/>
        <v>0</v>
      </c>
      <c r="CZ237" s="13">
        <f t="shared" si="164"/>
        <v>0</v>
      </c>
      <c r="DA237" s="13"/>
      <c r="DB237" s="13"/>
      <c r="DC237" s="13" t="s">
        <v>3</v>
      </c>
      <c r="DD237" s="13" t="s">
        <v>3</v>
      </c>
      <c r="DE237" s="13" t="s">
        <v>3</v>
      </c>
      <c r="DF237" s="13" t="s">
        <v>3</v>
      </c>
      <c r="DG237" s="13" t="s">
        <v>3</v>
      </c>
      <c r="DH237" s="13" t="s">
        <v>3</v>
      </c>
      <c r="DI237" s="13" t="s">
        <v>3</v>
      </c>
      <c r="DJ237" s="13" t="s">
        <v>3</v>
      </c>
      <c r="DK237" s="13" t="s">
        <v>3</v>
      </c>
      <c r="DL237" s="13" t="s">
        <v>3</v>
      </c>
      <c r="DM237" s="13" t="s">
        <v>3</v>
      </c>
      <c r="DN237" s="13">
        <v>0</v>
      </c>
      <c r="DO237" s="13">
        <v>0</v>
      </c>
      <c r="DP237" s="13">
        <v>1</v>
      </c>
      <c r="DQ237" s="13">
        <v>1</v>
      </c>
      <c r="DR237" s="13"/>
      <c r="DS237" s="13"/>
      <c r="DT237" s="13"/>
      <c r="DU237" s="13">
        <v>1013</v>
      </c>
      <c r="DV237" s="13" t="s">
        <v>103</v>
      </c>
      <c r="DW237" s="13" t="s">
        <v>103</v>
      </c>
      <c r="DX237" s="13">
        <v>1</v>
      </c>
      <c r="DY237" s="13"/>
      <c r="DZ237" s="13" t="s">
        <v>3</v>
      </c>
      <c r="EA237" s="13" t="s">
        <v>3</v>
      </c>
      <c r="EB237" s="13" t="s">
        <v>3</v>
      </c>
      <c r="EC237" s="13" t="s">
        <v>3</v>
      </c>
      <c r="ED237" s="13"/>
      <c r="EE237" s="13">
        <v>82815029</v>
      </c>
      <c r="EF237" s="13">
        <v>3</v>
      </c>
      <c r="EG237" s="13" t="s">
        <v>96</v>
      </c>
      <c r="EH237" s="13">
        <v>0</v>
      </c>
      <c r="EI237" s="13" t="s">
        <v>3</v>
      </c>
      <c r="EJ237" s="13">
        <v>2</v>
      </c>
      <c r="EK237" s="13">
        <v>108001</v>
      </c>
      <c r="EL237" s="13" t="s">
        <v>97</v>
      </c>
      <c r="EM237" s="13" t="s">
        <v>98</v>
      </c>
      <c r="EN237" s="13"/>
      <c r="EO237" s="13" t="s">
        <v>3</v>
      </c>
      <c r="EP237" s="13"/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>
        <v>0</v>
      </c>
      <c r="FR237" s="13">
        <v>0</v>
      </c>
      <c r="FS237" s="13">
        <v>0</v>
      </c>
      <c r="FT237" s="13"/>
      <c r="FU237" s="13"/>
      <c r="FV237" s="13"/>
      <c r="FW237" s="13"/>
      <c r="FX237" s="13">
        <v>97</v>
      </c>
      <c r="FY237" s="13">
        <v>51</v>
      </c>
      <c r="FZ237" s="13"/>
      <c r="GA237" s="13" t="s">
        <v>3</v>
      </c>
      <c r="GB237" s="13"/>
      <c r="GC237" s="13"/>
      <c r="GD237" s="13">
        <v>1</v>
      </c>
      <c r="GE237" s="13"/>
      <c r="GF237" s="13">
        <v>274903907</v>
      </c>
      <c r="GG237" s="13">
        <v>2</v>
      </c>
      <c r="GH237" s="13">
        <v>1</v>
      </c>
      <c r="GI237" s="13">
        <v>-2</v>
      </c>
      <c r="GJ237" s="13">
        <v>0</v>
      </c>
      <c r="GK237" s="13">
        <v>0</v>
      </c>
      <c r="GL237" s="13">
        <f t="shared" si="148"/>
        <v>0</v>
      </c>
      <c r="GM237" s="13">
        <f t="shared" si="149"/>
        <v>0</v>
      </c>
      <c r="GN237" s="13">
        <f t="shared" si="150"/>
        <v>0</v>
      </c>
      <c r="GO237" s="13">
        <f t="shared" si="151"/>
        <v>0</v>
      </c>
      <c r="GP237" s="13">
        <f t="shared" si="152"/>
        <v>0</v>
      </c>
      <c r="GQ237" s="13"/>
      <c r="GR237" s="13">
        <v>0</v>
      </c>
      <c r="GS237" s="13">
        <v>3</v>
      </c>
      <c r="GT237" s="13">
        <v>0</v>
      </c>
      <c r="GU237" s="13" t="s">
        <v>3</v>
      </c>
      <c r="GV237" s="13">
        <f t="shared" si="153"/>
        <v>0</v>
      </c>
      <c r="GW237" s="13">
        <v>1</v>
      </c>
      <c r="GX237" s="13">
        <f t="shared" si="154"/>
        <v>0</v>
      </c>
      <c r="GY237" s="13"/>
      <c r="GZ237" s="13"/>
      <c r="HA237" s="13">
        <v>0</v>
      </c>
      <c r="HB237" s="13">
        <v>0</v>
      </c>
      <c r="HC237" s="13">
        <f>0</f>
        <v>0</v>
      </c>
      <c r="HD237" s="13"/>
      <c r="HE237" s="13" t="s">
        <v>3</v>
      </c>
      <c r="HF237" s="13" t="s">
        <v>3</v>
      </c>
      <c r="HG237" s="13"/>
      <c r="HH237" s="13"/>
      <c r="HI237" s="13"/>
      <c r="HJ237" s="13"/>
      <c r="HK237" s="13"/>
      <c r="HL237" s="13"/>
      <c r="HM237" s="13" t="s">
        <v>3</v>
      </c>
      <c r="HN237" s="13" t="s">
        <v>99</v>
      </c>
      <c r="HO237" s="13" t="s">
        <v>100</v>
      </c>
      <c r="HP237" s="13" t="s">
        <v>97</v>
      </c>
      <c r="HQ237" s="13" t="s">
        <v>97</v>
      </c>
      <c r="HR237" s="13"/>
      <c r="HS237" s="13">
        <v>0</v>
      </c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>
        <v>0</v>
      </c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</row>
    <row r="238" spans="1:255" x14ac:dyDescent="0.2">
      <c r="A238" s="11">
        <v>18</v>
      </c>
      <c r="B238" s="11">
        <v>0</v>
      </c>
      <c r="C238" s="11">
        <v>649</v>
      </c>
      <c r="D238" s="11"/>
      <c r="E238" s="11" t="s">
        <v>332</v>
      </c>
      <c r="F238" s="11" t="s">
        <v>323</v>
      </c>
      <c r="G238" s="11" t="s">
        <v>333</v>
      </c>
      <c r="H238" s="11" t="s">
        <v>3</v>
      </c>
      <c r="I238" s="11">
        <f>I234*J238</f>
        <v>0</v>
      </c>
      <c r="J238" s="11">
        <v>100</v>
      </c>
      <c r="K238" s="11">
        <v>100</v>
      </c>
      <c r="L238" s="11">
        <v>16</v>
      </c>
      <c r="M238" s="11">
        <v>0</v>
      </c>
      <c r="N238" s="11">
        <f t="shared" si="134"/>
        <v>16</v>
      </c>
      <c r="O238" s="11">
        <f>ROUND(CP238,2)</f>
        <v>0</v>
      </c>
      <c r="P238" s="11">
        <f>ROUND(CQ238*I238,2)</f>
        <v>0</v>
      </c>
      <c r="Q238" s="11">
        <f>ROUND(CR238*I238,2)</f>
        <v>0</v>
      </c>
      <c r="R238" s="11">
        <f>ROUND(CS238*I238,2)</f>
        <v>0</v>
      </c>
      <c r="S238" s="11">
        <f>ROUND(CT238*I238,2)</f>
        <v>0</v>
      </c>
      <c r="T238" s="11">
        <f t="shared" si="136"/>
        <v>0</v>
      </c>
      <c r="U238" s="11">
        <f>ROUND(CV238*I238,7)</f>
        <v>0</v>
      </c>
      <c r="V238" s="11">
        <f>ROUND(CW238*I238,7)</f>
        <v>0</v>
      </c>
      <c r="W238" s="11">
        <f t="shared" si="137"/>
        <v>0</v>
      </c>
      <c r="X238" s="11">
        <f t="shared" si="138"/>
        <v>0</v>
      </c>
      <c r="Y238" s="11">
        <f t="shared" si="139"/>
        <v>0</v>
      </c>
      <c r="Z238" s="11"/>
      <c r="AA238" s="11">
        <v>91088220</v>
      </c>
      <c r="AB238" s="11">
        <f t="shared" si="140"/>
        <v>78.37</v>
      </c>
      <c r="AC238" s="11">
        <f>ROUND((ES238),6)</f>
        <v>78.37</v>
      </c>
      <c r="AD238" s="11">
        <f>ROUND((((ET238)-(EU238))+AE238),6)</f>
        <v>0</v>
      </c>
      <c r="AE238" s="11">
        <f t="shared" si="161"/>
        <v>0</v>
      </c>
      <c r="AF238" s="11">
        <f t="shared" si="161"/>
        <v>0</v>
      </c>
      <c r="AG238" s="11">
        <f t="shared" si="141"/>
        <v>0</v>
      </c>
      <c r="AH238" s="11">
        <f t="shared" si="162"/>
        <v>0</v>
      </c>
      <c r="AI238" s="11">
        <f t="shared" si="162"/>
        <v>0</v>
      </c>
      <c r="AJ238" s="11">
        <f t="shared" si="142"/>
        <v>0</v>
      </c>
      <c r="AK238" s="11">
        <v>78.37</v>
      </c>
      <c r="AL238" s="11">
        <v>78.37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97</v>
      </c>
      <c r="AU238" s="11">
        <v>51</v>
      </c>
      <c r="AV238" s="11">
        <v>1</v>
      </c>
      <c r="AW238" s="11">
        <v>1</v>
      </c>
      <c r="AX238" s="11"/>
      <c r="AY238" s="11"/>
      <c r="AZ238" s="11">
        <v>1</v>
      </c>
      <c r="BA238" s="11">
        <v>1</v>
      </c>
      <c r="BB238" s="11">
        <v>1</v>
      </c>
      <c r="BC238" s="11">
        <v>1</v>
      </c>
      <c r="BD238" s="11" t="s">
        <v>3</v>
      </c>
      <c r="BE238" s="11" t="s">
        <v>3</v>
      </c>
      <c r="BF238" s="11" t="s">
        <v>3</v>
      </c>
      <c r="BG238" s="11" t="s">
        <v>3</v>
      </c>
      <c r="BH238" s="11">
        <v>3</v>
      </c>
      <c r="BI238" s="11">
        <v>2</v>
      </c>
      <c r="BJ238" s="11" t="s">
        <v>3</v>
      </c>
      <c r="BK238" s="11"/>
      <c r="BL238" s="11"/>
      <c r="BM238" s="11">
        <v>108001</v>
      </c>
      <c r="BN238" s="11">
        <v>0</v>
      </c>
      <c r="BO238" s="11" t="s">
        <v>3</v>
      </c>
      <c r="BP238" s="11">
        <v>0</v>
      </c>
      <c r="BQ238" s="11">
        <v>3</v>
      </c>
      <c r="BR238" s="11">
        <v>0</v>
      </c>
      <c r="BS238" s="11">
        <v>1</v>
      </c>
      <c r="BT238" s="11">
        <v>1</v>
      </c>
      <c r="BU238" s="11">
        <v>1</v>
      </c>
      <c r="BV238" s="11">
        <v>1</v>
      </c>
      <c r="BW238" s="11">
        <v>1</v>
      </c>
      <c r="BX238" s="11">
        <v>1</v>
      </c>
      <c r="BY238" s="11" t="s">
        <v>3</v>
      </c>
      <c r="BZ238" s="11">
        <v>97</v>
      </c>
      <c r="CA238" s="11">
        <v>51</v>
      </c>
      <c r="CB238" s="11" t="s">
        <v>3</v>
      </c>
      <c r="CC238" s="11"/>
      <c r="CD238" s="11"/>
      <c r="CE238" s="11">
        <v>0</v>
      </c>
      <c r="CF238" s="11">
        <v>0</v>
      </c>
      <c r="CG238" s="11">
        <v>0</v>
      </c>
      <c r="CH238" s="11">
        <v>13</v>
      </c>
      <c r="CI238" s="11">
        <v>2</v>
      </c>
      <c r="CJ238" s="11">
        <v>0</v>
      </c>
      <c r="CK238" s="11">
        <v>0</v>
      </c>
      <c r="CL238" s="11">
        <v>0</v>
      </c>
      <c r="CM238" s="11">
        <v>0</v>
      </c>
      <c r="CN238" s="11" t="s">
        <v>3</v>
      </c>
      <c r="CO238" s="11">
        <v>0</v>
      </c>
      <c r="CP238" s="11">
        <f>(P238+Q238+S238+R238)</f>
        <v>0</v>
      </c>
      <c r="CQ238" s="11">
        <f>ROUND(AL238,2)</f>
        <v>78.37</v>
      </c>
      <c r="CR238" s="11">
        <f>ROUND(AM238,2)</f>
        <v>0</v>
      </c>
      <c r="CS238" s="11">
        <f>ROUND(AN238*BS238,2)</f>
        <v>0</v>
      </c>
      <c r="CT238" s="11">
        <f>ROUND(AO238*BA238,2)</f>
        <v>0</v>
      </c>
      <c r="CU238" s="11">
        <f t="shared" ref="CU238:CX239" si="165">AG238</f>
        <v>0</v>
      </c>
      <c r="CV238" s="11">
        <f t="shared" si="165"/>
        <v>0</v>
      </c>
      <c r="CW238" s="11">
        <f t="shared" si="165"/>
        <v>0</v>
      </c>
      <c r="CX238" s="11">
        <f t="shared" si="165"/>
        <v>0</v>
      </c>
      <c r="CY238" s="11">
        <f>(((S238+R238)*AT238)/100)</f>
        <v>0</v>
      </c>
      <c r="CZ238" s="11">
        <f>(((S238+R238)*AU238)/100)</f>
        <v>0</v>
      </c>
      <c r="DA238" s="11"/>
      <c r="DB238" s="11"/>
      <c r="DC238" s="11" t="s">
        <v>3</v>
      </c>
      <c r="DD238" s="11" t="s">
        <v>3</v>
      </c>
      <c r="DE238" s="11" t="s">
        <v>3</v>
      </c>
      <c r="DF238" s="11" t="s">
        <v>3</v>
      </c>
      <c r="DG238" s="11" t="s">
        <v>3</v>
      </c>
      <c r="DH238" s="11" t="s">
        <v>3</v>
      </c>
      <c r="DI238" s="11" t="s">
        <v>3</v>
      </c>
      <c r="DJ238" s="11" t="s">
        <v>3</v>
      </c>
      <c r="DK238" s="11" t="s">
        <v>3</v>
      </c>
      <c r="DL238" s="11" t="s">
        <v>3</v>
      </c>
      <c r="DM238" s="11" t="s">
        <v>3</v>
      </c>
      <c r="DN238" s="11">
        <v>0</v>
      </c>
      <c r="DO238" s="11">
        <v>0</v>
      </c>
      <c r="DP238" s="11">
        <v>1</v>
      </c>
      <c r="DQ238" s="11">
        <v>1</v>
      </c>
      <c r="DR238" s="11"/>
      <c r="DS238" s="11"/>
      <c r="DT238" s="11"/>
      <c r="DU238" s="11"/>
      <c r="DV238" s="11"/>
      <c r="DW238" s="11"/>
      <c r="DX238" s="11"/>
      <c r="DY238" s="11"/>
      <c r="DZ238" s="11" t="s">
        <v>3</v>
      </c>
      <c r="EA238" s="11" t="s">
        <v>3</v>
      </c>
      <c r="EB238" s="11" t="s">
        <v>3</v>
      </c>
      <c r="EC238" s="11" t="s">
        <v>3</v>
      </c>
      <c r="ED238" s="11"/>
      <c r="EE238" s="11">
        <v>82815029</v>
      </c>
      <c r="EF238" s="11">
        <v>3</v>
      </c>
      <c r="EG238" s="11" t="s">
        <v>96</v>
      </c>
      <c r="EH238" s="11">
        <v>0</v>
      </c>
      <c r="EI238" s="11" t="s">
        <v>3</v>
      </c>
      <c r="EJ238" s="11">
        <v>2</v>
      </c>
      <c r="EK238" s="11">
        <v>108001</v>
      </c>
      <c r="EL238" s="11" t="s">
        <v>97</v>
      </c>
      <c r="EM238" s="11" t="s">
        <v>98</v>
      </c>
      <c r="EN238" s="11"/>
      <c r="EO238" s="11" t="s">
        <v>3</v>
      </c>
      <c r="EP238" s="11"/>
      <c r="EQ238" s="11">
        <v>0</v>
      </c>
      <c r="ER238" s="11">
        <v>78.37</v>
      </c>
      <c r="ES238" s="11">
        <v>78.37</v>
      </c>
      <c r="ET238" s="11">
        <v>0</v>
      </c>
      <c r="EU238" s="11">
        <v>0</v>
      </c>
      <c r="EV238" s="11">
        <v>0</v>
      </c>
      <c r="EW238" s="11">
        <v>0</v>
      </c>
      <c r="EX238" s="11">
        <v>0</v>
      </c>
      <c r="EY238" s="11"/>
      <c r="EZ238" s="11">
        <v>5</v>
      </c>
      <c r="FA238" s="11"/>
      <c r="FB238" s="11"/>
      <c r="FC238" s="11">
        <v>1</v>
      </c>
      <c r="FD238" s="11">
        <v>18</v>
      </c>
      <c r="FE238" s="11"/>
      <c r="FF238" s="11">
        <v>91</v>
      </c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>
        <v>0</v>
      </c>
      <c r="FR238" s="11">
        <v>0</v>
      </c>
      <c r="FS238" s="11">
        <v>0</v>
      </c>
      <c r="FT238" s="11"/>
      <c r="FU238" s="11"/>
      <c r="FV238" s="11"/>
      <c r="FW238" s="11"/>
      <c r="FX238" s="11">
        <v>97</v>
      </c>
      <c r="FY238" s="11">
        <v>51</v>
      </c>
      <c r="FZ238" s="11"/>
      <c r="GA238" s="11" t="s">
        <v>334</v>
      </c>
      <c r="GB238" s="11"/>
      <c r="GC238" s="11"/>
      <c r="GD238" s="11">
        <v>1</v>
      </c>
      <c r="GE238" s="11"/>
      <c r="GF238" s="11">
        <v>1617180093</v>
      </c>
      <c r="GG238" s="11">
        <v>2</v>
      </c>
      <c r="GH238" s="11">
        <v>3</v>
      </c>
      <c r="GI238" s="11">
        <v>-2</v>
      </c>
      <c r="GJ238" s="11">
        <v>0</v>
      </c>
      <c r="GK238" s="11">
        <v>0</v>
      </c>
      <c r="GL238" s="11">
        <f t="shared" si="148"/>
        <v>0</v>
      </c>
      <c r="GM238" s="11">
        <f t="shared" si="149"/>
        <v>0</v>
      </c>
      <c r="GN238" s="11">
        <f t="shared" si="150"/>
        <v>0</v>
      </c>
      <c r="GO238" s="11">
        <f t="shared" si="151"/>
        <v>0</v>
      </c>
      <c r="GP238" s="11">
        <f t="shared" si="152"/>
        <v>0</v>
      </c>
      <c r="GQ238" s="11"/>
      <c r="GR238" s="11">
        <v>1</v>
      </c>
      <c r="GS238" s="11">
        <v>1</v>
      </c>
      <c r="GT238" s="11">
        <v>0</v>
      </c>
      <c r="GU238" s="11" t="s">
        <v>3</v>
      </c>
      <c r="GV238" s="11">
        <f t="shared" si="153"/>
        <v>0</v>
      </c>
      <c r="GW238" s="11">
        <v>1</v>
      </c>
      <c r="GX238" s="11">
        <f t="shared" si="154"/>
        <v>0</v>
      </c>
      <c r="GY238" s="11"/>
      <c r="GZ238" s="11"/>
      <c r="HA238" s="11">
        <v>0</v>
      </c>
      <c r="HB238" s="11">
        <v>0</v>
      </c>
      <c r="HC238" s="11">
        <f>GV238*GW238</f>
        <v>0</v>
      </c>
      <c r="HD238" s="11"/>
      <c r="HE238" s="11" t="s">
        <v>215</v>
      </c>
      <c r="HF238" s="11" t="s">
        <v>214</v>
      </c>
      <c r="HG238" s="11">
        <f>ROUND(ROUND(AL238,2)*I238,2)</f>
        <v>0</v>
      </c>
      <c r="HH238" s="11"/>
      <c r="HI238" s="11"/>
      <c r="HJ238" s="11"/>
      <c r="HK238" s="11"/>
      <c r="HL238" s="11"/>
      <c r="HM238" s="11" t="s">
        <v>3</v>
      </c>
      <c r="HN238" s="11" t="s">
        <v>99</v>
      </c>
      <c r="HO238" s="11" t="s">
        <v>100</v>
      </c>
      <c r="HP238" s="11" t="s">
        <v>97</v>
      </c>
      <c r="HQ238" s="11" t="s">
        <v>97</v>
      </c>
      <c r="HR238" s="11"/>
      <c r="HS238" s="11">
        <v>0</v>
      </c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>
        <v>0</v>
      </c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</row>
    <row r="239" spans="1:255" x14ac:dyDescent="0.2">
      <c r="A239" s="13">
        <v>18</v>
      </c>
      <c r="B239" s="13">
        <v>0</v>
      </c>
      <c r="C239" s="13">
        <v>658</v>
      </c>
      <c r="D239" s="13"/>
      <c r="E239" s="13" t="s">
        <v>332</v>
      </c>
      <c r="F239" s="13" t="s">
        <v>323</v>
      </c>
      <c r="G239" s="13" t="s">
        <v>333</v>
      </c>
      <c r="H239" s="13" t="s">
        <v>3</v>
      </c>
      <c r="I239" s="13">
        <f>I235*J239</f>
        <v>0</v>
      </c>
      <c r="J239" s="13">
        <v>100</v>
      </c>
      <c r="K239" s="13">
        <v>100</v>
      </c>
      <c r="L239" s="13">
        <v>16</v>
      </c>
      <c r="M239" s="13">
        <v>0</v>
      </c>
      <c r="N239" s="13">
        <f t="shared" si="134"/>
        <v>16</v>
      </c>
      <c r="O239" s="13">
        <f>ROUND(CP239,2)</f>
        <v>0</v>
      </c>
      <c r="P239" s="13">
        <f>ROUND(CQ239*I239,2)</f>
        <v>0</v>
      </c>
      <c r="Q239" s="13">
        <f>ROUND(CR239*I239,2)</f>
        <v>0</v>
      </c>
      <c r="R239" s="13">
        <f>ROUND(CS239*I239,2)</f>
        <v>0</v>
      </c>
      <c r="S239" s="13">
        <f>ROUND(CT239*I239,2)</f>
        <v>0</v>
      </c>
      <c r="T239" s="13">
        <f t="shared" si="136"/>
        <v>0</v>
      </c>
      <c r="U239" s="13">
        <f>ROUND(CV239*I239,7)</f>
        <v>0</v>
      </c>
      <c r="V239" s="13">
        <f>ROUND(CW239*I239,7)</f>
        <v>0</v>
      </c>
      <c r="W239" s="13">
        <f t="shared" si="137"/>
        <v>0</v>
      </c>
      <c r="X239" s="13">
        <f t="shared" si="138"/>
        <v>0</v>
      </c>
      <c r="Y239" s="13">
        <f t="shared" si="139"/>
        <v>0</v>
      </c>
      <c r="Z239" s="13"/>
      <c r="AA239" s="13">
        <v>91088155</v>
      </c>
      <c r="AB239" s="13">
        <f t="shared" si="140"/>
        <v>78.37</v>
      </c>
      <c r="AC239" s="13">
        <f>ROUND((ES239),6)</f>
        <v>78.37</v>
      </c>
      <c r="AD239" s="13">
        <f>ROUND((((ET239)-(EU239))+AE239),6)</f>
        <v>0</v>
      </c>
      <c r="AE239" s="13">
        <f t="shared" si="161"/>
        <v>0</v>
      </c>
      <c r="AF239" s="13">
        <f t="shared" si="161"/>
        <v>0</v>
      </c>
      <c r="AG239" s="13">
        <f t="shared" si="141"/>
        <v>0</v>
      </c>
      <c r="AH239" s="13">
        <f t="shared" si="162"/>
        <v>0</v>
      </c>
      <c r="AI239" s="13">
        <f t="shared" si="162"/>
        <v>0</v>
      </c>
      <c r="AJ239" s="13">
        <f t="shared" si="142"/>
        <v>0</v>
      </c>
      <c r="AK239" s="13">
        <v>78.37</v>
      </c>
      <c r="AL239" s="13">
        <v>78.37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97</v>
      </c>
      <c r="AU239" s="13">
        <v>51</v>
      </c>
      <c r="AV239" s="13">
        <v>1</v>
      </c>
      <c r="AW239" s="13">
        <v>1</v>
      </c>
      <c r="AX239" s="13"/>
      <c r="AY239" s="13"/>
      <c r="AZ239" s="13">
        <v>1</v>
      </c>
      <c r="BA239" s="13">
        <v>1</v>
      </c>
      <c r="BB239" s="13">
        <v>1</v>
      </c>
      <c r="BC239" s="13">
        <v>1</v>
      </c>
      <c r="BD239" s="13" t="s">
        <v>3</v>
      </c>
      <c r="BE239" s="13" t="s">
        <v>3</v>
      </c>
      <c r="BF239" s="13" t="s">
        <v>3</v>
      </c>
      <c r="BG239" s="13" t="s">
        <v>3</v>
      </c>
      <c r="BH239" s="13">
        <v>3</v>
      </c>
      <c r="BI239" s="13">
        <v>2</v>
      </c>
      <c r="BJ239" s="13" t="s">
        <v>3</v>
      </c>
      <c r="BK239" s="13"/>
      <c r="BL239" s="13"/>
      <c r="BM239" s="13">
        <v>108001</v>
      </c>
      <c r="BN239" s="13">
        <v>0</v>
      </c>
      <c r="BO239" s="13" t="s">
        <v>3</v>
      </c>
      <c r="BP239" s="13">
        <v>0</v>
      </c>
      <c r="BQ239" s="13">
        <v>3</v>
      </c>
      <c r="BR239" s="13">
        <v>0</v>
      </c>
      <c r="BS239" s="13">
        <v>1</v>
      </c>
      <c r="BT239" s="13">
        <v>1</v>
      </c>
      <c r="BU239" s="13">
        <v>1</v>
      </c>
      <c r="BV239" s="13">
        <v>1</v>
      </c>
      <c r="BW239" s="13">
        <v>1</v>
      </c>
      <c r="BX239" s="13">
        <v>1</v>
      </c>
      <c r="BY239" s="13" t="s">
        <v>3</v>
      </c>
      <c r="BZ239" s="13">
        <v>97</v>
      </c>
      <c r="CA239" s="13">
        <v>51</v>
      </c>
      <c r="CB239" s="13" t="s">
        <v>3</v>
      </c>
      <c r="CC239" s="13"/>
      <c r="CD239" s="13"/>
      <c r="CE239" s="13">
        <v>0</v>
      </c>
      <c r="CF239" s="13">
        <v>0</v>
      </c>
      <c r="CG239" s="13">
        <v>0</v>
      </c>
      <c r="CH239" s="13">
        <v>13</v>
      </c>
      <c r="CI239" s="13">
        <v>2</v>
      </c>
      <c r="CJ239" s="13">
        <v>0</v>
      </c>
      <c r="CK239" s="13">
        <v>0</v>
      </c>
      <c r="CL239" s="13">
        <v>0</v>
      </c>
      <c r="CM239" s="13">
        <v>0</v>
      </c>
      <c r="CN239" s="13" t="s">
        <v>3</v>
      </c>
      <c r="CO239" s="13">
        <v>0</v>
      </c>
      <c r="CP239" s="13">
        <f>(P239+Q239+S239+R239)</f>
        <v>0</v>
      </c>
      <c r="CQ239" s="13">
        <f>ROUND(AL239,2)</f>
        <v>78.37</v>
      </c>
      <c r="CR239" s="13">
        <f>ROUND(AM239,2)</f>
        <v>0</v>
      </c>
      <c r="CS239" s="13">
        <f>ROUND(AN239*BS239,2)</f>
        <v>0</v>
      </c>
      <c r="CT239" s="13">
        <f>ROUND(AO239*BA239,2)</f>
        <v>0</v>
      </c>
      <c r="CU239" s="13">
        <f t="shared" si="165"/>
        <v>0</v>
      </c>
      <c r="CV239" s="13">
        <f t="shared" si="165"/>
        <v>0</v>
      </c>
      <c r="CW239" s="13">
        <f t="shared" si="165"/>
        <v>0</v>
      </c>
      <c r="CX239" s="13">
        <f t="shared" si="165"/>
        <v>0</v>
      </c>
      <c r="CY239" s="13">
        <f>(((S239+R239)*AT239)/100)</f>
        <v>0</v>
      </c>
      <c r="CZ239" s="13">
        <f>(((S239+R239)*AU239)/100)</f>
        <v>0</v>
      </c>
      <c r="DA239" s="13"/>
      <c r="DB239" s="13"/>
      <c r="DC239" s="13" t="s">
        <v>3</v>
      </c>
      <c r="DD239" s="13" t="s">
        <v>3</v>
      </c>
      <c r="DE239" s="13" t="s">
        <v>3</v>
      </c>
      <c r="DF239" s="13" t="s">
        <v>3</v>
      </c>
      <c r="DG239" s="13" t="s">
        <v>3</v>
      </c>
      <c r="DH239" s="13" t="s">
        <v>3</v>
      </c>
      <c r="DI239" s="13" t="s">
        <v>3</v>
      </c>
      <c r="DJ239" s="13" t="s">
        <v>3</v>
      </c>
      <c r="DK239" s="13" t="s">
        <v>3</v>
      </c>
      <c r="DL239" s="13" t="s">
        <v>3</v>
      </c>
      <c r="DM239" s="13" t="s">
        <v>3</v>
      </c>
      <c r="DN239" s="13">
        <v>0</v>
      </c>
      <c r="DO239" s="13">
        <v>0</v>
      </c>
      <c r="DP239" s="13">
        <v>1</v>
      </c>
      <c r="DQ239" s="13">
        <v>1</v>
      </c>
      <c r="DR239" s="13"/>
      <c r="DS239" s="13"/>
      <c r="DT239" s="13"/>
      <c r="DU239" s="13"/>
      <c r="DV239" s="13"/>
      <c r="DW239" s="13"/>
      <c r="DX239" s="13"/>
      <c r="DY239" s="13"/>
      <c r="DZ239" s="13" t="s">
        <v>3</v>
      </c>
      <c r="EA239" s="13" t="s">
        <v>3</v>
      </c>
      <c r="EB239" s="13" t="s">
        <v>3</v>
      </c>
      <c r="EC239" s="13" t="s">
        <v>3</v>
      </c>
      <c r="ED239" s="13"/>
      <c r="EE239" s="13">
        <v>82815029</v>
      </c>
      <c r="EF239" s="13">
        <v>3</v>
      </c>
      <c r="EG239" s="13" t="s">
        <v>96</v>
      </c>
      <c r="EH239" s="13">
        <v>0</v>
      </c>
      <c r="EI239" s="13" t="s">
        <v>3</v>
      </c>
      <c r="EJ239" s="13">
        <v>2</v>
      </c>
      <c r="EK239" s="13">
        <v>108001</v>
      </c>
      <c r="EL239" s="13" t="s">
        <v>97</v>
      </c>
      <c r="EM239" s="13" t="s">
        <v>98</v>
      </c>
      <c r="EN239" s="13"/>
      <c r="EO239" s="13" t="s">
        <v>3</v>
      </c>
      <c r="EP239" s="13"/>
      <c r="EQ239" s="13">
        <v>0</v>
      </c>
      <c r="ER239" s="13">
        <v>78.37</v>
      </c>
      <c r="ES239" s="13">
        <v>78.37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/>
      <c r="EZ239" s="13">
        <v>5</v>
      </c>
      <c r="FA239" s="13"/>
      <c r="FB239" s="13"/>
      <c r="FC239" s="13">
        <v>1</v>
      </c>
      <c r="FD239" s="13">
        <v>18</v>
      </c>
      <c r="FE239" s="13"/>
      <c r="FF239" s="13">
        <v>91</v>
      </c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>
        <v>0</v>
      </c>
      <c r="FR239" s="13">
        <v>0</v>
      </c>
      <c r="FS239" s="13">
        <v>0</v>
      </c>
      <c r="FT239" s="13"/>
      <c r="FU239" s="13"/>
      <c r="FV239" s="13"/>
      <c r="FW239" s="13"/>
      <c r="FX239" s="13">
        <v>97</v>
      </c>
      <c r="FY239" s="13">
        <v>51</v>
      </c>
      <c r="FZ239" s="13"/>
      <c r="GA239" s="13" t="s">
        <v>334</v>
      </c>
      <c r="GB239" s="13"/>
      <c r="GC239" s="13"/>
      <c r="GD239" s="13">
        <v>1</v>
      </c>
      <c r="GE239" s="13"/>
      <c r="GF239" s="13">
        <v>1617180093</v>
      </c>
      <c r="GG239" s="13">
        <v>2</v>
      </c>
      <c r="GH239" s="13">
        <v>3</v>
      </c>
      <c r="GI239" s="13">
        <v>-2</v>
      </c>
      <c r="GJ239" s="13">
        <v>0</v>
      </c>
      <c r="GK239" s="13">
        <v>0</v>
      </c>
      <c r="GL239" s="13">
        <f t="shared" si="148"/>
        <v>0</v>
      </c>
      <c r="GM239" s="13">
        <f t="shared" si="149"/>
        <v>0</v>
      </c>
      <c r="GN239" s="13">
        <f t="shared" si="150"/>
        <v>0</v>
      </c>
      <c r="GO239" s="13">
        <f t="shared" si="151"/>
        <v>0</v>
      </c>
      <c r="GP239" s="13">
        <f t="shared" si="152"/>
        <v>0</v>
      </c>
      <c r="GQ239" s="13"/>
      <c r="GR239" s="13">
        <v>1</v>
      </c>
      <c r="GS239" s="13">
        <v>1</v>
      </c>
      <c r="GT239" s="13">
        <v>0</v>
      </c>
      <c r="GU239" s="13" t="s">
        <v>3</v>
      </c>
      <c r="GV239" s="13">
        <f t="shared" si="153"/>
        <v>0</v>
      </c>
      <c r="GW239" s="13">
        <v>1</v>
      </c>
      <c r="GX239" s="13">
        <f t="shared" si="154"/>
        <v>0</v>
      </c>
      <c r="GY239" s="13"/>
      <c r="GZ239" s="13"/>
      <c r="HA239" s="13">
        <v>0</v>
      </c>
      <c r="HB239" s="13">
        <v>0</v>
      </c>
      <c r="HC239" s="13">
        <f>GV239*GW239</f>
        <v>0</v>
      </c>
      <c r="HD239" s="13"/>
      <c r="HE239" s="13" t="s">
        <v>215</v>
      </c>
      <c r="HF239" s="13" t="s">
        <v>214</v>
      </c>
      <c r="HG239" s="13">
        <f>ROUND(ROUND(AL239,2)*I239,2)</f>
        <v>0</v>
      </c>
      <c r="HH239" s="13"/>
      <c r="HI239" s="13"/>
      <c r="HJ239" s="13"/>
      <c r="HK239" s="13"/>
      <c r="HL239" s="13"/>
      <c r="HM239" s="13" t="s">
        <v>3</v>
      </c>
      <c r="HN239" s="13" t="s">
        <v>99</v>
      </c>
      <c r="HO239" s="13" t="s">
        <v>100</v>
      </c>
      <c r="HP239" s="13" t="s">
        <v>97</v>
      </c>
      <c r="HQ239" s="13" t="s">
        <v>97</v>
      </c>
      <c r="HR239" s="13"/>
      <c r="HS239" s="13">
        <v>0</v>
      </c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>
        <v>0</v>
      </c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</row>
    <row r="240" spans="1:255" x14ac:dyDescent="0.2">
      <c r="A240" s="11">
        <v>17</v>
      </c>
      <c r="B240" s="11">
        <v>0</v>
      </c>
      <c r="C240" s="11">
        <f>ROW(SmtRes!A667)</f>
        <v>667</v>
      </c>
      <c r="D240" s="11">
        <f>ROW(EtalonRes!A878)</f>
        <v>878</v>
      </c>
      <c r="E240" s="11" t="s">
        <v>335</v>
      </c>
      <c r="F240" s="11" t="s">
        <v>336</v>
      </c>
      <c r="G240" s="11" t="s">
        <v>337</v>
      </c>
      <c r="H240" s="11" t="s">
        <v>271</v>
      </c>
      <c r="I240" s="11">
        <v>0</v>
      </c>
      <c r="J240" s="11">
        <v>0</v>
      </c>
      <c r="K240" s="11">
        <v>0</v>
      </c>
      <c r="L240" s="11">
        <v>0.03</v>
      </c>
      <c r="M240" s="11">
        <v>0</v>
      </c>
      <c r="N240" s="11">
        <f t="shared" si="134"/>
        <v>0.03</v>
      </c>
      <c r="O240" s="11">
        <f>ROUND(CP240,2)</f>
        <v>0</v>
      </c>
      <c r="P240" s="11">
        <f>SUMIF(SmtRes!AQ659:'SmtRes'!AQ667,"=1",SmtRes!DF659:'SmtRes'!DF667)</f>
        <v>0</v>
      </c>
      <c r="Q240" s="11">
        <f>SUMIF(SmtRes!AQ659:'SmtRes'!AQ667,"=1",SmtRes!DG659:'SmtRes'!DG667)</f>
        <v>0</v>
      </c>
      <c r="R240" s="11">
        <f>SUMIF(SmtRes!AQ659:'SmtRes'!AQ667,"=1",SmtRes!DH659:'SmtRes'!DH667)</f>
        <v>0</v>
      </c>
      <c r="S240" s="11">
        <f>SUMIF(SmtRes!AQ659:'SmtRes'!AQ667,"=1",SmtRes!DI659:'SmtRes'!DI667)</f>
        <v>0</v>
      </c>
      <c r="T240" s="11">
        <f t="shared" si="136"/>
        <v>0</v>
      </c>
      <c r="U240" s="11">
        <f>SUMIF(SmtRes!AQ659:'SmtRes'!AQ667,"=1",SmtRes!CV659:'SmtRes'!CV667)</f>
        <v>0</v>
      </c>
      <c r="V240" s="11">
        <f>SUMIF(SmtRes!AQ659:'SmtRes'!AQ667,"=1",SmtRes!CW659:'SmtRes'!CW667)</f>
        <v>0</v>
      </c>
      <c r="W240" s="11">
        <f t="shared" si="137"/>
        <v>0</v>
      </c>
      <c r="X240" s="11">
        <f t="shared" si="138"/>
        <v>0</v>
      </c>
      <c r="Y240" s="11">
        <f t="shared" si="139"/>
        <v>0</v>
      </c>
      <c r="Z240" s="11"/>
      <c r="AA240" s="11">
        <v>91088220</v>
      </c>
      <c r="AB240" s="11">
        <f t="shared" si="140"/>
        <v>17421.776304999999</v>
      </c>
      <c r="AC240" s="11">
        <f>ROUND((SUM(SmtRes!BQ659:'SmtRes'!BQ667)),6)</f>
        <v>1916.498</v>
      </c>
      <c r="AD240" s="11">
        <f>ROUND((((SUM(SmtRes!BR659:'SmtRes'!BR667))-(SUM(SmtRes!BS659:'SmtRes'!BS667)))+AE240),6)</f>
        <v>446.52855499999998</v>
      </c>
      <c r="AE240" s="11">
        <f>ROUND((SUM(SmtRes!BS659:'SmtRes'!BS667)),6)</f>
        <v>284.38637499999999</v>
      </c>
      <c r="AF240" s="11">
        <f>ROUND((SUM(SmtRes!BT659:'SmtRes'!BT667)),6)</f>
        <v>15058.749750000001</v>
      </c>
      <c r="AG240" s="11">
        <f t="shared" si="141"/>
        <v>0</v>
      </c>
      <c r="AH240" s="11">
        <f>(SUM(SmtRes!BU659:'SmtRes'!BU667))</f>
        <v>18.975000000000001</v>
      </c>
      <c r="AI240" s="11">
        <f>(SUM(SmtRes!BV659:'SmtRes'!BV667))</f>
        <v>0.29899999999999999</v>
      </c>
      <c r="AJ240" s="11">
        <f t="shared" si="142"/>
        <v>0</v>
      </c>
      <c r="AK240" s="11">
        <v>15646.6412</v>
      </c>
      <c r="AL240" s="11">
        <v>1916.498</v>
      </c>
      <c r="AM240" s="11">
        <v>388.28570000000002</v>
      </c>
      <c r="AN240" s="11">
        <v>247.29249999999999</v>
      </c>
      <c r="AO240" s="11">
        <v>13094.565000000001</v>
      </c>
      <c r="AP240" s="11">
        <v>0</v>
      </c>
      <c r="AQ240" s="11">
        <v>16.5</v>
      </c>
      <c r="AR240" s="11">
        <v>0.26</v>
      </c>
      <c r="AS240" s="11">
        <v>0</v>
      </c>
      <c r="AT240" s="11">
        <v>97</v>
      </c>
      <c r="AU240" s="11">
        <v>51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2</v>
      </c>
      <c r="BJ240" s="11" t="s">
        <v>338</v>
      </c>
      <c r="BK240" s="11"/>
      <c r="BL240" s="11"/>
      <c r="BM240" s="11">
        <v>108001</v>
      </c>
      <c r="BN240" s="11">
        <v>0</v>
      </c>
      <c r="BO240" s="11" t="s">
        <v>3</v>
      </c>
      <c r="BP240" s="11">
        <v>0</v>
      </c>
      <c r="BQ240" s="11">
        <v>3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97</v>
      </c>
      <c r="CA240" s="11">
        <v>51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14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>(P240+Q240+S240+R240)</f>
        <v>0</v>
      </c>
      <c r="CQ240" s="11">
        <f>SUMIF(SmtRes!AQ659:'SmtRes'!AQ667,"=1",SmtRes!AA659:'SmtRes'!AA667)</f>
        <v>1260.8400000000001</v>
      </c>
      <c r="CR240" s="11">
        <f>SUMIF(SmtRes!AQ659:'SmtRes'!AQ667,"=1",SmtRes!AB659:'SmtRes'!AB667)</f>
        <v>2302.6</v>
      </c>
      <c r="CS240" s="11">
        <f>SUMIF(SmtRes!AQ659:'SmtRes'!AQ667,"=1",SmtRes!AC659:'SmtRes'!AC667)</f>
        <v>1902.25</v>
      </c>
      <c r="CT240" s="11">
        <f>SUMIF(SmtRes!AQ659:'SmtRes'!AQ667,"=1",SmtRes!AD659:'SmtRes'!AD667)</f>
        <v>793.61</v>
      </c>
      <c r="CU240" s="11">
        <f>AG240</f>
        <v>0</v>
      </c>
      <c r="CV240" s="11">
        <f>SUMIF(SmtRes!AQ659:'SmtRes'!AQ667,"=1",SmtRes!BU659:'SmtRes'!BU667)</f>
        <v>18.975000000000001</v>
      </c>
      <c r="CW240" s="11">
        <f>SUMIF(SmtRes!AQ659:'SmtRes'!AQ667,"=1",SmtRes!BV659:'SmtRes'!BV667)</f>
        <v>0.29899999999999999</v>
      </c>
      <c r="CX240" s="11">
        <f>AJ240</f>
        <v>0</v>
      </c>
      <c r="CY240" s="11">
        <f>(((S240+R240)*AT240)/100)</f>
        <v>0</v>
      </c>
      <c r="CZ240" s="11">
        <f>(((S240+R240)*AU240)/100)</f>
        <v>0</v>
      </c>
      <c r="DA240" s="11"/>
      <c r="DB240" s="11">
        <v>69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1003</v>
      </c>
      <c r="DV240" s="11" t="s">
        <v>271</v>
      </c>
      <c r="DW240" s="11" t="s">
        <v>271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82815029</v>
      </c>
      <c r="EF240" s="11">
        <v>3</v>
      </c>
      <c r="EG240" s="11" t="s">
        <v>96</v>
      </c>
      <c r="EH240" s="11">
        <v>0</v>
      </c>
      <c r="EI240" s="11" t="s">
        <v>3</v>
      </c>
      <c r="EJ240" s="11">
        <v>2</v>
      </c>
      <c r="EK240" s="11">
        <v>108001</v>
      </c>
      <c r="EL240" s="11" t="s">
        <v>97</v>
      </c>
      <c r="EM240" s="11" t="s">
        <v>98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16.5</v>
      </c>
      <c r="EX240" s="11">
        <v>0.26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97</v>
      </c>
      <c r="FY240" s="11">
        <v>51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-1815355656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si="148"/>
        <v>0</v>
      </c>
      <c r="GM240" s="11">
        <f t="shared" si="149"/>
        <v>0</v>
      </c>
      <c r="GN240" s="11">
        <f t="shared" si="150"/>
        <v>0</v>
      </c>
      <c r="GO240" s="11">
        <f t="shared" si="151"/>
        <v>0</v>
      </c>
      <c r="GP240" s="11">
        <f t="shared" si="152"/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si="153"/>
        <v>0</v>
      </c>
      <c r="GW240" s="11">
        <v>1</v>
      </c>
      <c r="GX240" s="11">
        <f t="shared" si="154"/>
        <v>0</v>
      </c>
      <c r="GY240" s="11"/>
      <c r="GZ240" s="11"/>
      <c r="HA240" s="11">
        <v>0</v>
      </c>
      <c r="HB240" s="11">
        <v>0</v>
      </c>
      <c r="HC240" s="11">
        <f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99</v>
      </c>
      <c r="HO240" s="11" t="s">
        <v>100</v>
      </c>
      <c r="HP240" s="11" t="s">
        <v>97</v>
      </c>
      <c r="HQ240" s="11" t="s">
        <v>97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0</v>
      </c>
      <c r="C241" s="13">
        <f>ROW(SmtRes!A676)</f>
        <v>676</v>
      </c>
      <c r="D241" s="13">
        <f>ROW(EtalonRes!A886)</f>
        <v>886</v>
      </c>
      <c r="E241" s="13" t="s">
        <v>335</v>
      </c>
      <c r="F241" s="13" t="s">
        <v>336</v>
      </c>
      <c r="G241" s="13" t="s">
        <v>337</v>
      </c>
      <c r="H241" s="13" t="s">
        <v>271</v>
      </c>
      <c r="I241" s="13">
        <v>0</v>
      </c>
      <c r="J241" s="13">
        <v>0</v>
      </c>
      <c r="K241" s="13">
        <v>0</v>
      </c>
      <c r="L241" s="13">
        <v>0.03</v>
      </c>
      <c r="M241" s="13">
        <v>0</v>
      </c>
      <c r="N241" s="13">
        <f t="shared" si="134"/>
        <v>0.03</v>
      </c>
      <c r="O241" s="13">
        <f>ROUND(CP241,2)</f>
        <v>0</v>
      </c>
      <c r="P241" s="13">
        <f>SUMIF(SmtRes!AQ668:'SmtRes'!AQ676,"=1",SmtRes!DF668:'SmtRes'!DF676)</f>
        <v>0</v>
      </c>
      <c r="Q241" s="13">
        <f>SUMIF(SmtRes!AQ668:'SmtRes'!AQ676,"=1",SmtRes!DG668:'SmtRes'!DG676)</f>
        <v>0</v>
      </c>
      <c r="R241" s="13">
        <f>SUMIF(SmtRes!AQ668:'SmtRes'!AQ676,"=1",SmtRes!DH668:'SmtRes'!DH676)</f>
        <v>0</v>
      </c>
      <c r="S241" s="13">
        <f>SUMIF(SmtRes!AQ668:'SmtRes'!AQ676,"=1",SmtRes!DI668:'SmtRes'!DI676)</f>
        <v>0</v>
      </c>
      <c r="T241" s="13">
        <f t="shared" si="136"/>
        <v>0</v>
      </c>
      <c r="U241" s="13">
        <f>SUMIF(SmtRes!AQ668:'SmtRes'!AQ676,"=1",SmtRes!CV668:'SmtRes'!CV676)</f>
        <v>0</v>
      </c>
      <c r="V241" s="13">
        <f>SUMIF(SmtRes!AQ668:'SmtRes'!AQ676,"=1",SmtRes!CW668:'SmtRes'!CW676)</f>
        <v>0</v>
      </c>
      <c r="W241" s="13">
        <f t="shared" si="137"/>
        <v>0</v>
      </c>
      <c r="X241" s="13">
        <f t="shared" si="138"/>
        <v>0</v>
      </c>
      <c r="Y241" s="13">
        <f t="shared" si="139"/>
        <v>0</v>
      </c>
      <c r="Z241" s="13"/>
      <c r="AA241" s="13">
        <v>91088155</v>
      </c>
      <c r="AB241" s="13">
        <f t="shared" si="140"/>
        <v>17421.776304999999</v>
      </c>
      <c r="AC241" s="13">
        <f>ROUND((SUM(SmtRes!BQ668:'SmtRes'!BQ676)),6)</f>
        <v>1916.498</v>
      </c>
      <c r="AD241" s="13">
        <f>ROUND((((SUM(SmtRes!BR668:'SmtRes'!BR676))-(SUM(SmtRes!BS668:'SmtRes'!BS676)))+AE241),6)</f>
        <v>446.52855499999998</v>
      </c>
      <c r="AE241" s="13">
        <f>ROUND((SUM(SmtRes!BS668:'SmtRes'!BS676)),6)</f>
        <v>284.38637499999999</v>
      </c>
      <c r="AF241" s="13">
        <f>ROUND((SUM(SmtRes!BT668:'SmtRes'!BT676)),6)</f>
        <v>15058.749750000001</v>
      </c>
      <c r="AG241" s="13">
        <f t="shared" si="141"/>
        <v>0</v>
      </c>
      <c r="AH241" s="13">
        <f>(SUM(SmtRes!BU668:'SmtRes'!BU676))</f>
        <v>18.975000000000001</v>
      </c>
      <c r="AI241" s="13">
        <f>(SUM(SmtRes!BV668:'SmtRes'!BV676))</f>
        <v>0.29899999999999999</v>
      </c>
      <c r="AJ241" s="13">
        <f t="shared" si="142"/>
        <v>0</v>
      </c>
      <c r="AK241" s="13">
        <v>15646.6412</v>
      </c>
      <c r="AL241" s="13">
        <v>1916.498</v>
      </c>
      <c r="AM241" s="13">
        <v>388.28570000000002</v>
      </c>
      <c r="AN241" s="13">
        <v>247.29249999999999</v>
      </c>
      <c r="AO241" s="13">
        <v>13094.565000000001</v>
      </c>
      <c r="AP241" s="13">
        <v>0</v>
      </c>
      <c r="AQ241" s="13">
        <v>16.5</v>
      </c>
      <c r="AR241" s="13">
        <v>0.26</v>
      </c>
      <c r="AS241" s="13">
        <v>0</v>
      </c>
      <c r="AT241" s="13">
        <v>97</v>
      </c>
      <c r="AU241" s="13">
        <v>51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2</v>
      </c>
      <c r="BJ241" s="13" t="s">
        <v>338</v>
      </c>
      <c r="BK241" s="13"/>
      <c r="BL241" s="13"/>
      <c r="BM241" s="13">
        <v>108001</v>
      </c>
      <c r="BN241" s="13">
        <v>0</v>
      </c>
      <c r="BO241" s="13" t="s">
        <v>3</v>
      </c>
      <c r="BP241" s="13">
        <v>0</v>
      </c>
      <c r="BQ241" s="13">
        <v>3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97</v>
      </c>
      <c r="CA241" s="13">
        <v>51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14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>(P241+Q241+S241+R241)</f>
        <v>0</v>
      </c>
      <c r="CQ241" s="13">
        <f>SUMIF(SmtRes!AQ668:'SmtRes'!AQ676,"=1",SmtRes!AA668:'SmtRes'!AA676)</f>
        <v>1260.8400000000001</v>
      </c>
      <c r="CR241" s="13">
        <f>SUMIF(SmtRes!AQ668:'SmtRes'!AQ676,"=1",SmtRes!AB668:'SmtRes'!AB676)</f>
        <v>2302.6</v>
      </c>
      <c r="CS241" s="13">
        <f>SUMIF(SmtRes!AQ668:'SmtRes'!AQ676,"=1",SmtRes!AC668:'SmtRes'!AC676)</f>
        <v>1902.25</v>
      </c>
      <c r="CT241" s="13">
        <f>SUMIF(SmtRes!AQ668:'SmtRes'!AQ676,"=1",SmtRes!AD668:'SmtRes'!AD676)</f>
        <v>793.61</v>
      </c>
      <c r="CU241" s="13">
        <f>AG241</f>
        <v>0</v>
      </c>
      <c r="CV241" s="13">
        <f>SUMIF(SmtRes!AQ668:'SmtRes'!AQ676,"=1",SmtRes!BU668:'SmtRes'!BU676)</f>
        <v>18.975000000000001</v>
      </c>
      <c r="CW241" s="13">
        <f>SUMIF(SmtRes!AQ668:'SmtRes'!AQ676,"=1",SmtRes!BV668:'SmtRes'!BV676)</f>
        <v>0.29899999999999999</v>
      </c>
      <c r="CX241" s="13">
        <f>AJ241</f>
        <v>0</v>
      </c>
      <c r="CY241" s="13">
        <f>(((S241+R241)*AT241)/100)</f>
        <v>0</v>
      </c>
      <c r="CZ241" s="13">
        <f>(((S241+R241)*AU241)/100)</f>
        <v>0</v>
      </c>
      <c r="DA241" s="13"/>
      <c r="DB241" s="13">
        <v>70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1003</v>
      </c>
      <c r="DV241" s="13" t="s">
        <v>271</v>
      </c>
      <c r="DW241" s="13" t="s">
        <v>271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82815029</v>
      </c>
      <c r="EF241" s="13">
        <v>3</v>
      </c>
      <c r="EG241" s="13" t="s">
        <v>96</v>
      </c>
      <c r="EH241" s="13">
        <v>0</v>
      </c>
      <c r="EI241" s="13" t="s">
        <v>3</v>
      </c>
      <c r="EJ241" s="13">
        <v>2</v>
      </c>
      <c r="EK241" s="13">
        <v>108001</v>
      </c>
      <c r="EL241" s="13" t="s">
        <v>97</v>
      </c>
      <c r="EM241" s="13" t="s">
        <v>98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16.5</v>
      </c>
      <c r="EX241" s="13">
        <v>0.26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97</v>
      </c>
      <c r="FY241" s="13">
        <v>51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-1815355656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48"/>
        <v>0</v>
      </c>
      <c r="GM241" s="13">
        <f t="shared" si="149"/>
        <v>0</v>
      </c>
      <c r="GN241" s="13">
        <f t="shared" si="150"/>
        <v>0</v>
      </c>
      <c r="GO241" s="13">
        <f t="shared" si="151"/>
        <v>0</v>
      </c>
      <c r="GP241" s="13">
        <f t="shared" si="152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53"/>
        <v>0</v>
      </c>
      <c r="GW241" s="13">
        <v>1</v>
      </c>
      <c r="GX241" s="13">
        <f t="shared" si="154"/>
        <v>0</v>
      </c>
      <c r="GY241" s="13"/>
      <c r="GZ241" s="13"/>
      <c r="HA241" s="13">
        <v>0</v>
      </c>
      <c r="HB241" s="13">
        <v>0</v>
      </c>
      <c r="HC241" s="13">
        <f>GV241*GW241</f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99</v>
      </c>
      <c r="HO241" s="13" t="s">
        <v>100</v>
      </c>
      <c r="HP241" s="13" t="s">
        <v>97</v>
      </c>
      <c r="HQ241" s="13" t="s">
        <v>97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18</v>
      </c>
      <c r="B242" s="11">
        <v>0</v>
      </c>
      <c r="C242" s="11">
        <v>666</v>
      </c>
      <c r="D242" s="11"/>
      <c r="E242" s="11" t="s">
        <v>339</v>
      </c>
      <c r="F242" s="11" t="s">
        <v>101</v>
      </c>
      <c r="G242" s="11" t="s">
        <v>102</v>
      </c>
      <c r="H242" s="11" t="s">
        <v>103</v>
      </c>
      <c r="I242" s="11">
        <f>J242</f>
        <v>2</v>
      </c>
      <c r="J242" s="11">
        <v>2</v>
      </c>
      <c r="K242" s="11">
        <v>2</v>
      </c>
      <c r="L242" s="11">
        <v>0.06</v>
      </c>
      <c r="M242" s="11">
        <v>0</v>
      </c>
      <c r="N242" s="11">
        <f t="shared" si="134"/>
        <v>0.06</v>
      </c>
      <c r="O242" s="11">
        <f>ROUND(P242,2)</f>
        <v>0</v>
      </c>
      <c r="P242" s="11">
        <f>ROUND(ROUND(ROUND(SUMIF(SmtRes!AQ668:'SmtRes'!AQ676,"=1",SmtRes!CU668:'SmtRes'!CU676),2),2)*I242/100,2)</f>
        <v>0</v>
      </c>
      <c r="Q242" s="11">
        <f>ROUND(CR242*I242,2)</f>
        <v>0</v>
      </c>
      <c r="R242" s="11">
        <f>ROUND(CS242*I242,2)</f>
        <v>0</v>
      </c>
      <c r="S242" s="11">
        <f>ROUND(CT242*I242,2)</f>
        <v>0</v>
      </c>
      <c r="T242" s="11">
        <f t="shared" si="136"/>
        <v>0</v>
      </c>
      <c r="U242" s="11">
        <f>ROUND(CV242*I242,7)</f>
        <v>0</v>
      </c>
      <c r="V242" s="11">
        <f>ROUND(CW242*I242,7)</f>
        <v>0</v>
      </c>
      <c r="W242" s="11">
        <f t="shared" si="137"/>
        <v>0</v>
      </c>
      <c r="X242" s="11">
        <f t="shared" si="138"/>
        <v>0</v>
      </c>
      <c r="Y242" s="11">
        <f t="shared" si="139"/>
        <v>0</v>
      </c>
      <c r="Z242" s="11"/>
      <c r="AA242" s="11">
        <v>91088220</v>
      </c>
      <c r="AB242" s="11">
        <f t="shared" si="140"/>
        <v>0</v>
      </c>
      <c r="AC242" s="11">
        <f>ROUND((ES242),6)</f>
        <v>0</v>
      </c>
      <c r="AD242" s="11">
        <f>ROUND((((ET242)-(EU242))+AE242),6)</f>
        <v>0</v>
      </c>
      <c r="AE242" s="11">
        <f t="shared" ref="AE242:AF245" si="166">ROUND((EU242),6)</f>
        <v>0</v>
      </c>
      <c r="AF242" s="11">
        <f t="shared" si="166"/>
        <v>0</v>
      </c>
      <c r="AG242" s="11">
        <f t="shared" si="141"/>
        <v>0</v>
      </c>
      <c r="AH242" s="11">
        <f t="shared" ref="AH242:AI245" si="167">(EW242)</f>
        <v>0</v>
      </c>
      <c r="AI242" s="11">
        <f t="shared" si="167"/>
        <v>0</v>
      </c>
      <c r="AJ242" s="11">
        <f t="shared" si="142"/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97</v>
      </c>
      <c r="AU242" s="11">
        <v>51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3</v>
      </c>
      <c r="BI242" s="11">
        <v>2</v>
      </c>
      <c r="BJ242" s="11" t="s">
        <v>3</v>
      </c>
      <c r="BK242" s="11"/>
      <c r="BL242" s="11"/>
      <c r="BM242" s="11">
        <v>108001</v>
      </c>
      <c r="BN242" s="11">
        <v>0</v>
      </c>
      <c r="BO242" s="11" t="s">
        <v>3</v>
      </c>
      <c r="BP242" s="11">
        <v>0</v>
      </c>
      <c r="BQ242" s="11">
        <v>3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97</v>
      </c>
      <c r="CA242" s="11">
        <v>51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14</v>
      </c>
      <c r="CI242" s="11">
        <v>1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3</v>
      </c>
      <c r="CO242" s="11">
        <v>0</v>
      </c>
      <c r="CP242" s="11">
        <f t="shared" ref="CP242:CZ242" si="168">0</f>
        <v>0</v>
      </c>
      <c r="CQ242" s="11">
        <f t="shared" si="168"/>
        <v>0</v>
      </c>
      <c r="CR242" s="11">
        <f t="shared" si="168"/>
        <v>0</v>
      </c>
      <c r="CS242" s="11">
        <f t="shared" si="168"/>
        <v>0</v>
      </c>
      <c r="CT242" s="11">
        <f t="shared" si="168"/>
        <v>0</v>
      </c>
      <c r="CU242" s="11">
        <f t="shared" si="168"/>
        <v>0</v>
      </c>
      <c r="CV242" s="11">
        <f t="shared" si="168"/>
        <v>0</v>
      </c>
      <c r="CW242" s="11">
        <f t="shared" si="168"/>
        <v>0</v>
      </c>
      <c r="CX242" s="11">
        <f t="shared" si="168"/>
        <v>0</v>
      </c>
      <c r="CY242" s="11">
        <f t="shared" si="168"/>
        <v>0</v>
      </c>
      <c r="CZ242" s="11">
        <f t="shared" si="168"/>
        <v>0</v>
      </c>
      <c r="DA242" s="11"/>
      <c r="DB242" s="11"/>
      <c r="DC242" s="11" t="s">
        <v>3</v>
      </c>
      <c r="DD242" s="11" t="s">
        <v>3</v>
      </c>
      <c r="DE242" s="11" t="s">
        <v>3</v>
      </c>
      <c r="DF242" s="11" t="s">
        <v>3</v>
      </c>
      <c r="DG242" s="11" t="s">
        <v>3</v>
      </c>
      <c r="DH242" s="11" t="s">
        <v>3</v>
      </c>
      <c r="DI242" s="11" t="s">
        <v>3</v>
      </c>
      <c r="DJ242" s="11" t="s">
        <v>3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1013</v>
      </c>
      <c r="DV242" s="11" t="s">
        <v>103</v>
      </c>
      <c r="DW242" s="11" t="s">
        <v>103</v>
      </c>
      <c r="DX242" s="11">
        <v>1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82815029</v>
      </c>
      <c r="EF242" s="11">
        <v>3</v>
      </c>
      <c r="EG242" s="11" t="s">
        <v>96</v>
      </c>
      <c r="EH242" s="11">
        <v>0</v>
      </c>
      <c r="EI242" s="11" t="s">
        <v>3</v>
      </c>
      <c r="EJ242" s="11">
        <v>2</v>
      </c>
      <c r="EK242" s="11">
        <v>108001</v>
      </c>
      <c r="EL242" s="11" t="s">
        <v>97</v>
      </c>
      <c r="EM242" s="11" t="s">
        <v>98</v>
      </c>
      <c r="EN242" s="11"/>
      <c r="EO242" s="11" t="s">
        <v>3</v>
      </c>
      <c r="EP242" s="11"/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97</v>
      </c>
      <c r="FY242" s="11">
        <v>51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274903907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48"/>
        <v>0</v>
      </c>
      <c r="GM242" s="11">
        <f t="shared" si="149"/>
        <v>0</v>
      </c>
      <c r="GN242" s="11">
        <f t="shared" si="150"/>
        <v>0</v>
      </c>
      <c r="GO242" s="11">
        <f t="shared" si="151"/>
        <v>0</v>
      </c>
      <c r="GP242" s="11">
        <f t="shared" si="152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53"/>
        <v>0</v>
      </c>
      <c r="GW242" s="11">
        <v>1</v>
      </c>
      <c r="GX242" s="11">
        <f t="shared" si="154"/>
        <v>0</v>
      </c>
      <c r="GY242" s="11"/>
      <c r="GZ242" s="11"/>
      <c r="HA242" s="11">
        <v>0</v>
      </c>
      <c r="HB242" s="11">
        <v>0</v>
      </c>
      <c r="HC242" s="11">
        <f>0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99</v>
      </c>
      <c r="HO242" s="11" t="s">
        <v>100</v>
      </c>
      <c r="HP242" s="11" t="s">
        <v>97</v>
      </c>
      <c r="HQ242" s="11" t="s">
        <v>97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18</v>
      </c>
      <c r="B243" s="13">
        <v>0</v>
      </c>
      <c r="C243" s="13">
        <v>675</v>
      </c>
      <c r="D243" s="13"/>
      <c r="E243" s="13" t="s">
        <v>339</v>
      </c>
      <c r="F243" s="13" t="s">
        <v>101</v>
      </c>
      <c r="G243" s="13" t="s">
        <v>102</v>
      </c>
      <c r="H243" s="13" t="s">
        <v>103</v>
      </c>
      <c r="I243" s="13">
        <f>J243</f>
        <v>2</v>
      </c>
      <c r="J243" s="13">
        <v>2</v>
      </c>
      <c r="K243" s="13">
        <v>2</v>
      </c>
      <c r="L243" s="13">
        <v>0.06</v>
      </c>
      <c r="M243" s="13">
        <v>0</v>
      </c>
      <c r="N243" s="13">
        <f t="shared" si="134"/>
        <v>0.06</v>
      </c>
      <c r="O243" s="13">
        <f>ROUND(P243,2)</f>
        <v>0</v>
      </c>
      <c r="P243" s="13">
        <f>ROUND(ROUND(ROUND(SUMIF(SmtRes!AQ668:'SmtRes'!AQ676,"=1",SmtRes!CU668:'SmtRes'!CU676),2),2)*I243/100,2)</f>
        <v>0</v>
      </c>
      <c r="Q243" s="13">
        <f>ROUND(CR243*I243,2)</f>
        <v>0</v>
      </c>
      <c r="R243" s="13">
        <f>ROUND(CS243*I243,2)</f>
        <v>0</v>
      </c>
      <c r="S243" s="13">
        <f>ROUND(CT243*I243,2)</f>
        <v>0</v>
      </c>
      <c r="T243" s="13">
        <f t="shared" si="136"/>
        <v>0</v>
      </c>
      <c r="U243" s="13">
        <f>ROUND(CV243*I243,7)</f>
        <v>0</v>
      </c>
      <c r="V243" s="13">
        <f>ROUND(CW243*I243,7)</f>
        <v>0</v>
      </c>
      <c r="W243" s="13">
        <f t="shared" si="137"/>
        <v>0</v>
      </c>
      <c r="X243" s="13">
        <f t="shared" si="138"/>
        <v>0</v>
      </c>
      <c r="Y243" s="13">
        <f t="shared" si="139"/>
        <v>0</v>
      </c>
      <c r="Z243" s="13"/>
      <c r="AA243" s="13">
        <v>91088155</v>
      </c>
      <c r="AB243" s="13">
        <f t="shared" si="140"/>
        <v>0</v>
      </c>
      <c r="AC243" s="13">
        <f>ROUND((ES243),6)</f>
        <v>0</v>
      </c>
      <c r="AD243" s="13">
        <f>ROUND((((ET243)-(EU243))+AE243),6)</f>
        <v>0</v>
      </c>
      <c r="AE243" s="13">
        <f t="shared" si="166"/>
        <v>0</v>
      </c>
      <c r="AF243" s="13">
        <f t="shared" si="166"/>
        <v>0</v>
      </c>
      <c r="AG243" s="13">
        <f t="shared" si="141"/>
        <v>0</v>
      </c>
      <c r="AH243" s="13">
        <f t="shared" si="167"/>
        <v>0</v>
      </c>
      <c r="AI243" s="13">
        <f t="shared" si="167"/>
        <v>0</v>
      </c>
      <c r="AJ243" s="13">
        <f t="shared" si="142"/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97</v>
      </c>
      <c r="AU243" s="13">
        <v>51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3</v>
      </c>
      <c r="BI243" s="13">
        <v>2</v>
      </c>
      <c r="BJ243" s="13" t="s">
        <v>3</v>
      </c>
      <c r="BK243" s="13"/>
      <c r="BL243" s="13"/>
      <c r="BM243" s="13">
        <v>108001</v>
      </c>
      <c r="BN243" s="13">
        <v>0</v>
      </c>
      <c r="BO243" s="13" t="s">
        <v>3</v>
      </c>
      <c r="BP243" s="13">
        <v>0</v>
      </c>
      <c r="BQ243" s="13">
        <v>3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97</v>
      </c>
      <c r="CA243" s="13">
        <v>51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14</v>
      </c>
      <c r="CI243" s="13">
        <v>1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3</v>
      </c>
      <c r="CO243" s="13">
        <v>0</v>
      </c>
      <c r="CP243" s="13">
        <f t="shared" ref="CP243:CZ243" si="169">0</f>
        <v>0</v>
      </c>
      <c r="CQ243" s="13">
        <f t="shared" si="169"/>
        <v>0</v>
      </c>
      <c r="CR243" s="13">
        <f t="shared" si="169"/>
        <v>0</v>
      </c>
      <c r="CS243" s="13">
        <f t="shared" si="169"/>
        <v>0</v>
      </c>
      <c r="CT243" s="13">
        <f t="shared" si="169"/>
        <v>0</v>
      </c>
      <c r="CU243" s="13">
        <f t="shared" si="169"/>
        <v>0</v>
      </c>
      <c r="CV243" s="13">
        <f t="shared" si="169"/>
        <v>0</v>
      </c>
      <c r="CW243" s="13">
        <f t="shared" si="169"/>
        <v>0</v>
      </c>
      <c r="CX243" s="13">
        <f t="shared" si="169"/>
        <v>0</v>
      </c>
      <c r="CY243" s="13">
        <f t="shared" si="169"/>
        <v>0</v>
      </c>
      <c r="CZ243" s="13">
        <f t="shared" si="169"/>
        <v>0</v>
      </c>
      <c r="DA243" s="13"/>
      <c r="DB243" s="13"/>
      <c r="DC243" s="13" t="s">
        <v>3</v>
      </c>
      <c r="DD243" s="13" t="s">
        <v>3</v>
      </c>
      <c r="DE243" s="13" t="s">
        <v>3</v>
      </c>
      <c r="DF243" s="13" t="s">
        <v>3</v>
      </c>
      <c r="DG243" s="13" t="s">
        <v>3</v>
      </c>
      <c r="DH243" s="13" t="s">
        <v>3</v>
      </c>
      <c r="DI243" s="13" t="s">
        <v>3</v>
      </c>
      <c r="DJ243" s="13" t="s">
        <v>3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1013</v>
      </c>
      <c r="DV243" s="13" t="s">
        <v>103</v>
      </c>
      <c r="DW243" s="13" t="s">
        <v>103</v>
      </c>
      <c r="DX243" s="13">
        <v>1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82815029</v>
      </c>
      <c r="EF243" s="13">
        <v>3</v>
      </c>
      <c r="EG243" s="13" t="s">
        <v>96</v>
      </c>
      <c r="EH243" s="13">
        <v>0</v>
      </c>
      <c r="EI243" s="13" t="s">
        <v>3</v>
      </c>
      <c r="EJ243" s="13">
        <v>2</v>
      </c>
      <c r="EK243" s="13">
        <v>108001</v>
      </c>
      <c r="EL243" s="13" t="s">
        <v>97</v>
      </c>
      <c r="EM243" s="13" t="s">
        <v>98</v>
      </c>
      <c r="EN243" s="13"/>
      <c r="EO243" s="13" t="s">
        <v>3</v>
      </c>
      <c r="EP243" s="13"/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97</v>
      </c>
      <c r="FY243" s="13">
        <v>51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274903907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48"/>
        <v>0</v>
      </c>
      <c r="GM243" s="13">
        <f t="shared" si="149"/>
        <v>0</v>
      </c>
      <c r="GN243" s="13">
        <f t="shared" si="150"/>
        <v>0</v>
      </c>
      <c r="GO243" s="13">
        <f t="shared" si="151"/>
        <v>0</v>
      </c>
      <c r="GP243" s="13">
        <f t="shared" si="152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53"/>
        <v>0</v>
      </c>
      <c r="GW243" s="13">
        <v>1</v>
      </c>
      <c r="GX243" s="13">
        <f t="shared" si="154"/>
        <v>0</v>
      </c>
      <c r="GY243" s="13"/>
      <c r="GZ243" s="13"/>
      <c r="HA243" s="13">
        <v>0</v>
      </c>
      <c r="HB243" s="13">
        <v>0</v>
      </c>
      <c r="HC243" s="13">
        <f>0</f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99</v>
      </c>
      <c r="HO243" s="13" t="s">
        <v>100</v>
      </c>
      <c r="HP243" s="13" t="s">
        <v>97</v>
      </c>
      <c r="HQ243" s="13" t="s">
        <v>97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18</v>
      </c>
      <c r="B244" s="11">
        <v>0</v>
      </c>
      <c r="C244" s="11">
        <v>667</v>
      </c>
      <c r="D244" s="11"/>
      <c r="E244" s="11" t="s">
        <v>340</v>
      </c>
      <c r="F244" s="11" t="s">
        <v>323</v>
      </c>
      <c r="G244" s="11" t="s">
        <v>341</v>
      </c>
      <c r="H244" s="11" t="s">
        <v>325</v>
      </c>
      <c r="I244" s="11">
        <f>I240*J244</f>
        <v>0</v>
      </c>
      <c r="J244" s="11">
        <v>100</v>
      </c>
      <c r="K244" s="11">
        <v>100</v>
      </c>
      <c r="L244" s="11">
        <v>3</v>
      </c>
      <c r="M244" s="11">
        <v>0</v>
      </c>
      <c r="N244" s="11">
        <f t="shared" si="134"/>
        <v>3</v>
      </c>
      <c r="O244" s="11">
        <f>ROUND(CP244,2)</f>
        <v>0</v>
      </c>
      <c r="P244" s="11">
        <f>ROUND(CQ244*I244,2)</f>
        <v>0</v>
      </c>
      <c r="Q244" s="11">
        <f>ROUND(CR244*I244,2)</f>
        <v>0</v>
      </c>
      <c r="R244" s="11">
        <f>ROUND(CS244*I244,2)</f>
        <v>0</v>
      </c>
      <c r="S244" s="11">
        <f>ROUND(CT244*I244,2)</f>
        <v>0</v>
      </c>
      <c r="T244" s="11">
        <f t="shared" si="136"/>
        <v>0</v>
      </c>
      <c r="U244" s="11">
        <f>ROUND(CV244*I244,7)</f>
        <v>0</v>
      </c>
      <c r="V244" s="11">
        <f>ROUND(CW244*I244,7)</f>
        <v>0</v>
      </c>
      <c r="W244" s="11">
        <f t="shared" si="137"/>
        <v>0</v>
      </c>
      <c r="X244" s="11">
        <f t="shared" si="138"/>
        <v>0</v>
      </c>
      <c r="Y244" s="11">
        <f t="shared" si="139"/>
        <v>0</v>
      </c>
      <c r="Z244" s="11"/>
      <c r="AA244" s="11">
        <v>91088220</v>
      </c>
      <c r="AB244" s="11">
        <f t="shared" si="140"/>
        <v>130.61000000000001</v>
      </c>
      <c r="AC244" s="11">
        <f>ROUND((ES244),6)</f>
        <v>130.61000000000001</v>
      </c>
      <c r="AD244" s="11">
        <f>ROUND((((ET244)-(EU244))+AE244),6)</f>
        <v>0</v>
      </c>
      <c r="AE244" s="11">
        <f t="shared" si="166"/>
        <v>0</v>
      </c>
      <c r="AF244" s="11">
        <f t="shared" si="166"/>
        <v>0</v>
      </c>
      <c r="AG244" s="11">
        <f t="shared" si="141"/>
        <v>0</v>
      </c>
      <c r="AH244" s="11">
        <f t="shared" si="167"/>
        <v>0</v>
      </c>
      <c r="AI244" s="11">
        <f t="shared" si="167"/>
        <v>0</v>
      </c>
      <c r="AJ244" s="11">
        <f t="shared" si="142"/>
        <v>0</v>
      </c>
      <c r="AK244" s="11">
        <v>130.61000000000001</v>
      </c>
      <c r="AL244" s="11">
        <v>130.61000000000001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3</v>
      </c>
      <c r="BI244" s="11">
        <v>2</v>
      </c>
      <c r="BJ244" s="11" t="s">
        <v>3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14</v>
      </c>
      <c r="CI244" s="11">
        <v>2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3</v>
      </c>
      <c r="CO244" s="11">
        <v>0</v>
      </c>
      <c r="CP244" s="11">
        <f>(P244+Q244+S244+R244)</f>
        <v>0</v>
      </c>
      <c r="CQ244" s="11">
        <f>ROUND(AL244,2)</f>
        <v>130.61000000000001</v>
      </c>
      <c r="CR244" s="11">
        <f>ROUND(AM244,2)</f>
        <v>0</v>
      </c>
      <c r="CS244" s="11">
        <f>ROUND(AN244*BS244,2)</f>
        <v>0</v>
      </c>
      <c r="CT244" s="11">
        <f>ROUND(AO244*BA244,2)</f>
        <v>0</v>
      </c>
      <c r="CU244" s="11">
        <f t="shared" ref="CU244:CX245" si="170">AG244</f>
        <v>0</v>
      </c>
      <c r="CV244" s="11">
        <f t="shared" si="170"/>
        <v>0</v>
      </c>
      <c r="CW244" s="11">
        <f t="shared" si="170"/>
        <v>0</v>
      </c>
      <c r="CX244" s="11">
        <f t="shared" si="170"/>
        <v>0</v>
      </c>
      <c r="CY244" s="11">
        <f>(((S244+R244)*AT244)/100)</f>
        <v>0</v>
      </c>
      <c r="CZ244" s="11">
        <f>(((S244+R244)*AU244)/100)</f>
        <v>0</v>
      </c>
      <c r="DA244" s="11"/>
      <c r="DB244" s="11"/>
      <c r="DC244" s="11" t="s">
        <v>3</v>
      </c>
      <c r="DD244" s="11" t="s">
        <v>3</v>
      </c>
      <c r="DE244" s="11" t="s">
        <v>3</v>
      </c>
      <c r="DF244" s="11" t="s">
        <v>3</v>
      </c>
      <c r="DG244" s="11" t="s">
        <v>3</v>
      </c>
      <c r="DH244" s="11" t="s">
        <v>3</v>
      </c>
      <c r="DI244" s="11" t="s">
        <v>3</v>
      </c>
      <c r="DJ244" s="11" t="s">
        <v>3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1003</v>
      </c>
      <c r="DV244" s="11" t="s">
        <v>325</v>
      </c>
      <c r="DW244" s="11" t="s">
        <v>325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3</v>
      </c>
      <c r="EP244" s="11"/>
      <c r="EQ244" s="11">
        <v>0</v>
      </c>
      <c r="ER244" s="11">
        <v>130.61000000000001</v>
      </c>
      <c r="ES244" s="11">
        <v>130.61000000000001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/>
      <c r="EZ244" s="11">
        <v>5</v>
      </c>
      <c r="FA244" s="11"/>
      <c r="FB244" s="11"/>
      <c r="FC244" s="11">
        <v>1</v>
      </c>
      <c r="FD244" s="11">
        <v>18</v>
      </c>
      <c r="FE244" s="11"/>
      <c r="FF244" s="11">
        <v>151.66999999999999</v>
      </c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342</v>
      </c>
      <c r="GB244" s="11"/>
      <c r="GC244" s="11"/>
      <c r="GD244" s="11">
        <v>1</v>
      </c>
      <c r="GE244" s="11"/>
      <c r="GF244" s="11">
        <v>470591167</v>
      </c>
      <c r="GG244" s="11">
        <v>2</v>
      </c>
      <c r="GH244" s="11">
        <v>3</v>
      </c>
      <c r="GI244" s="11">
        <v>-2</v>
      </c>
      <c r="GJ244" s="11">
        <v>0</v>
      </c>
      <c r="GK244" s="11">
        <v>0</v>
      </c>
      <c r="GL244" s="11">
        <f t="shared" si="148"/>
        <v>0</v>
      </c>
      <c r="GM244" s="11">
        <f t="shared" si="149"/>
        <v>0</v>
      </c>
      <c r="GN244" s="11">
        <f t="shared" si="150"/>
        <v>0</v>
      </c>
      <c r="GO244" s="11">
        <f t="shared" si="151"/>
        <v>0</v>
      </c>
      <c r="GP244" s="11">
        <f t="shared" si="152"/>
        <v>0</v>
      </c>
      <c r="GQ244" s="11"/>
      <c r="GR244" s="11">
        <v>1</v>
      </c>
      <c r="GS244" s="11">
        <v>1</v>
      </c>
      <c r="GT244" s="11">
        <v>0</v>
      </c>
      <c r="GU244" s="11" t="s">
        <v>3</v>
      </c>
      <c r="GV244" s="11">
        <f t="shared" si="153"/>
        <v>0</v>
      </c>
      <c r="GW244" s="11">
        <v>1</v>
      </c>
      <c r="GX244" s="11">
        <f t="shared" si="154"/>
        <v>0</v>
      </c>
      <c r="GY244" s="11"/>
      <c r="GZ244" s="11"/>
      <c r="HA244" s="11">
        <v>0</v>
      </c>
      <c r="HB244" s="11">
        <v>0</v>
      </c>
      <c r="HC244" s="11">
        <f>GV244*GW244</f>
        <v>0</v>
      </c>
      <c r="HD244" s="11"/>
      <c r="HE244" s="11" t="s">
        <v>215</v>
      </c>
      <c r="HF244" s="11" t="s">
        <v>214</v>
      </c>
      <c r="HG244" s="11">
        <f>ROUND(ROUND(AL244,2)*I244,2)</f>
        <v>0</v>
      </c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18</v>
      </c>
      <c r="B245" s="13">
        <v>0</v>
      </c>
      <c r="C245" s="13">
        <v>676</v>
      </c>
      <c r="D245" s="13"/>
      <c r="E245" s="13" t="s">
        <v>340</v>
      </c>
      <c r="F245" s="13" t="s">
        <v>323</v>
      </c>
      <c r="G245" s="13" t="s">
        <v>341</v>
      </c>
      <c r="H245" s="13" t="s">
        <v>325</v>
      </c>
      <c r="I245" s="13">
        <f>I241*J245</f>
        <v>0</v>
      </c>
      <c r="J245" s="13">
        <v>100</v>
      </c>
      <c r="K245" s="13">
        <v>100</v>
      </c>
      <c r="L245" s="13">
        <v>3</v>
      </c>
      <c r="M245" s="13">
        <v>0</v>
      </c>
      <c r="N245" s="13">
        <f t="shared" si="134"/>
        <v>3</v>
      </c>
      <c r="O245" s="13">
        <f>ROUND(CP245,2)</f>
        <v>0</v>
      </c>
      <c r="P245" s="13">
        <f>ROUND(CQ245*I245,2)</f>
        <v>0</v>
      </c>
      <c r="Q245" s="13">
        <f>ROUND(CR245*I245,2)</f>
        <v>0</v>
      </c>
      <c r="R245" s="13">
        <f>ROUND(CS245*I245,2)</f>
        <v>0</v>
      </c>
      <c r="S245" s="13">
        <f>ROUND(CT245*I245,2)</f>
        <v>0</v>
      </c>
      <c r="T245" s="13">
        <f t="shared" si="136"/>
        <v>0</v>
      </c>
      <c r="U245" s="13">
        <f>ROUND(CV245*I245,7)</f>
        <v>0</v>
      </c>
      <c r="V245" s="13">
        <f>ROUND(CW245*I245,7)</f>
        <v>0</v>
      </c>
      <c r="W245" s="13">
        <f t="shared" si="137"/>
        <v>0</v>
      </c>
      <c r="X245" s="13">
        <f t="shared" si="138"/>
        <v>0</v>
      </c>
      <c r="Y245" s="13">
        <f t="shared" si="139"/>
        <v>0</v>
      </c>
      <c r="Z245" s="13"/>
      <c r="AA245" s="13">
        <v>91088155</v>
      </c>
      <c r="AB245" s="13">
        <f t="shared" si="140"/>
        <v>130.61000000000001</v>
      </c>
      <c r="AC245" s="13">
        <f>ROUND((ES245),6)</f>
        <v>130.61000000000001</v>
      </c>
      <c r="AD245" s="13">
        <f>ROUND((((ET245)-(EU245))+AE245),6)</f>
        <v>0</v>
      </c>
      <c r="AE245" s="13">
        <f t="shared" si="166"/>
        <v>0</v>
      </c>
      <c r="AF245" s="13">
        <f t="shared" si="166"/>
        <v>0</v>
      </c>
      <c r="AG245" s="13">
        <f t="shared" si="141"/>
        <v>0</v>
      </c>
      <c r="AH245" s="13">
        <f t="shared" si="167"/>
        <v>0</v>
      </c>
      <c r="AI245" s="13">
        <f t="shared" si="167"/>
        <v>0</v>
      </c>
      <c r="AJ245" s="13">
        <f t="shared" si="142"/>
        <v>0</v>
      </c>
      <c r="AK245" s="13">
        <v>130.61000000000001</v>
      </c>
      <c r="AL245" s="13">
        <v>130.61000000000001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3</v>
      </c>
      <c r="BI245" s="13">
        <v>2</v>
      </c>
      <c r="BJ245" s="13" t="s">
        <v>3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14</v>
      </c>
      <c r="CI245" s="13">
        <v>2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3</v>
      </c>
      <c r="CO245" s="13">
        <v>0</v>
      </c>
      <c r="CP245" s="13">
        <f>(P245+Q245+S245+R245)</f>
        <v>0</v>
      </c>
      <c r="CQ245" s="13">
        <f>ROUND(AL245,2)</f>
        <v>130.61000000000001</v>
      </c>
      <c r="CR245" s="13">
        <f>ROUND(AM245,2)</f>
        <v>0</v>
      </c>
      <c r="CS245" s="13">
        <f>ROUND(AN245*BS245,2)</f>
        <v>0</v>
      </c>
      <c r="CT245" s="13">
        <f>ROUND(AO245*BA245,2)</f>
        <v>0</v>
      </c>
      <c r="CU245" s="13">
        <f t="shared" si="170"/>
        <v>0</v>
      </c>
      <c r="CV245" s="13">
        <f t="shared" si="170"/>
        <v>0</v>
      </c>
      <c r="CW245" s="13">
        <f t="shared" si="170"/>
        <v>0</v>
      </c>
      <c r="CX245" s="13">
        <f t="shared" si="170"/>
        <v>0</v>
      </c>
      <c r="CY245" s="13">
        <f>(((S245+R245)*AT245)/100)</f>
        <v>0</v>
      </c>
      <c r="CZ245" s="13">
        <f>(((S245+R245)*AU245)/100)</f>
        <v>0</v>
      </c>
      <c r="DA245" s="13"/>
      <c r="DB245" s="13"/>
      <c r="DC245" s="13" t="s">
        <v>3</v>
      </c>
      <c r="DD245" s="13" t="s">
        <v>3</v>
      </c>
      <c r="DE245" s="13" t="s">
        <v>3</v>
      </c>
      <c r="DF245" s="13" t="s">
        <v>3</v>
      </c>
      <c r="DG245" s="13" t="s">
        <v>3</v>
      </c>
      <c r="DH245" s="13" t="s">
        <v>3</v>
      </c>
      <c r="DI245" s="13" t="s">
        <v>3</v>
      </c>
      <c r="DJ245" s="13" t="s">
        <v>3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1003</v>
      </c>
      <c r="DV245" s="13" t="s">
        <v>325</v>
      </c>
      <c r="DW245" s="13" t="s">
        <v>325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3</v>
      </c>
      <c r="EP245" s="13"/>
      <c r="EQ245" s="13">
        <v>0</v>
      </c>
      <c r="ER245" s="13">
        <v>130.61000000000001</v>
      </c>
      <c r="ES245" s="13">
        <v>130.61000000000001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/>
      <c r="EZ245" s="13">
        <v>5</v>
      </c>
      <c r="FA245" s="13"/>
      <c r="FB245" s="13"/>
      <c r="FC245" s="13">
        <v>1</v>
      </c>
      <c r="FD245" s="13">
        <v>18</v>
      </c>
      <c r="FE245" s="13"/>
      <c r="FF245" s="13">
        <v>151.66999999999999</v>
      </c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342</v>
      </c>
      <c r="GB245" s="13"/>
      <c r="GC245" s="13"/>
      <c r="GD245" s="13">
        <v>1</v>
      </c>
      <c r="GE245" s="13"/>
      <c r="GF245" s="13">
        <v>470591167</v>
      </c>
      <c r="GG245" s="13">
        <v>2</v>
      </c>
      <c r="GH245" s="13">
        <v>3</v>
      </c>
      <c r="GI245" s="13">
        <v>-2</v>
      </c>
      <c r="GJ245" s="13">
        <v>0</v>
      </c>
      <c r="GK245" s="13">
        <v>0</v>
      </c>
      <c r="GL245" s="13">
        <f t="shared" si="148"/>
        <v>0</v>
      </c>
      <c r="GM245" s="13">
        <f t="shared" si="149"/>
        <v>0</v>
      </c>
      <c r="GN245" s="13">
        <f t="shared" si="150"/>
        <v>0</v>
      </c>
      <c r="GO245" s="13">
        <f t="shared" si="151"/>
        <v>0</v>
      </c>
      <c r="GP245" s="13">
        <f t="shared" si="152"/>
        <v>0</v>
      </c>
      <c r="GQ245" s="13"/>
      <c r="GR245" s="13">
        <v>1</v>
      </c>
      <c r="GS245" s="13">
        <v>1</v>
      </c>
      <c r="GT245" s="13">
        <v>0</v>
      </c>
      <c r="GU245" s="13" t="s">
        <v>3</v>
      </c>
      <c r="GV245" s="13">
        <f t="shared" si="153"/>
        <v>0</v>
      </c>
      <c r="GW245" s="13">
        <v>1</v>
      </c>
      <c r="GX245" s="13">
        <f t="shared" si="154"/>
        <v>0</v>
      </c>
      <c r="GY245" s="13"/>
      <c r="GZ245" s="13"/>
      <c r="HA245" s="13">
        <v>0</v>
      </c>
      <c r="HB245" s="13">
        <v>0</v>
      </c>
      <c r="HC245" s="13">
        <f>GV245*GW245</f>
        <v>0</v>
      </c>
      <c r="HD245" s="13"/>
      <c r="HE245" s="13" t="s">
        <v>215</v>
      </c>
      <c r="HF245" s="13" t="s">
        <v>214</v>
      </c>
      <c r="HG245" s="13">
        <f>ROUND(ROUND(AL245,2)*I245,2)</f>
        <v>0</v>
      </c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0</v>
      </c>
      <c r="C246" s="11">
        <f>ROW(SmtRes!A683)</f>
        <v>683</v>
      </c>
      <c r="D246" s="11">
        <f>ROW(EtalonRes!A894)</f>
        <v>894</v>
      </c>
      <c r="E246" s="11" t="s">
        <v>343</v>
      </c>
      <c r="F246" s="11" t="s">
        <v>344</v>
      </c>
      <c r="G246" s="11" t="s">
        <v>345</v>
      </c>
      <c r="H246" s="11" t="s">
        <v>205</v>
      </c>
      <c r="I246" s="11">
        <v>0</v>
      </c>
      <c r="J246" s="11">
        <v>0</v>
      </c>
      <c r="K246" s="11">
        <v>0</v>
      </c>
      <c r="L246" s="11">
        <v>3.0999999999999999E-3</v>
      </c>
      <c r="M246" s="11">
        <v>0</v>
      </c>
      <c r="N246" s="11">
        <f t="shared" si="134"/>
        <v>3.0999999999999999E-3</v>
      </c>
      <c r="O246" s="11">
        <f>ROUND(CP246,2)</f>
        <v>0</v>
      </c>
      <c r="P246" s="11">
        <f>SUMIF(SmtRes!AQ677:'SmtRes'!AQ683,"=1",SmtRes!DF677:'SmtRes'!DF683)</f>
        <v>0</v>
      </c>
      <c r="Q246" s="11">
        <f>SUMIF(SmtRes!AQ677:'SmtRes'!AQ683,"=1",SmtRes!DG677:'SmtRes'!DG683)</f>
        <v>0</v>
      </c>
      <c r="R246" s="11">
        <f>SUMIF(SmtRes!AQ677:'SmtRes'!AQ683,"=1",SmtRes!DH677:'SmtRes'!DH683)</f>
        <v>0</v>
      </c>
      <c r="S246" s="11">
        <f>SUMIF(SmtRes!AQ677:'SmtRes'!AQ683,"=1",SmtRes!DI677:'SmtRes'!DI683)</f>
        <v>0</v>
      </c>
      <c r="T246" s="11">
        <f t="shared" si="136"/>
        <v>0</v>
      </c>
      <c r="U246" s="11">
        <f>SUMIF(SmtRes!AQ677:'SmtRes'!AQ683,"=1",SmtRes!CV677:'SmtRes'!CV683)</f>
        <v>0</v>
      </c>
      <c r="V246" s="11">
        <f>SUMIF(SmtRes!AQ677:'SmtRes'!AQ683,"=1",SmtRes!CW677:'SmtRes'!CW683)</f>
        <v>0</v>
      </c>
      <c r="W246" s="11">
        <f t="shared" si="137"/>
        <v>0</v>
      </c>
      <c r="X246" s="11">
        <f t="shared" si="138"/>
        <v>0</v>
      </c>
      <c r="Y246" s="11">
        <f t="shared" si="139"/>
        <v>0</v>
      </c>
      <c r="Z246" s="11"/>
      <c r="AA246" s="11">
        <v>91088220</v>
      </c>
      <c r="AB246" s="11">
        <f t="shared" si="140"/>
        <v>4265.5892549999999</v>
      </c>
      <c r="AC246" s="11">
        <f>ROUND((SUM(SmtRes!BQ677:'SmtRes'!BQ683)),6)</f>
        <v>78.78</v>
      </c>
      <c r="AD246" s="11">
        <f>ROUND((((SUM(SmtRes!BR677:'SmtRes'!BR683))-(SUM(SmtRes!BS677:'SmtRes'!BS683)))+AE246),6)</f>
        <v>46.297159999999998</v>
      </c>
      <c r="AE246" s="11">
        <f>ROUND((SUM(SmtRes!BS677:'SmtRes'!BS683)),6)</f>
        <v>38.735680000000002</v>
      </c>
      <c r="AF246" s="11">
        <f>ROUND((SUM(SmtRes!BT677:'SmtRes'!BT683)),6)</f>
        <v>4140.512095</v>
      </c>
      <c r="AG246" s="11">
        <f t="shared" si="141"/>
        <v>0</v>
      </c>
      <c r="AH246" s="11">
        <f>(SUM(SmtRes!BU677:'SmtRes'!BU683))</f>
        <v>4.4965000000000002</v>
      </c>
      <c r="AI246" s="11">
        <f>(SUM(SmtRes!BV677:'SmtRes'!BV683))</f>
        <v>4.5999999999999999E-2</v>
      </c>
      <c r="AJ246" s="11">
        <f t="shared" si="142"/>
        <v>0</v>
      </c>
      <c r="AK246" s="11">
        <v>3753.1669000000002</v>
      </c>
      <c r="AL246" s="11">
        <v>78.78</v>
      </c>
      <c r="AM246" s="11">
        <v>40.258400000000002</v>
      </c>
      <c r="AN246" s="11">
        <v>33.683199999999999</v>
      </c>
      <c r="AO246" s="11">
        <v>3600.4452999999999</v>
      </c>
      <c r="AP246" s="11">
        <v>0</v>
      </c>
      <c r="AQ246" s="11">
        <v>3.91</v>
      </c>
      <c r="AR246" s="11">
        <v>0.04</v>
      </c>
      <c r="AS246" s="11">
        <v>0</v>
      </c>
      <c r="AT246" s="11">
        <v>94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1</v>
      </c>
      <c r="BJ246" s="11" t="s">
        <v>346</v>
      </c>
      <c r="BK246" s="11"/>
      <c r="BL246" s="11"/>
      <c r="BM246" s="11">
        <v>13001</v>
      </c>
      <c r="BN246" s="11">
        <v>0</v>
      </c>
      <c r="BO246" s="11" t="s">
        <v>3</v>
      </c>
      <c r="BP246" s="11">
        <v>0</v>
      </c>
      <c r="BQ246" s="11">
        <v>2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94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15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>(P246+Q246+S246+R246)</f>
        <v>0</v>
      </c>
      <c r="CQ246" s="11">
        <f>SUMIF(SmtRes!AQ677:'SmtRes'!AQ683,"=1",SmtRes!AA677:'SmtRes'!AA683)</f>
        <v>86.66</v>
      </c>
      <c r="CR246" s="11">
        <f>SUMIF(SmtRes!AQ677:'SmtRes'!AQ683,"=1",SmtRes!AB677:'SmtRes'!AB683)</f>
        <v>2245.35</v>
      </c>
      <c r="CS246" s="11">
        <f>SUMIF(SmtRes!AQ677:'SmtRes'!AQ683,"=1",SmtRes!AC677:'SmtRes'!AC683)</f>
        <v>1744.74</v>
      </c>
      <c r="CT246" s="11">
        <f>SUMIF(SmtRes!AQ677:'SmtRes'!AQ683,"=1",SmtRes!AD677:'SmtRes'!AD683)</f>
        <v>920.83</v>
      </c>
      <c r="CU246" s="11">
        <f>AG246</f>
        <v>0</v>
      </c>
      <c r="CV246" s="11">
        <f>SUMIF(SmtRes!AQ677:'SmtRes'!AQ683,"=1",SmtRes!BU677:'SmtRes'!BU683)</f>
        <v>4.4965000000000002</v>
      </c>
      <c r="CW246" s="11">
        <f>SUMIF(SmtRes!AQ677:'SmtRes'!AQ683,"=1",SmtRes!BV677:'SmtRes'!BV683)</f>
        <v>4.5999999999999999E-2</v>
      </c>
      <c r="CX246" s="11">
        <f>AJ246</f>
        <v>0</v>
      </c>
      <c r="CY246" s="11">
        <f>(((S246+R246)*AT246)/100)</f>
        <v>0</v>
      </c>
      <c r="CZ246" s="11">
        <f>(((S246+R246)*AU246)/100)</f>
        <v>0</v>
      </c>
      <c r="DA246" s="11"/>
      <c r="DB246" s="11">
        <v>71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1005</v>
      </c>
      <c r="DV246" s="11" t="s">
        <v>205</v>
      </c>
      <c r="DW246" s="11" t="s">
        <v>205</v>
      </c>
      <c r="DX246" s="11">
        <v>100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82815155</v>
      </c>
      <c r="EF246" s="11">
        <v>2</v>
      </c>
      <c r="EG246" s="11" t="s">
        <v>38</v>
      </c>
      <c r="EH246" s="11">
        <v>13</v>
      </c>
      <c r="EI246" s="11" t="s">
        <v>347</v>
      </c>
      <c r="EJ246" s="11">
        <v>1</v>
      </c>
      <c r="EK246" s="11">
        <v>13001</v>
      </c>
      <c r="EL246" s="11" t="s">
        <v>348</v>
      </c>
      <c r="EM246" s="11" t="s">
        <v>349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3.91</v>
      </c>
      <c r="EX246" s="11">
        <v>0.04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94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2022857605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48"/>
        <v>0</v>
      </c>
      <c r="GM246" s="11">
        <f t="shared" si="149"/>
        <v>0</v>
      </c>
      <c r="GN246" s="11">
        <f t="shared" si="150"/>
        <v>0</v>
      </c>
      <c r="GO246" s="11">
        <f t="shared" si="151"/>
        <v>0</v>
      </c>
      <c r="GP246" s="11">
        <f t="shared" si="152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53"/>
        <v>0</v>
      </c>
      <c r="GW246" s="11">
        <v>1</v>
      </c>
      <c r="GX246" s="11">
        <f t="shared" si="154"/>
        <v>0</v>
      </c>
      <c r="GY246" s="11"/>
      <c r="GZ246" s="11"/>
      <c r="HA246" s="11">
        <v>0</v>
      </c>
      <c r="HB246" s="11">
        <v>0</v>
      </c>
      <c r="HC246" s="11">
        <f>GV246*GW246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350</v>
      </c>
      <c r="HO246" s="11" t="s">
        <v>351</v>
      </c>
      <c r="HP246" s="11" t="s">
        <v>347</v>
      </c>
      <c r="HQ246" s="11" t="s">
        <v>347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0</v>
      </c>
      <c r="C247" s="13">
        <f>ROW(SmtRes!A690)</f>
        <v>690</v>
      </c>
      <c r="D247" s="13">
        <f>ROW(EtalonRes!A902)</f>
        <v>902</v>
      </c>
      <c r="E247" s="13" t="s">
        <v>343</v>
      </c>
      <c r="F247" s="13" t="s">
        <v>344</v>
      </c>
      <c r="G247" s="13" t="s">
        <v>345</v>
      </c>
      <c r="H247" s="13" t="s">
        <v>205</v>
      </c>
      <c r="I247" s="13">
        <v>0</v>
      </c>
      <c r="J247" s="13">
        <v>0</v>
      </c>
      <c r="K247" s="13">
        <v>0</v>
      </c>
      <c r="L247" s="13">
        <v>3.0999999999999999E-3</v>
      </c>
      <c r="M247" s="13">
        <v>0</v>
      </c>
      <c r="N247" s="13">
        <f t="shared" si="134"/>
        <v>3.0999999999999999E-3</v>
      </c>
      <c r="O247" s="13">
        <f>ROUND(CP247,2)</f>
        <v>0</v>
      </c>
      <c r="P247" s="13">
        <f>SUMIF(SmtRes!AQ684:'SmtRes'!AQ690,"=1",SmtRes!DF684:'SmtRes'!DF690)</f>
        <v>0</v>
      </c>
      <c r="Q247" s="13">
        <f>SUMIF(SmtRes!AQ684:'SmtRes'!AQ690,"=1",SmtRes!DG684:'SmtRes'!DG690)</f>
        <v>0</v>
      </c>
      <c r="R247" s="13">
        <f>SUMIF(SmtRes!AQ684:'SmtRes'!AQ690,"=1",SmtRes!DH684:'SmtRes'!DH690)</f>
        <v>0</v>
      </c>
      <c r="S247" s="13">
        <f>SUMIF(SmtRes!AQ684:'SmtRes'!AQ690,"=1",SmtRes!DI684:'SmtRes'!DI690)</f>
        <v>0</v>
      </c>
      <c r="T247" s="13">
        <f t="shared" si="136"/>
        <v>0</v>
      </c>
      <c r="U247" s="13">
        <f>SUMIF(SmtRes!AQ684:'SmtRes'!AQ690,"=1",SmtRes!CV684:'SmtRes'!CV690)</f>
        <v>0</v>
      </c>
      <c r="V247" s="13">
        <f>SUMIF(SmtRes!AQ684:'SmtRes'!AQ690,"=1",SmtRes!CW684:'SmtRes'!CW690)</f>
        <v>0</v>
      </c>
      <c r="W247" s="13">
        <f t="shared" si="137"/>
        <v>0</v>
      </c>
      <c r="X247" s="13">
        <f t="shared" si="138"/>
        <v>0</v>
      </c>
      <c r="Y247" s="13">
        <f t="shared" si="139"/>
        <v>0</v>
      </c>
      <c r="Z247" s="13"/>
      <c r="AA247" s="13">
        <v>91088155</v>
      </c>
      <c r="AB247" s="13">
        <f t="shared" si="140"/>
        <v>4265.5892549999999</v>
      </c>
      <c r="AC247" s="13">
        <f>ROUND((SUM(SmtRes!BQ684:'SmtRes'!BQ690)),6)</f>
        <v>78.78</v>
      </c>
      <c r="AD247" s="13">
        <f>ROUND((((SUM(SmtRes!BR684:'SmtRes'!BR690))-(SUM(SmtRes!BS684:'SmtRes'!BS690)))+AE247),6)</f>
        <v>46.297159999999998</v>
      </c>
      <c r="AE247" s="13">
        <f>ROUND((SUM(SmtRes!BS684:'SmtRes'!BS690)),6)</f>
        <v>38.735680000000002</v>
      </c>
      <c r="AF247" s="13">
        <f>ROUND((SUM(SmtRes!BT684:'SmtRes'!BT690)),6)</f>
        <v>4140.512095</v>
      </c>
      <c r="AG247" s="13">
        <f t="shared" si="141"/>
        <v>0</v>
      </c>
      <c r="AH247" s="13">
        <f>(SUM(SmtRes!BU684:'SmtRes'!BU690))</f>
        <v>4.4965000000000002</v>
      </c>
      <c r="AI247" s="13">
        <f>(SUM(SmtRes!BV684:'SmtRes'!BV690))</f>
        <v>4.5999999999999999E-2</v>
      </c>
      <c r="AJ247" s="13">
        <f t="shared" si="142"/>
        <v>0</v>
      </c>
      <c r="AK247" s="13">
        <v>3753.1669000000002</v>
      </c>
      <c r="AL247" s="13">
        <v>78.78</v>
      </c>
      <c r="AM247" s="13">
        <v>40.258400000000002</v>
      </c>
      <c r="AN247" s="13">
        <v>33.683199999999999</v>
      </c>
      <c r="AO247" s="13">
        <v>3600.4452999999999</v>
      </c>
      <c r="AP247" s="13">
        <v>0</v>
      </c>
      <c r="AQ247" s="13">
        <v>3.91</v>
      </c>
      <c r="AR247" s="13">
        <v>0.04</v>
      </c>
      <c r="AS247" s="13">
        <v>0</v>
      </c>
      <c r="AT247" s="13">
        <v>94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1</v>
      </c>
      <c r="BJ247" s="13" t="s">
        <v>346</v>
      </c>
      <c r="BK247" s="13"/>
      <c r="BL247" s="13"/>
      <c r="BM247" s="13">
        <v>13001</v>
      </c>
      <c r="BN247" s="13">
        <v>0</v>
      </c>
      <c r="BO247" s="13" t="s">
        <v>3</v>
      </c>
      <c r="BP247" s="13">
        <v>0</v>
      </c>
      <c r="BQ247" s="13">
        <v>2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94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15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>(P247+Q247+S247+R247)</f>
        <v>0</v>
      </c>
      <c r="CQ247" s="13">
        <f>SUMIF(SmtRes!AQ684:'SmtRes'!AQ690,"=1",SmtRes!AA684:'SmtRes'!AA690)</f>
        <v>86.66</v>
      </c>
      <c r="CR247" s="13">
        <f>SUMIF(SmtRes!AQ684:'SmtRes'!AQ690,"=1",SmtRes!AB684:'SmtRes'!AB690)</f>
        <v>2245.35</v>
      </c>
      <c r="CS247" s="13">
        <f>SUMIF(SmtRes!AQ684:'SmtRes'!AQ690,"=1",SmtRes!AC684:'SmtRes'!AC690)</f>
        <v>1744.74</v>
      </c>
      <c r="CT247" s="13">
        <f>SUMIF(SmtRes!AQ684:'SmtRes'!AQ690,"=1",SmtRes!AD684:'SmtRes'!AD690)</f>
        <v>920.83</v>
      </c>
      <c r="CU247" s="13">
        <f>AG247</f>
        <v>0</v>
      </c>
      <c r="CV247" s="13">
        <f>SUMIF(SmtRes!AQ684:'SmtRes'!AQ690,"=1",SmtRes!BU684:'SmtRes'!BU690)</f>
        <v>4.4965000000000002</v>
      </c>
      <c r="CW247" s="13">
        <f>SUMIF(SmtRes!AQ684:'SmtRes'!AQ690,"=1",SmtRes!BV684:'SmtRes'!BV690)</f>
        <v>4.5999999999999999E-2</v>
      </c>
      <c r="CX247" s="13">
        <f>AJ247</f>
        <v>0</v>
      </c>
      <c r="CY247" s="13">
        <f>(((S247+R247)*AT247)/100)</f>
        <v>0</v>
      </c>
      <c r="CZ247" s="13">
        <f>(((S247+R247)*AU247)/100)</f>
        <v>0</v>
      </c>
      <c r="DA247" s="13"/>
      <c r="DB247" s="13">
        <v>72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1005</v>
      </c>
      <c r="DV247" s="13" t="s">
        <v>205</v>
      </c>
      <c r="DW247" s="13" t="s">
        <v>205</v>
      </c>
      <c r="DX247" s="13">
        <v>100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82815155</v>
      </c>
      <c r="EF247" s="13">
        <v>2</v>
      </c>
      <c r="EG247" s="13" t="s">
        <v>38</v>
      </c>
      <c r="EH247" s="13">
        <v>13</v>
      </c>
      <c r="EI247" s="13" t="s">
        <v>347</v>
      </c>
      <c r="EJ247" s="13">
        <v>1</v>
      </c>
      <c r="EK247" s="13">
        <v>13001</v>
      </c>
      <c r="EL247" s="13" t="s">
        <v>348</v>
      </c>
      <c r="EM247" s="13" t="s">
        <v>349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3.91</v>
      </c>
      <c r="EX247" s="13">
        <v>0.04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94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2022857605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48"/>
        <v>0</v>
      </c>
      <c r="GM247" s="13">
        <f t="shared" si="149"/>
        <v>0</v>
      </c>
      <c r="GN247" s="13">
        <f t="shared" si="150"/>
        <v>0</v>
      </c>
      <c r="GO247" s="13">
        <f t="shared" si="151"/>
        <v>0</v>
      </c>
      <c r="GP247" s="13">
        <f t="shared" si="152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53"/>
        <v>0</v>
      </c>
      <c r="GW247" s="13">
        <v>1</v>
      </c>
      <c r="GX247" s="13">
        <f t="shared" si="154"/>
        <v>0</v>
      </c>
      <c r="GY247" s="13"/>
      <c r="GZ247" s="13"/>
      <c r="HA247" s="13">
        <v>0</v>
      </c>
      <c r="HB247" s="13">
        <v>0</v>
      </c>
      <c r="HC247" s="13">
        <f>GV247*GW247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350</v>
      </c>
      <c r="HO247" s="13" t="s">
        <v>351</v>
      </c>
      <c r="HP247" s="13" t="s">
        <v>347</v>
      </c>
      <c r="HQ247" s="13" t="s">
        <v>347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9" spans="1:255" x14ac:dyDescent="0.2">
      <c r="A249" s="9">
        <v>51</v>
      </c>
      <c r="B249" s="9">
        <f>B220</f>
        <v>0</v>
      </c>
      <c r="C249" s="9">
        <f>A220</f>
        <v>4</v>
      </c>
      <c r="D249" s="9">
        <f>ROW(A220)</f>
        <v>220</v>
      </c>
      <c r="E249" s="9"/>
      <c r="F249" s="9" t="str">
        <f>IF(F220&lt;&gt;"",F220,"")</f>
        <v>Новый раздел</v>
      </c>
      <c r="G249" s="9" t="str">
        <f>IF(G220&lt;&gt;"",G220,"")</f>
        <v>Заземление</v>
      </c>
      <c r="H249" s="9">
        <v>0</v>
      </c>
      <c r="I249" s="9"/>
      <c r="J249" s="9"/>
      <c r="K249" s="9"/>
      <c r="L249" s="9"/>
      <c r="M249" s="9"/>
      <c r="N249" s="9"/>
      <c r="O249" s="9">
        <f t="shared" ref="O249:T249" si="171">ROUND(AB249,2)</f>
        <v>0</v>
      </c>
      <c r="P249" s="9">
        <f t="shared" si="171"/>
        <v>0</v>
      </c>
      <c r="Q249" s="9">
        <f t="shared" si="171"/>
        <v>0</v>
      </c>
      <c r="R249" s="9">
        <f t="shared" si="171"/>
        <v>0</v>
      </c>
      <c r="S249" s="9">
        <f t="shared" si="171"/>
        <v>0</v>
      </c>
      <c r="T249" s="9">
        <f t="shared" si="171"/>
        <v>0</v>
      </c>
      <c r="U249" s="9">
        <f>AH249</f>
        <v>0</v>
      </c>
      <c r="V249" s="9">
        <f>AI249</f>
        <v>0</v>
      </c>
      <c r="W249" s="9">
        <f>ROUND(AJ249,2)</f>
        <v>0</v>
      </c>
      <c r="X249" s="9">
        <f>ROUND(AK249,2)</f>
        <v>0</v>
      </c>
      <c r="Y249" s="9">
        <f>ROUND(AL249,2)</f>
        <v>0</v>
      </c>
      <c r="Z249" s="9"/>
      <c r="AA249" s="9"/>
      <c r="AB249" s="9">
        <f>ROUND(SUMIF(AA224:AA247,"=91088220",O224:O247),2)</f>
        <v>0</v>
      </c>
      <c r="AC249" s="9">
        <f>ROUND(SUMIF(AA224:AA247,"=91088220",P224:P247),2)</f>
        <v>0</v>
      </c>
      <c r="AD249" s="9">
        <f>ROUND(SUMIF(AA224:AA247,"=91088220",Q224:Q247),2)</f>
        <v>0</v>
      </c>
      <c r="AE249" s="9">
        <f>ROUND(SUMIF(AA224:AA247,"=91088220",R224:R247),2)</f>
        <v>0</v>
      </c>
      <c r="AF249" s="9">
        <f>ROUND(SUMIF(AA224:AA247,"=91088220",S224:S247),2)</f>
        <v>0</v>
      </c>
      <c r="AG249" s="9">
        <f>ROUND(SUMIF(AA224:AA247,"=91088220",T224:T247),2)</f>
        <v>0</v>
      </c>
      <c r="AH249" s="9">
        <f>SUMIF(AA224:AA247,"=91088220",U224:U247)</f>
        <v>0</v>
      </c>
      <c r="AI249" s="9">
        <f>SUMIF(AA224:AA247,"=91088220",V224:V247)</f>
        <v>0</v>
      </c>
      <c r="AJ249" s="9">
        <f>ROUND(SUMIF(AA224:AA247,"=91088220",W224:W247),2)</f>
        <v>0</v>
      </c>
      <c r="AK249" s="9">
        <f>ROUND(SUMIF(AA224:AA247,"=91088220",X224:X247),2)</f>
        <v>0</v>
      </c>
      <c r="AL249" s="9">
        <f>ROUND(SUMIF(AA224:AA247,"=91088220",Y224:Y247),2)</f>
        <v>0</v>
      </c>
      <c r="AM249" s="9"/>
      <c r="AN249" s="9"/>
      <c r="AO249" s="9">
        <f t="shared" ref="AO249:BD249" si="172">ROUND(BX249,2)</f>
        <v>0</v>
      </c>
      <c r="AP249" s="9">
        <f t="shared" si="172"/>
        <v>0</v>
      </c>
      <c r="AQ249" s="9">
        <f t="shared" si="172"/>
        <v>0</v>
      </c>
      <c r="AR249" s="9">
        <f t="shared" si="172"/>
        <v>0</v>
      </c>
      <c r="AS249" s="9">
        <f t="shared" si="172"/>
        <v>0</v>
      </c>
      <c r="AT249" s="9">
        <f t="shared" si="172"/>
        <v>0</v>
      </c>
      <c r="AU249" s="9">
        <f t="shared" si="172"/>
        <v>0</v>
      </c>
      <c r="AV249" s="9">
        <f t="shared" si="172"/>
        <v>0</v>
      </c>
      <c r="AW249" s="9">
        <f t="shared" si="172"/>
        <v>0</v>
      </c>
      <c r="AX249" s="9">
        <f t="shared" si="172"/>
        <v>0</v>
      </c>
      <c r="AY249" s="9">
        <f t="shared" si="172"/>
        <v>0</v>
      </c>
      <c r="AZ249" s="9">
        <f t="shared" si="172"/>
        <v>0</v>
      </c>
      <c r="BA249" s="9">
        <f t="shared" si="172"/>
        <v>0</v>
      </c>
      <c r="BB249" s="9">
        <f t="shared" si="172"/>
        <v>0</v>
      </c>
      <c r="BC249" s="9">
        <f t="shared" si="172"/>
        <v>0</v>
      </c>
      <c r="BD249" s="9">
        <f t="shared" si="172"/>
        <v>0</v>
      </c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>
        <f>ROUND(SUMIF(AA224:AA247,"=91088220",FQ224:FQ247),2)</f>
        <v>0</v>
      </c>
      <c r="BY249" s="9">
        <f>ROUND(SUMIF(AA224:AA247,"=91088220",FR224:FR247),2)</f>
        <v>0</v>
      </c>
      <c r="BZ249" s="9">
        <f>ROUND(SUMIF(AA224:AA247,"=91088220",GL224:GL247),2)</f>
        <v>0</v>
      </c>
      <c r="CA249" s="9">
        <f>ROUND(SUMIF(AA224:AA247,"=91088220",GM224:GM247),2)</f>
        <v>0</v>
      </c>
      <c r="CB249" s="9">
        <f>ROUND(SUMIF(AA224:AA247,"=91088220",GN224:GN247),2)</f>
        <v>0</v>
      </c>
      <c r="CC249" s="9">
        <f>ROUND(SUMIF(AA224:AA247,"=91088220",GO224:GO247),2)</f>
        <v>0</v>
      </c>
      <c r="CD249" s="9">
        <f>ROUND(SUMIF(AA224:AA247,"=91088220",GP224:GP247),2)</f>
        <v>0</v>
      </c>
      <c r="CE249" s="9">
        <f>AC249-BX249</f>
        <v>0</v>
      </c>
      <c r="CF249" s="9">
        <f>AC249-BY249</f>
        <v>0</v>
      </c>
      <c r="CG249" s="9">
        <f>BX249-BZ249</f>
        <v>0</v>
      </c>
      <c r="CH249" s="9">
        <f>AC249-BX249-BY249+BZ249</f>
        <v>0</v>
      </c>
      <c r="CI249" s="9">
        <f>BY249-BZ249</f>
        <v>0</v>
      </c>
      <c r="CJ249" s="9">
        <f>ROUND(SUMIF(AA224:AA247,"=91088220",GX224:GX247),2)</f>
        <v>0</v>
      </c>
      <c r="CK249" s="9">
        <f>ROUND(SUMIF(AA224:AA247,"=91088220",GY224:GY247),2)</f>
        <v>0</v>
      </c>
      <c r="CL249" s="9">
        <f>ROUND(SUMIF(AA224:AA247,"=91088220",GZ224:GZ247),2)</f>
        <v>0</v>
      </c>
      <c r="CM249" s="9">
        <f>ROUND(SUMIF(AA224:AA247,"=91088220",HD224:HD247),2)</f>
        <v>0</v>
      </c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10">
        <f t="shared" ref="DG249:DL249" si="173">ROUND(DT249,2)</f>
        <v>0</v>
      </c>
      <c r="DH249" s="10">
        <f t="shared" si="173"/>
        <v>0</v>
      </c>
      <c r="DI249" s="10">
        <f t="shared" si="173"/>
        <v>0</v>
      </c>
      <c r="DJ249" s="10">
        <f t="shared" si="173"/>
        <v>0</v>
      </c>
      <c r="DK249" s="10">
        <f t="shared" si="173"/>
        <v>0</v>
      </c>
      <c r="DL249" s="10">
        <f t="shared" si="173"/>
        <v>0</v>
      </c>
      <c r="DM249" s="10">
        <f>DZ249</f>
        <v>0</v>
      </c>
      <c r="DN249" s="10">
        <f>EA249</f>
        <v>0</v>
      </c>
      <c r="DO249" s="10">
        <f>ROUND(EB249,2)</f>
        <v>0</v>
      </c>
      <c r="DP249" s="10">
        <f>ROUND(EC249,2)</f>
        <v>0</v>
      </c>
      <c r="DQ249" s="10">
        <f>ROUND(ED249,2)</f>
        <v>0</v>
      </c>
      <c r="DR249" s="10"/>
      <c r="DS249" s="10"/>
      <c r="DT249" s="10">
        <f>ROUND(SUMIF(AA224:AA247,"=91088155",O224:O247),2)</f>
        <v>0</v>
      </c>
      <c r="DU249" s="10">
        <f>ROUND(SUMIF(AA224:AA247,"=91088155",P224:P247),2)</f>
        <v>0</v>
      </c>
      <c r="DV249" s="10">
        <f>ROUND(SUMIF(AA224:AA247,"=91088155",Q224:Q247),2)</f>
        <v>0</v>
      </c>
      <c r="DW249" s="10">
        <f>ROUND(SUMIF(AA224:AA247,"=91088155",R224:R247),2)</f>
        <v>0</v>
      </c>
      <c r="DX249" s="10">
        <f>ROUND(SUMIF(AA224:AA247,"=91088155",S224:S247),2)</f>
        <v>0</v>
      </c>
      <c r="DY249" s="10">
        <f>ROUND(SUMIF(AA224:AA247,"=91088155",T224:T247),2)</f>
        <v>0</v>
      </c>
      <c r="DZ249" s="10">
        <f>SUMIF(AA224:AA247,"=91088155",U224:U247)</f>
        <v>0</v>
      </c>
      <c r="EA249" s="10">
        <f>SUMIF(AA224:AA247,"=91088155",V224:V247)</f>
        <v>0</v>
      </c>
      <c r="EB249" s="10">
        <f>ROUND(SUMIF(AA224:AA247,"=91088155",W224:W247),2)</f>
        <v>0</v>
      </c>
      <c r="EC249" s="10">
        <f>ROUND(SUMIF(AA224:AA247,"=91088155",X224:X247),2)</f>
        <v>0</v>
      </c>
      <c r="ED249" s="10">
        <f>ROUND(SUMIF(AA224:AA247,"=91088155",Y224:Y247),2)</f>
        <v>0</v>
      </c>
      <c r="EE249" s="10"/>
      <c r="EF249" s="10"/>
      <c r="EG249" s="10">
        <f t="shared" ref="EG249:EV249" si="174">ROUND(FP249,2)</f>
        <v>0</v>
      </c>
      <c r="EH249" s="10">
        <f t="shared" si="174"/>
        <v>0</v>
      </c>
      <c r="EI249" s="10">
        <f t="shared" si="174"/>
        <v>0</v>
      </c>
      <c r="EJ249" s="10">
        <f t="shared" si="174"/>
        <v>0</v>
      </c>
      <c r="EK249" s="10">
        <f t="shared" si="174"/>
        <v>0</v>
      </c>
      <c r="EL249" s="10">
        <f t="shared" si="174"/>
        <v>0</v>
      </c>
      <c r="EM249" s="10">
        <f t="shared" si="174"/>
        <v>0</v>
      </c>
      <c r="EN249" s="10">
        <f t="shared" si="174"/>
        <v>0</v>
      </c>
      <c r="EO249" s="10">
        <f t="shared" si="174"/>
        <v>0</v>
      </c>
      <c r="EP249" s="10">
        <f t="shared" si="174"/>
        <v>0</v>
      </c>
      <c r="EQ249" s="10">
        <f t="shared" si="174"/>
        <v>0</v>
      </c>
      <c r="ER249" s="10">
        <f t="shared" si="174"/>
        <v>0</v>
      </c>
      <c r="ES249" s="10">
        <f t="shared" si="174"/>
        <v>0</v>
      </c>
      <c r="ET249" s="10">
        <f t="shared" si="174"/>
        <v>0</v>
      </c>
      <c r="EU249" s="10">
        <f t="shared" si="174"/>
        <v>0</v>
      </c>
      <c r="EV249" s="10">
        <f t="shared" si="174"/>
        <v>0</v>
      </c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>
        <f>ROUND(SUMIF(AA224:AA247,"=91088155",FQ224:FQ247),2)</f>
        <v>0</v>
      </c>
      <c r="FQ249" s="10">
        <f>ROUND(SUMIF(AA224:AA247,"=91088155",FR224:FR247),2)</f>
        <v>0</v>
      </c>
      <c r="FR249" s="10">
        <f>ROUND(SUMIF(AA224:AA247,"=91088155",GL224:GL247),2)</f>
        <v>0</v>
      </c>
      <c r="FS249" s="10">
        <f>ROUND(SUMIF(AA224:AA247,"=91088155",GM224:GM247),2)</f>
        <v>0</v>
      </c>
      <c r="FT249" s="10">
        <f>ROUND(SUMIF(AA224:AA247,"=91088155",GN224:GN247),2)</f>
        <v>0</v>
      </c>
      <c r="FU249" s="10">
        <f>ROUND(SUMIF(AA224:AA247,"=91088155",GO224:GO247),2)</f>
        <v>0</v>
      </c>
      <c r="FV249" s="10">
        <f>ROUND(SUMIF(AA224:AA247,"=91088155",GP224:GP247),2)</f>
        <v>0</v>
      </c>
      <c r="FW249" s="10">
        <f>DU249-FP249</f>
        <v>0</v>
      </c>
      <c r="FX249" s="10">
        <f>DU249-FQ249</f>
        <v>0</v>
      </c>
      <c r="FY249" s="10">
        <f>FP249-FR249</f>
        <v>0</v>
      </c>
      <c r="FZ249" s="10">
        <f>DU249-FP249-FQ249+FR249</f>
        <v>0</v>
      </c>
      <c r="GA249" s="10">
        <f>FQ249-FR249</f>
        <v>0</v>
      </c>
      <c r="GB249" s="10">
        <f>ROUND(SUMIF(AA224:AA247,"=91088155",GX224:GX247),2)</f>
        <v>0</v>
      </c>
      <c r="GC249" s="10">
        <f>ROUND(SUMIF(AA224:AA247,"=91088155",GY224:GY247),2)</f>
        <v>0</v>
      </c>
      <c r="GD249" s="10">
        <f>ROUND(SUMIF(AA224:AA247,"=91088155",GZ224:GZ247),2)</f>
        <v>0</v>
      </c>
      <c r="GE249" s="10">
        <f>ROUND(SUMIF(AA224:AA247,"=91088155",HD224:HD247),2)</f>
        <v>0</v>
      </c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>
        <v>0</v>
      </c>
    </row>
    <row r="251" spans="1:255" x14ac:dyDescent="0.2">
      <c r="A251" s="15">
        <v>50</v>
      </c>
      <c r="B251" s="15">
        <v>0</v>
      </c>
      <c r="C251" s="15">
        <v>0</v>
      </c>
      <c r="D251" s="15">
        <v>1</v>
      </c>
      <c r="E251" s="15">
        <v>201</v>
      </c>
      <c r="F251" s="15">
        <f>ROUND(Source!O249,O251)</f>
        <v>0</v>
      </c>
      <c r="G251" s="15" t="s">
        <v>138</v>
      </c>
      <c r="H251" s="15" t="s">
        <v>139</v>
      </c>
      <c r="I251" s="15"/>
      <c r="J251" s="15"/>
      <c r="K251" s="15">
        <v>201</v>
      </c>
      <c r="L251" s="15">
        <v>1</v>
      </c>
      <c r="M251" s="15">
        <v>3</v>
      </c>
      <c r="N251" s="15" t="s">
        <v>3</v>
      </c>
      <c r="O251" s="15">
        <v>2</v>
      </c>
      <c r="P251" s="15">
        <f>ROUND(Source!DG249,O251)</f>
        <v>0</v>
      </c>
      <c r="Q251" s="15"/>
      <c r="R251" s="15"/>
      <c r="S251" s="15"/>
      <c r="T251" s="15"/>
      <c r="U251" s="15"/>
      <c r="V251" s="15"/>
      <c r="W251" s="15">
        <v>0</v>
      </c>
      <c r="X251" s="15">
        <v>1</v>
      </c>
      <c r="Y251" s="15">
        <v>0</v>
      </c>
      <c r="Z251" s="15">
        <v>0</v>
      </c>
      <c r="AA251" s="15">
        <v>1</v>
      </c>
      <c r="AB251" s="15">
        <v>0</v>
      </c>
    </row>
    <row r="252" spans="1:255" x14ac:dyDescent="0.2">
      <c r="A252" s="15">
        <v>50</v>
      </c>
      <c r="B252" s="15">
        <v>0</v>
      </c>
      <c r="C252" s="15">
        <v>0</v>
      </c>
      <c r="D252" s="15">
        <v>1</v>
      </c>
      <c r="E252" s="15">
        <v>202</v>
      </c>
      <c r="F252" s="15">
        <f>ROUND(Source!P249,O252)</f>
        <v>0</v>
      </c>
      <c r="G252" s="15" t="s">
        <v>140</v>
      </c>
      <c r="H252" s="15" t="s">
        <v>141</v>
      </c>
      <c r="I252" s="15"/>
      <c r="J252" s="15"/>
      <c r="K252" s="15">
        <v>202</v>
      </c>
      <c r="L252" s="15">
        <v>2</v>
      </c>
      <c r="M252" s="15">
        <v>3</v>
      </c>
      <c r="N252" s="15" t="s">
        <v>3</v>
      </c>
      <c r="O252" s="15">
        <v>2</v>
      </c>
      <c r="P252" s="15">
        <f>ROUND(Source!DH249,O252)</f>
        <v>0</v>
      </c>
      <c r="Q252" s="15"/>
      <c r="R252" s="15"/>
      <c r="S252" s="15"/>
      <c r="T252" s="15"/>
      <c r="U252" s="15"/>
      <c r="V252" s="15"/>
      <c r="W252" s="15">
        <v>0</v>
      </c>
      <c r="X252" s="15">
        <v>1</v>
      </c>
      <c r="Y252" s="15">
        <v>0</v>
      </c>
      <c r="Z252" s="15">
        <v>0</v>
      </c>
      <c r="AA252" s="15">
        <v>1</v>
      </c>
      <c r="AB252" s="15">
        <v>0</v>
      </c>
    </row>
    <row r="253" spans="1:255" x14ac:dyDescent="0.2">
      <c r="A253" s="15">
        <v>50</v>
      </c>
      <c r="B253" s="15">
        <v>0</v>
      </c>
      <c r="C253" s="15">
        <v>0</v>
      </c>
      <c r="D253" s="15">
        <v>1</v>
      </c>
      <c r="E253" s="15">
        <v>222</v>
      </c>
      <c r="F253" s="15">
        <f>ROUND(Source!AO249,O253)</f>
        <v>0</v>
      </c>
      <c r="G253" s="15" t="s">
        <v>142</v>
      </c>
      <c r="H253" s="15" t="s">
        <v>143</v>
      </c>
      <c r="I253" s="15"/>
      <c r="J253" s="15"/>
      <c r="K253" s="15">
        <v>222</v>
      </c>
      <c r="L253" s="15">
        <v>3</v>
      </c>
      <c r="M253" s="15">
        <v>3</v>
      </c>
      <c r="N253" s="15" t="s">
        <v>3</v>
      </c>
      <c r="O253" s="15">
        <v>2</v>
      </c>
      <c r="P253" s="15">
        <f>ROUND(Source!EG249,O253)</f>
        <v>0</v>
      </c>
      <c r="Q253" s="15"/>
      <c r="R253" s="15"/>
      <c r="S253" s="15"/>
      <c r="T253" s="15"/>
      <c r="U253" s="15"/>
      <c r="V253" s="15"/>
      <c r="W253" s="15">
        <v>0</v>
      </c>
      <c r="X253" s="15">
        <v>1</v>
      </c>
      <c r="Y253" s="15">
        <v>0</v>
      </c>
      <c r="Z253" s="15">
        <v>0</v>
      </c>
      <c r="AA253" s="15">
        <v>1</v>
      </c>
      <c r="AB253" s="15">
        <v>0</v>
      </c>
    </row>
    <row r="254" spans="1:255" x14ac:dyDescent="0.2">
      <c r="A254" s="15">
        <v>50</v>
      </c>
      <c r="B254" s="15">
        <v>0</v>
      </c>
      <c r="C254" s="15">
        <v>0</v>
      </c>
      <c r="D254" s="15">
        <v>1</v>
      </c>
      <c r="E254" s="15">
        <v>225</v>
      </c>
      <c r="F254" s="15">
        <f>ROUND(Source!AV249,O254)</f>
        <v>0</v>
      </c>
      <c r="G254" s="15" t="s">
        <v>144</v>
      </c>
      <c r="H254" s="15" t="s">
        <v>145</v>
      </c>
      <c r="I254" s="15"/>
      <c r="J254" s="15"/>
      <c r="K254" s="15">
        <v>225</v>
      </c>
      <c r="L254" s="15">
        <v>4</v>
      </c>
      <c r="M254" s="15">
        <v>3</v>
      </c>
      <c r="N254" s="15" t="s">
        <v>3</v>
      </c>
      <c r="O254" s="15">
        <v>2</v>
      </c>
      <c r="P254" s="15">
        <f>ROUND(Source!EN249,O254)</f>
        <v>0</v>
      </c>
      <c r="Q254" s="15"/>
      <c r="R254" s="15"/>
      <c r="S254" s="15"/>
      <c r="T254" s="15"/>
      <c r="U254" s="15"/>
      <c r="V254" s="15"/>
      <c r="W254" s="15">
        <v>0</v>
      </c>
      <c r="X254" s="15">
        <v>1</v>
      </c>
      <c r="Y254" s="15">
        <v>0</v>
      </c>
      <c r="Z254" s="15">
        <v>0</v>
      </c>
      <c r="AA254" s="15">
        <v>1</v>
      </c>
      <c r="AB254" s="15">
        <v>0</v>
      </c>
    </row>
    <row r="255" spans="1:255" x14ac:dyDescent="0.2">
      <c r="A255" s="15">
        <v>50</v>
      </c>
      <c r="B255" s="15">
        <v>0</v>
      </c>
      <c r="C255" s="15">
        <v>0</v>
      </c>
      <c r="D255" s="15">
        <v>1</v>
      </c>
      <c r="E255" s="15">
        <v>226</v>
      </c>
      <c r="F255" s="15">
        <f>ROUND(Source!AW249,O255)</f>
        <v>0</v>
      </c>
      <c r="G255" s="15" t="s">
        <v>146</v>
      </c>
      <c r="H255" s="15" t="s">
        <v>147</v>
      </c>
      <c r="I255" s="15"/>
      <c r="J255" s="15"/>
      <c r="K255" s="15">
        <v>226</v>
      </c>
      <c r="L255" s="15">
        <v>5</v>
      </c>
      <c r="M255" s="15">
        <v>3</v>
      </c>
      <c r="N255" s="15" t="s">
        <v>3</v>
      </c>
      <c r="O255" s="15">
        <v>2</v>
      </c>
      <c r="P255" s="15">
        <f>ROUND(Source!EO249,O255)</f>
        <v>0</v>
      </c>
      <c r="Q255" s="15"/>
      <c r="R255" s="15"/>
      <c r="S255" s="15"/>
      <c r="T255" s="15"/>
      <c r="U255" s="15"/>
      <c r="V255" s="15"/>
      <c r="W255" s="15">
        <v>0</v>
      </c>
      <c r="X255" s="15">
        <v>1</v>
      </c>
      <c r="Y255" s="15">
        <v>0</v>
      </c>
      <c r="Z255" s="15">
        <v>0</v>
      </c>
      <c r="AA255" s="15">
        <v>1</v>
      </c>
      <c r="AB255" s="15">
        <v>0</v>
      </c>
    </row>
    <row r="256" spans="1:255" x14ac:dyDescent="0.2">
      <c r="A256" s="15">
        <v>50</v>
      </c>
      <c r="B256" s="15">
        <v>0</v>
      </c>
      <c r="C256" s="15">
        <v>0</v>
      </c>
      <c r="D256" s="15">
        <v>1</v>
      </c>
      <c r="E256" s="15">
        <v>227</v>
      </c>
      <c r="F256" s="15">
        <f>ROUND(Source!AX249,O256)</f>
        <v>0</v>
      </c>
      <c r="G256" s="15" t="s">
        <v>148</v>
      </c>
      <c r="H256" s="15" t="s">
        <v>149</v>
      </c>
      <c r="I256" s="15"/>
      <c r="J256" s="15"/>
      <c r="K256" s="15">
        <v>227</v>
      </c>
      <c r="L256" s="15">
        <v>6</v>
      </c>
      <c r="M256" s="15">
        <v>3</v>
      </c>
      <c r="N256" s="15" t="s">
        <v>3</v>
      </c>
      <c r="O256" s="15">
        <v>2</v>
      </c>
      <c r="P256" s="15">
        <f>ROUND(Source!EP249,O256)</f>
        <v>0</v>
      </c>
      <c r="Q256" s="15"/>
      <c r="R256" s="15"/>
      <c r="S256" s="15"/>
      <c r="T256" s="15"/>
      <c r="U256" s="15"/>
      <c r="V256" s="15"/>
      <c r="W256" s="15">
        <v>0</v>
      </c>
      <c r="X256" s="15">
        <v>1</v>
      </c>
      <c r="Y256" s="15">
        <v>0</v>
      </c>
      <c r="Z256" s="15">
        <v>0</v>
      </c>
      <c r="AA256" s="15">
        <v>1</v>
      </c>
      <c r="AB256" s="15">
        <v>0</v>
      </c>
    </row>
    <row r="257" spans="1:28" x14ac:dyDescent="0.2">
      <c r="A257" s="15">
        <v>50</v>
      </c>
      <c r="B257" s="15">
        <v>0</v>
      </c>
      <c r="C257" s="15">
        <v>0</v>
      </c>
      <c r="D257" s="15">
        <v>1</v>
      </c>
      <c r="E257" s="15">
        <v>228</v>
      </c>
      <c r="F257" s="15">
        <f>ROUND(Source!AY249,O257)</f>
        <v>0</v>
      </c>
      <c r="G257" s="15" t="s">
        <v>150</v>
      </c>
      <c r="H257" s="15" t="s">
        <v>151</v>
      </c>
      <c r="I257" s="15"/>
      <c r="J257" s="15"/>
      <c r="K257" s="15">
        <v>228</v>
      </c>
      <c r="L257" s="15">
        <v>7</v>
      </c>
      <c r="M257" s="15">
        <v>3</v>
      </c>
      <c r="N257" s="15" t="s">
        <v>3</v>
      </c>
      <c r="O257" s="15">
        <v>2</v>
      </c>
      <c r="P257" s="15">
        <f>ROUND(Source!EQ249,O257)</f>
        <v>0</v>
      </c>
      <c r="Q257" s="15"/>
      <c r="R257" s="15"/>
      <c r="S257" s="15"/>
      <c r="T257" s="15"/>
      <c r="U257" s="15"/>
      <c r="V257" s="15"/>
      <c r="W257" s="15">
        <v>0</v>
      </c>
      <c r="X257" s="15">
        <v>1</v>
      </c>
      <c r="Y257" s="15">
        <v>0</v>
      </c>
      <c r="Z257" s="15">
        <v>0</v>
      </c>
      <c r="AA257" s="15">
        <v>1</v>
      </c>
      <c r="AB257" s="15">
        <v>0</v>
      </c>
    </row>
    <row r="258" spans="1:28" x14ac:dyDescent="0.2">
      <c r="A258" s="15">
        <v>50</v>
      </c>
      <c r="B258" s="15">
        <v>0</v>
      </c>
      <c r="C258" s="15">
        <v>0</v>
      </c>
      <c r="D258" s="15">
        <v>1</v>
      </c>
      <c r="E258" s="15">
        <v>216</v>
      </c>
      <c r="F258" s="15">
        <f>ROUND(Source!AP249,O258)</f>
        <v>0</v>
      </c>
      <c r="G258" s="15" t="s">
        <v>152</v>
      </c>
      <c r="H258" s="15" t="s">
        <v>153</v>
      </c>
      <c r="I258" s="15"/>
      <c r="J258" s="15"/>
      <c r="K258" s="15">
        <v>216</v>
      </c>
      <c r="L258" s="15">
        <v>8</v>
      </c>
      <c r="M258" s="15">
        <v>3</v>
      </c>
      <c r="N258" s="15" t="s">
        <v>3</v>
      </c>
      <c r="O258" s="15">
        <v>2</v>
      </c>
      <c r="P258" s="15">
        <f>ROUND(Source!EH249,O258)</f>
        <v>0</v>
      </c>
      <c r="Q258" s="15"/>
      <c r="R258" s="15"/>
      <c r="S258" s="15"/>
      <c r="T258" s="15"/>
      <c r="U258" s="15"/>
      <c r="V258" s="15"/>
      <c r="W258" s="15">
        <v>0</v>
      </c>
      <c r="X258" s="15">
        <v>1</v>
      </c>
      <c r="Y258" s="15">
        <v>0</v>
      </c>
      <c r="Z258" s="15">
        <v>0</v>
      </c>
      <c r="AA258" s="15">
        <v>1</v>
      </c>
      <c r="AB258" s="15">
        <v>0</v>
      </c>
    </row>
    <row r="259" spans="1:28" x14ac:dyDescent="0.2">
      <c r="A259" s="15">
        <v>50</v>
      </c>
      <c r="B259" s="15">
        <v>0</v>
      </c>
      <c r="C259" s="15">
        <v>0</v>
      </c>
      <c r="D259" s="15">
        <v>1</v>
      </c>
      <c r="E259" s="15">
        <v>223</v>
      </c>
      <c r="F259" s="15">
        <f>ROUND(Source!AQ249,O259)</f>
        <v>0</v>
      </c>
      <c r="G259" s="15" t="s">
        <v>154</v>
      </c>
      <c r="H259" s="15" t="s">
        <v>155</v>
      </c>
      <c r="I259" s="15"/>
      <c r="J259" s="15"/>
      <c r="K259" s="15">
        <v>223</v>
      </c>
      <c r="L259" s="15">
        <v>9</v>
      </c>
      <c r="M259" s="15">
        <v>3</v>
      </c>
      <c r="N259" s="15" t="s">
        <v>3</v>
      </c>
      <c r="O259" s="15">
        <v>2</v>
      </c>
      <c r="P259" s="15">
        <f>ROUND(Source!EI249,O259)</f>
        <v>0</v>
      </c>
      <c r="Q259" s="15"/>
      <c r="R259" s="15"/>
      <c r="S259" s="15"/>
      <c r="T259" s="15"/>
      <c r="U259" s="15"/>
      <c r="V259" s="15"/>
      <c r="W259" s="15">
        <v>0</v>
      </c>
      <c r="X259" s="15">
        <v>1</v>
      </c>
      <c r="Y259" s="15">
        <v>0</v>
      </c>
      <c r="Z259" s="15">
        <v>0</v>
      </c>
      <c r="AA259" s="15">
        <v>1</v>
      </c>
      <c r="AB259" s="15">
        <v>0</v>
      </c>
    </row>
    <row r="260" spans="1:28" x14ac:dyDescent="0.2">
      <c r="A260" s="15">
        <v>50</v>
      </c>
      <c r="B260" s="15">
        <v>0</v>
      </c>
      <c r="C260" s="15">
        <v>0</v>
      </c>
      <c r="D260" s="15">
        <v>1</v>
      </c>
      <c r="E260" s="15">
        <v>229</v>
      </c>
      <c r="F260" s="15">
        <f>ROUND(Source!AZ249,O260)</f>
        <v>0</v>
      </c>
      <c r="G260" s="15" t="s">
        <v>156</v>
      </c>
      <c r="H260" s="15" t="s">
        <v>157</v>
      </c>
      <c r="I260" s="15"/>
      <c r="J260" s="15"/>
      <c r="K260" s="15">
        <v>229</v>
      </c>
      <c r="L260" s="15">
        <v>10</v>
      </c>
      <c r="M260" s="15">
        <v>3</v>
      </c>
      <c r="N260" s="15" t="s">
        <v>3</v>
      </c>
      <c r="O260" s="15">
        <v>2</v>
      </c>
      <c r="P260" s="15">
        <f>ROUND(Source!ER249,O260)</f>
        <v>0</v>
      </c>
      <c r="Q260" s="15"/>
      <c r="R260" s="15"/>
      <c r="S260" s="15"/>
      <c r="T260" s="15"/>
      <c r="U260" s="15"/>
      <c r="V260" s="15"/>
      <c r="W260" s="15">
        <v>0</v>
      </c>
      <c r="X260" s="15">
        <v>1</v>
      </c>
      <c r="Y260" s="15">
        <v>0</v>
      </c>
      <c r="Z260" s="15">
        <v>0</v>
      </c>
      <c r="AA260" s="15">
        <v>1</v>
      </c>
      <c r="AB260" s="15">
        <v>0</v>
      </c>
    </row>
    <row r="261" spans="1:28" x14ac:dyDescent="0.2">
      <c r="A261" s="15">
        <v>50</v>
      </c>
      <c r="B261" s="15">
        <v>0</v>
      </c>
      <c r="C261" s="15">
        <v>0</v>
      </c>
      <c r="D261" s="15">
        <v>1</v>
      </c>
      <c r="E261" s="15">
        <v>203</v>
      </c>
      <c r="F261" s="15">
        <f>ROUND(Source!Q249,O261)</f>
        <v>0</v>
      </c>
      <c r="G261" s="15" t="s">
        <v>158</v>
      </c>
      <c r="H261" s="15" t="s">
        <v>159</v>
      </c>
      <c r="I261" s="15"/>
      <c r="J261" s="15"/>
      <c r="K261" s="15">
        <v>203</v>
      </c>
      <c r="L261" s="15">
        <v>11</v>
      </c>
      <c r="M261" s="15">
        <v>3</v>
      </c>
      <c r="N261" s="15" t="s">
        <v>3</v>
      </c>
      <c r="O261" s="15">
        <v>2</v>
      </c>
      <c r="P261" s="15">
        <f>ROUND(Source!DI249,O261)</f>
        <v>0</v>
      </c>
      <c r="Q261" s="15"/>
      <c r="R261" s="15"/>
      <c r="S261" s="15"/>
      <c r="T261" s="15"/>
      <c r="U261" s="15"/>
      <c r="V261" s="15"/>
      <c r="W261" s="15">
        <v>0</v>
      </c>
      <c r="X261" s="15">
        <v>1</v>
      </c>
      <c r="Y261" s="15">
        <v>0</v>
      </c>
      <c r="Z261" s="15">
        <v>0</v>
      </c>
      <c r="AA261" s="15">
        <v>1</v>
      </c>
      <c r="AB261" s="15">
        <v>0</v>
      </c>
    </row>
    <row r="262" spans="1:28" x14ac:dyDescent="0.2">
      <c r="A262" s="15">
        <v>50</v>
      </c>
      <c r="B262" s="15">
        <v>0</v>
      </c>
      <c r="C262" s="15">
        <v>0</v>
      </c>
      <c r="D262" s="15">
        <v>1</v>
      </c>
      <c r="E262" s="15">
        <v>231</v>
      </c>
      <c r="F262" s="15">
        <f>ROUND(Source!BB249,O262)</f>
        <v>0</v>
      </c>
      <c r="G262" s="15" t="s">
        <v>160</v>
      </c>
      <c r="H262" s="15" t="s">
        <v>161</v>
      </c>
      <c r="I262" s="15"/>
      <c r="J262" s="15"/>
      <c r="K262" s="15">
        <v>231</v>
      </c>
      <c r="L262" s="15">
        <v>12</v>
      </c>
      <c r="M262" s="15">
        <v>3</v>
      </c>
      <c r="N262" s="15" t="s">
        <v>3</v>
      </c>
      <c r="O262" s="15">
        <v>2</v>
      </c>
      <c r="P262" s="15">
        <f>ROUND(Source!ET249,O262)</f>
        <v>0</v>
      </c>
      <c r="Q262" s="15"/>
      <c r="R262" s="15"/>
      <c r="S262" s="15"/>
      <c r="T262" s="15"/>
      <c r="U262" s="15"/>
      <c r="V262" s="15"/>
      <c r="W262" s="15">
        <v>0</v>
      </c>
      <c r="X262" s="15">
        <v>1</v>
      </c>
      <c r="Y262" s="15">
        <v>0</v>
      </c>
      <c r="Z262" s="15">
        <v>0</v>
      </c>
      <c r="AA262" s="15">
        <v>1</v>
      </c>
      <c r="AB262" s="15">
        <v>0</v>
      </c>
    </row>
    <row r="263" spans="1:28" x14ac:dyDescent="0.2">
      <c r="A263" s="15">
        <v>50</v>
      </c>
      <c r="B263" s="15">
        <v>0</v>
      </c>
      <c r="C263" s="15">
        <v>0</v>
      </c>
      <c r="D263" s="15">
        <v>1</v>
      </c>
      <c r="E263" s="15">
        <v>204</v>
      </c>
      <c r="F263" s="15">
        <f>ROUND(Source!R249,O263)</f>
        <v>0</v>
      </c>
      <c r="G263" s="15" t="s">
        <v>162</v>
      </c>
      <c r="H263" s="15" t="s">
        <v>163</v>
      </c>
      <c r="I263" s="15"/>
      <c r="J263" s="15"/>
      <c r="K263" s="15">
        <v>204</v>
      </c>
      <c r="L263" s="15">
        <v>13</v>
      </c>
      <c r="M263" s="15">
        <v>3</v>
      </c>
      <c r="N263" s="15" t="s">
        <v>3</v>
      </c>
      <c r="O263" s="15">
        <v>2</v>
      </c>
      <c r="P263" s="15">
        <f>ROUND(Source!DJ249,O263)</f>
        <v>0</v>
      </c>
      <c r="Q263" s="15"/>
      <c r="R263" s="15"/>
      <c r="S263" s="15"/>
      <c r="T263" s="15"/>
      <c r="U263" s="15"/>
      <c r="V263" s="15"/>
      <c r="W263" s="15">
        <v>0</v>
      </c>
      <c r="X263" s="15">
        <v>1</v>
      </c>
      <c r="Y263" s="15">
        <v>0</v>
      </c>
      <c r="Z263" s="15">
        <v>0</v>
      </c>
      <c r="AA263" s="15">
        <v>1</v>
      </c>
      <c r="AB263" s="15">
        <v>0</v>
      </c>
    </row>
    <row r="264" spans="1:28" x14ac:dyDescent="0.2">
      <c r="A264" s="15">
        <v>50</v>
      </c>
      <c r="B264" s="15">
        <v>0</v>
      </c>
      <c r="C264" s="15">
        <v>0</v>
      </c>
      <c r="D264" s="15">
        <v>1</v>
      </c>
      <c r="E264" s="15">
        <v>205</v>
      </c>
      <c r="F264" s="15">
        <f>ROUND(Source!S249,O264)</f>
        <v>0</v>
      </c>
      <c r="G264" s="15" t="s">
        <v>164</v>
      </c>
      <c r="H264" s="15" t="s">
        <v>165</v>
      </c>
      <c r="I264" s="15"/>
      <c r="J264" s="15"/>
      <c r="K264" s="15">
        <v>205</v>
      </c>
      <c r="L264" s="15">
        <v>14</v>
      </c>
      <c r="M264" s="15">
        <v>3</v>
      </c>
      <c r="N264" s="15" t="s">
        <v>3</v>
      </c>
      <c r="O264" s="15">
        <v>2</v>
      </c>
      <c r="P264" s="15">
        <f>ROUND(Source!DK249,O264)</f>
        <v>0</v>
      </c>
      <c r="Q264" s="15"/>
      <c r="R264" s="15"/>
      <c r="S264" s="15"/>
      <c r="T264" s="15"/>
      <c r="U264" s="15"/>
      <c r="V264" s="15"/>
      <c r="W264" s="15">
        <v>0</v>
      </c>
      <c r="X264" s="15">
        <v>1</v>
      </c>
      <c r="Y264" s="15">
        <v>0</v>
      </c>
      <c r="Z264" s="15">
        <v>0</v>
      </c>
      <c r="AA264" s="15">
        <v>1</v>
      </c>
      <c r="AB264" s="15">
        <v>0</v>
      </c>
    </row>
    <row r="265" spans="1:28" x14ac:dyDescent="0.2">
      <c r="A265" s="15">
        <v>50</v>
      </c>
      <c r="B265" s="15">
        <v>0</v>
      </c>
      <c r="C265" s="15">
        <v>0</v>
      </c>
      <c r="D265" s="15">
        <v>1</v>
      </c>
      <c r="E265" s="15">
        <v>232</v>
      </c>
      <c r="F265" s="15">
        <f>ROUND(Source!BC249,O265)</f>
        <v>0</v>
      </c>
      <c r="G265" s="15" t="s">
        <v>166</v>
      </c>
      <c r="H265" s="15" t="s">
        <v>167</v>
      </c>
      <c r="I265" s="15"/>
      <c r="J265" s="15"/>
      <c r="K265" s="15">
        <v>232</v>
      </c>
      <c r="L265" s="15">
        <v>15</v>
      </c>
      <c r="M265" s="15">
        <v>3</v>
      </c>
      <c r="N265" s="15" t="s">
        <v>3</v>
      </c>
      <c r="O265" s="15">
        <v>2</v>
      </c>
      <c r="P265" s="15">
        <f>ROUND(Source!EU249,O265)</f>
        <v>0</v>
      </c>
      <c r="Q265" s="15"/>
      <c r="R265" s="15"/>
      <c r="S265" s="15"/>
      <c r="T265" s="15"/>
      <c r="U265" s="15"/>
      <c r="V265" s="15"/>
      <c r="W265" s="15">
        <v>0</v>
      </c>
      <c r="X265" s="15">
        <v>1</v>
      </c>
      <c r="Y265" s="15">
        <v>0</v>
      </c>
      <c r="Z265" s="15">
        <v>0</v>
      </c>
      <c r="AA265" s="15">
        <v>1</v>
      </c>
      <c r="AB265" s="15">
        <v>0</v>
      </c>
    </row>
    <row r="266" spans="1:28" x14ac:dyDescent="0.2">
      <c r="A266" s="15">
        <v>50</v>
      </c>
      <c r="B266" s="15">
        <v>0</v>
      </c>
      <c r="C266" s="15">
        <v>0</v>
      </c>
      <c r="D266" s="15">
        <v>1</v>
      </c>
      <c r="E266" s="15">
        <v>214</v>
      </c>
      <c r="F266" s="15">
        <f>ROUND(Source!AS249,O266)</f>
        <v>0</v>
      </c>
      <c r="G266" s="15" t="s">
        <v>168</v>
      </c>
      <c r="H266" s="15" t="s">
        <v>169</v>
      </c>
      <c r="I266" s="15"/>
      <c r="J266" s="15"/>
      <c r="K266" s="15">
        <v>214</v>
      </c>
      <c r="L266" s="15">
        <v>16</v>
      </c>
      <c r="M266" s="15">
        <v>3</v>
      </c>
      <c r="N266" s="15" t="s">
        <v>3</v>
      </c>
      <c r="O266" s="15">
        <v>2</v>
      </c>
      <c r="P266" s="15">
        <f>ROUND(Source!EK249,O266)</f>
        <v>0</v>
      </c>
      <c r="Q266" s="15"/>
      <c r="R266" s="15"/>
      <c r="S266" s="15"/>
      <c r="T266" s="15"/>
      <c r="U266" s="15"/>
      <c r="V266" s="15"/>
      <c r="W266" s="15">
        <v>0</v>
      </c>
      <c r="X266" s="15">
        <v>1</v>
      </c>
      <c r="Y266" s="15">
        <v>0</v>
      </c>
      <c r="Z266" s="15">
        <v>0</v>
      </c>
      <c r="AA266" s="15">
        <v>1</v>
      </c>
      <c r="AB266" s="15">
        <v>0</v>
      </c>
    </row>
    <row r="267" spans="1:28" x14ac:dyDescent="0.2">
      <c r="A267" s="15">
        <v>50</v>
      </c>
      <c r="B267" s="15">
        <v>0</v>
      </c>
      <c r="C267" s="15">
        <v>0</v>
      </c>
      <c r="D267" s="15">
        <v>1</v>
      </c>
      <c r="E267" s="15">
        <v>215</v>
      </c>
      <c r="F267" s="15">
        <f>ROUND(Source!AT249,O267)</f>
        <v>0</v>
      </c>
      <c r="G267" s="15" t="s">
        <v>170</v>
      </c>
      <c r="H267" s="15" t="s">
        <v>171</v>
      </c>
      <c r="I267" s="15"/>
      <c r="J267" s="15"/>
      <c r="K267" s="15">
        <v>215</v>
      </c>
      <c r="L267" s="15">
        <v>17</v>
      </c>
      <c r="M267" s="15">
        <v>3</v>
      </c>
      <c r="N267" s="15" t="s">
        <v>3</v>
      </c>
      <c r="O267" s="15">
        <v>2</v>
      </c>
      <c r="P267" s="15">
        <f>ROUND(Source!EL249,O267)</f>
        <v>0</v>
      </c>
      <c r="Q267" s="15"/>
      <c r="R267" s="15"/>
      <c r="S267" s="15"/>
      <c r="T267" s="15"/>
      <c r="U267" s="15"/>
      <c r="V267" s="15"/>
      <c r="W267" s="15">
        <v>0</v>
      </c>
      <c r="X267" s="15">
        <v>1</v>
      </c>
      <c r="Y267" s="15">
        <v>0</v>
      </c>
      <c r="Z267" s="15">
        <v>0</v>
      </c>
      <c r="AA267" s="15">
        <v>1</v>
      </c>
      <c r="AB267" s="15">
        <v>0</v>
      </c>
    </row>
    <row r="268" spans="1:28" x14ac:dyDescent="0.2">
      <c r="A268" s="15">
        <v>50</v>
      </c>
      <c r="B268" s="15">
        <v>0</v>
      </c>
      <c r="C268" s="15">
        <v>0</v>
      </c>
      <c r="D268" s="15">
        <v>1</v>
      </c>
      <c r="E268" s="15">
        <v>217</v>
      </c>
      <c r="F268" s="15">
        <f>ROUND(Source!AU249,O268)</f>
        <v>0</v>
      </c>
      <c r="G268" s="15" t="s">
        <v>172</v>
      </c>
      <c r="H268" s="15" t="s">
        <v>173</v>
      </c>
      <c r="I268" s="15"/>
      <c r="J268" s="15"/>
      <c r="K268" s="15">
        <v>217</v>
      </c>
      <c r="L268" s="15">
        <v>18</v>
      </c>
      <c r="M268" s="15">
        <v>3</v>
      </c>
      <c r="N268" s="15" t="s">
        <v>3</v>
      </c>
      <c r="O268" s="15">
        <v>2</v>
      </c>
      <c r="P268" s="15">
        <f>ROUND(Source!EM249,O268)</f>
        <v>0</v>
      </c>
      <c r="Q268" s="15"/>
      <c r="R268" s="15"/>
      <c r="S268" s="15"/>
      <c r="T268" s="15"/>
      <c r="U268" s="15"/>
      <c r="V268" s="15"/>
      <c r="W268" s="15">
        <v>0</v>
      </c>
      <c r="X268" s="15">
        <v>1</v>
      </c>
      <c r="Y268" s="15">
        <v>0</v>
      </c>
      <c r="Z268" s="15">
        <v>0</v>
      </c>
      <c r="AA268" s="15">
        <v>1</v>
      </c>
      <c r="AB268" s="15">
        <v>0</v>
      </c>
    </row>
    <row r="269" spans="1:28" x14ac:dyDescent="0.2">
      <c r="A269" s="15">
        <v>50</v>
      </c>
      <c r="B269" s="15">
        <v>0</v>
      </c>
      <c r="C269" s="15">
        <v>0</v>
      </c>
      <c r="D269" s="15">
        <v>1</v>
      </c>
      <c r="E269" s="15">
        <v>230</v>
      </c>
      <c r="F269" s="15">
        <f>ROUND(Source!BA249,O269)</f>
        <v>0</v>
      </c>
      <c r="G269" s="15" t="s">
        <v>174</v>
      </c>
      <c r="H269" s="15" t="s">
        <v>175</v>
      </c>
      <c r="I269" s="15"/>
      <c r="J269" s="15"/>
      <c r="K269" s="15">
        <v>230</v>
      </c>
      <c r="L269" s="15">
        <v>19</v>
      </c>
      <c r="M269" s="15">
        <v>3</v>
      </c>
      <c r="N269" s="15" t="s">
        <v>3</v>
      </c>
      <c r="O269" s="15">
        <v>2</v>
      </c>
      <c r="P269" s="15">
        <f>ROUND(Source!ES249,O269)</f>
        <v>0</v>
      </c>
      <c r="Q269" s="15"/>
      <c r="R269" s="15"/>
      <c r="S269" s="15"/>
      <c r="T269" s="15"/>
      <c r="U269" s="15"/>
      <c r="V269" s="15"/>
      <c r="W269" s="15">
        <v>0</v>
      </c>
      <c r="X269" s="15">
        <v>1</v>
      </c>
      <c r="Y269" s="15">
        <v>0</v>
      </c>
      <c r="Z269" s="15">
        <v>0</v>
      </c>
      <c r="AA269" s="15">
        <v>1</v>
      </c>
      <c r="AB269" s="15">
        <v>0</v>
      </c>
    </row>
    <row r="270" spans="1:28" x14ac:dyDescent="0.2">
      <c r="A270" s="15">
        <v>50</v>
      </c>
      <c r="B270" s="15">
        <v>0</v>
      </c>
      <c r="C270" s="15">
        <v>0</v>
      </c>
      <c r="D270" s="15">
        <v>1</v>
      </c>
      <c r="E270" s="15">
        <v>206</v>
      </c>
      <c r="F270" s="15">
        <f>ROUND(Source!T249,O270)</f>
        <v>0</v>
      </c>
      <c r="G270" s="15" t="s">
        <v>176</v>
      </c>
      <c r="H270" s="15" t="s">
        <v>177</v>
      </c>
      <c r="I270" s="15"/>
      <c r="J270" s="15"/>
      <c r="K270" s="15">
        <v>206</v>
      </c>
      <c r="L270" s="15">
        <v>20</v>
      </c>
      <c r="M270" s="15">
        <v>3</v>
      </c>
      <c r="N270" s="15" t="s">
        <v>3</v>
      </c>
      <c r="O270" s="15">
        <v>2</v>
      </c>
      <c r="P270" s="15">
        <f>ROUND(Source!DL249,O270)</f>
        <v>0</v>
      </c>
      <c r="Q270" s="15"/>
      <c r="R270" s="15"/>
      <c r="S270" s="15"/>
      <c r="T270" s="15"/>
      <c r="U270" s="15"/>
      <c r="V270" s="15"/>
      <c r="W270" s="15">
        <v>0</v>
      </c>
      <c r="X270" s="15">
        <v>1</v>
      </c>
      <c r="Y270" s="15">
        <v>0</v>
      </c>
      <c r="Z270" s="15">
        <v>0</v>
      </c>
      <c r="AA270" s="15">
        <v>1</v>
      </c>
      <c r="AB270" s="15">
        <v>0</v>
      </c>
    </row>
    <row r="271" spans="1:28" x14ac:dyDescent="0.2">
      <c r="A271" s="15">
        <v>50</v>
      </c>
      <c r="B271" s="15">
        <v>0</v>
      </c>
      <c r="C271" s="15">
        <v>0</v>
      </c>
      <c r="D271" s="15">
        <v>1</v>
      </c>
      <c r="E271" s="15">
        <v>207</v>
      </c>
      <c r="F271" s="15">
        <f>ROUND(Source!U249,O271)</f>
        <v>0</v>
      </c>
      <c r="G271" s="15" t="s">
        <v>178</v>
      </c>
      <c r="H271" s="15" t="s">
        <v>179</v>
      </c>
      <c r="I271" s="15"/>
      <c r="J271" s="15"/>
      <c r="K271" s="15">
        <v>207</v>
      </c>
      <c r="L271" s="15">
        <v>21</v>
      </c>
      <c r="M271" s="15">
        <v>3</v>
      </c>
      <c r="N271" s="15" t="s">
        <v>3</v>
      </c>
      <c r="O271" s="15">
        <v>7</v>
      </c>
      <c r="P271" s="15">
        <f>ROUND(Source!DM249,O271)</f>
        <v>0</v>
      </c>
      <c r="Q271" s="15"/>
      <c r="R271" s="15"/>
      <c r="S271" s="15"/>
      <c r="T271" s="15"/>
      <c r="U271" s="15"/>
      <c r="V271" s="15"/>
      <c r="W271" s="15">
        <v>0</v>
      </c>
      <c r="X271" s="15">
        <v>1</v>
      </c>
      <c r="Y271" s="15">
        <v>0</v>
      </c>
      <c r="Z271" s="15">
        <v>0</v>
      </c>
      <c r="AA271" s="15">
        <v>1</v>
      </c>
      <c r="AB271" s="15">
        <v>0</v>
      </c>
    </row>
    <row r="272" spans="1:28" x14ac:dyDescent="0.2">
      <c r="A272" s="15">
        <v>50</v>
      </c>
      <c r="B272" s="15">
        <v>0</v>
      </c>
      <c r="C272" s="15">
        <v>0</v>
      </c>
      <c r="D272" s="15">
        <v>1</v>
      </c>
      <c r="E272" s="15">
        <v>208</v>
      </c>
      <c r="F272" s="15">
        <f>ROUND(Source!V249,O272)</f>
        <v>0</v>
      </c>
      <c r="G272" s="15" t="s">
        <v>180</v>
      </c>
      <c r="H272" s="15" t="s">
        <v>181</v>
      </c>
      <c r="I272" s="15"/>
      <c r="J272" s="15"/>
      <c r="K272" s="15">
        <v>208</v>
      </c>
      <c r="L272" s="15">
        <v>22</v>
      </c>
      <c r="M272" s="15">
        <v>3</v>
      </c>
      <c r="N272" s="15" t="s">
        <v>3</v>
      </c>
      <c r="O272" s="15">
        <v>7</v>
      </c>
      <c r="P272" s="15">
        <f>ROUND(Source!DN249,O272)</f>
        <v>0</v>
      </c>
      <c r="Q272" s="15"/>
      <c r="R272" s="15"/>
      <c r="S272" s="15"/>
      <c r="T272" s="15"/>
      <c r="U272" s="15"/>
      <c r="V272" s="15"/>
      <c r="W272" s="15">
        <v>0</v>
      </c>
      <c r="X272" s="15">
        <v>1</v>
      </c>
      <c r="Y272" s="15">
        <v>0</v>
      </c>
      <c r="Z272" s="15">
        <v>0</v>
      </c>
      <c r="AA272" s="15">
        <v>1</v>
      </c>
      <c r="AB272" s="15">
        <v>0</v>
      </c>
    </row>
    <row r="273" spans="1:255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209</v>
      </c>
      <c r="F273" s="15">
        <f>ROUND(Source!W249,O273)</f>
        <v>0</v>
      </c>
      <c r="G273" s="15" t="s">
        <v>182</v>
      </c>
      <c r="H273" s="15" t="s">
        <v>183</v>
      </c>
      <c r="I273" s="15"/>
      <c r="J273" s="15"/>
      <c r="K273" s="15">
        <v>209</v>
      </c>
      <c r="L273" s="15">
        <v>23</v>
      </c>
      <c r="M273" s="15">
        <v>3</v>
      </c>
      <c r="N273" s="15" t="s">
        <v>3</v>
      </c>
      <c r="O273" s="15">
        <v>2</v>
      </c>
      <c r="P273" s="15">
        <f>ROUND(Source!DO249,O273)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55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233</v>
      </c>
      <c r="F274" s="15">
        <f>ROUND(Source!BD249,O274)</f>
        <v>0</v>
      </c>
      <c r="G274" s="15" t="s">
        <v>184</v>
      </c>
      <c r="H274" s="15" t="s">
        <v>185</v>
      </c>
      <c r="I274" s="15"/>
      <c r="J274" s="15"/>
      <c r="K274" s="15">
        <v>233</v>
      </c>
      <c r="L274" s="15">
        <v>24</v>
      </c>
      <c r="M274" s="15">
        <v>3</v>
      </c>
      <c r="N274" s="15" t="s">
        <v>3</v>
      </c>
      <c r="O274" s="15">
        <v>2</v>
      </c>
      <c r="P274" s="15">
        <f>ROUND(Source!EV249,O274)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55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210</v>
      </c>
      <c r="F275" s="15">
        <f>ROUND(Source!X249,O275)</f>
        <v>0</v>
      </c>
      <c r="G275" s="15" t="s">
        <v>186</v>
      </c>
      <c r="H275" s="15" t="s">
        <v>187</v>
      </c>
      <c r="I275" s="15"/>
      <c r="J275" s="15"/>
      <c r="K275" s="15">
        <v>210</v>
      </c>
      <c r="L275" s="15">
        <v>25</v>
      </c>
      <c r="M275" s="15">
        <v>3</v>
      </c>
      <c r="N275" s="15" t="s">
        <v>3</v>
      </c>
      <c r="O275" s="15">
        <v>2</v>
      </c>
      <c r="P275" s="15">
        <f>ROUND(Source!DP249,O275)</f>
        <v>0</v>
      </c>
      <c r="Q275" s="15"/>
      <c r="R275" s="15"/>
      <c r="S275" s="15"/>
      <c r="T275" s="15"/>
      <c r="U275" s="15"/>
      <c r="V275" s="15"/>
      <c r="W275" s="15">
        <v>0</v>
      </c>
      <c r="X275" s="15">
        <v>1</v>
      </c>
      <c r="Y275" s="15">
        <v>0</v>
      </c>
      <c r="Z275" s="15">
        <v>0</v>
      </c>
      <c r="AA275" s="15">
        <v>1</v>
      </c>
      <c r="AB275" s="15">
        <v>0</v>
      </c>
    </row>
    <row r="276" spans="1:255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211</v>
      </c>
      <c r="F276" s="15">
        <f>ROUND(Source!Y249,O276)</f>
        <v>0</v>
      </c>
      <c r="G276" s="15" t="s">
        <v>188</v>
      </c>
      <c r="H276" s="15" t="s">
        <v>189</v>
      </c>
      <c r="I276" s="15"/>
      <c r="J276" s="15"/>
      <c r="K276" s="15">
        <v>211</v>
      </c>
      <c r="L276" s="15">
        <v>26</v>
      </c>
      <c r="M276" s="15">
        <v>3</v>
      </c>
      <c r="N276" s="15" t="s">
        <v>3</v>
      </c>
      <c r="O276" s="15">
        <v>2</v>
      </c>
      <c r="P276" s="15">
        <f>ROUND(Source!DQ249,O276)</f>
        <v>0</v>
      </c>
      <c r="Q276" s="15"/>
      <c r="R276" s="15"/>
      <c r="S276" s="15"/>
      <c r="T276" s="15"/>
      <c r="U276" s="15"/>
      <c r="V276" s="15"/>
      <c r="W276" s="15">
        <v>0</v>
      </c>
      <c r="X276" s="15">
        <v>1</v>
      </c>
      <c r="Y276" s="15">
        <v>0</v>
      </c>
      <c r="Z276" s="15">
        <v>0</v>
      </c>
      <c r="AA276" s="15">
        <v>1</v>
      </c>
      <c r="AB276" s="15">
        <v>0</v>
      </c>
    </row>
    <row r="277" spans="1:255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224</v>
      </c>
      <c r="F277" s="15">
        <f>ROUND(Source!AR249,O277)</f>
        <v>0</v>
      </c>
      <c r="G277" s="15" t="s">
        <v>190</v>
      </c>
      <c r="H277" s="15" t="s">
        <v>191</v>
      </c>
      <c r="I277" s="15"/>
      <c r="J277" s="15"/>
      <c r="K277" s="15">
        <v>224</v>
      </c>
      <c r="L277" s="15">
        <v>27</v>
      </c>
      <c r="M277" s="15">
        <v>3</v>
      </c>
      <c r="N277" s="15" t="s">
        <v>3</v>
      </c>
      <c r="O277" s="15">
        <v>2</v>
      </c>
      <c r="P277" s="15">
        <f>ROUND(Source!EJ249,O277)</f>
        <v>0</v>
      </c>
      <c r="Q277" s="15"/>
      <c r="R277" s="15"/>
      <c r="S277" s="15"/>
      <c r="T277" s="15"/>
      <c r="U277" s="15"/>
      <c r="V277" s="15"/>
      <c r="W277" s="15">
        <v>0</v>
      </c>
      <c r="X277" s="15">
        <v>1</v>
      </c>
      <c r="Y277" s="15">
        <v>0</v>
      </c>
      <c r="Z277" s="15">
        <v>0</v>
      </c>
      <c r="AA277" s="15">
        <v>1</v>
      </c>
      <c r="AB277" s="15">
        <v>0</v>
      </c>
    </row>
    <row r="279" spans="1:255" x14ac:dyDescent="0.2">
      <c r="A279" s="8">
        <v>4</v>
      </c>
      <c r="B279" s="8">
        <v>0</v>
      </c>
      <c r="C279" s="8"/>
      <c r="D279" s="8">
        <f>ROW(A286)</f>
        <v>286</v>
      </c>
      <c r="E279" s="8"/>
      <c r="F279" s="8" t="s">
        <v>30</v>
      </c>
      <c r="G279" s="8" t="s">
        <v>352</v>
      </c>
      <c r="H279" s="8" t="s">
        <v>3</v>
      </c>
      <c r="I279" s="8">
        <v>0</v>
      </c>
      <c r="J279" s="8"/>
      <c r="K279" s="8">
        <v>0</v>
      </c>
      <c r="L279" s="8"/>
      <c r="M279" s="8" t="s">
        <v>3</v>
      </c>
      <c r="N279" s="8"/>
      <c r="O279" s="8"/>
      <c r="P279" s="8"/>
      <c r="Q279" s="8"/>
      <c r="R279" s="8"/>
      <c r="S279" s="8">
        <v>0</v>
      </c>
      <c r="T279" s="8">
        <v>0</v>
      </c>
      <c r="U279" s="8" t="s">
        <v>3</v>
      </c>
      <c r="V279" s="8">
        <v>0</v>
      </c>
      <c r="W279" s="8"/>
      <c r="X279" s="8"/>
      <c r="Y279" s="8"/>
      <c r="Z279" s="8"/>
      <c r="AA279" s="8"/>
      <c r="AB279" s="8" t="s">
        <v>3</v>
      </c>
      <c r="AC279" s="8" t="s">
        <v>3</v>
      </c>
      <c r="AD279" s="8" t="s">
        <v>3</v>
      </c>
      <c r="AE279" s="8" t="s">
        <v>3</v>
      </c>
      <c r="AF279" s="8" t="s">
        <v>3</v>
      </c>
      <c r="AG279" s="8" t="s">
        <v>3</v>
      </c>
      <c r="AH279" s="8"/>
      <c r="AI279" s="8"/>
      <c r="AJ279" s="8"/>
      <c r="AK279" s="8"/>
      <c r="AL279" s="8"/>
      <c r="AM279" s="8"/>
      <c r="AN279" s="8"/>
      <c r="AO279" s="8"/>
      <c r="AP279" s="8" t="s">
        <v>3</v>
      </c>
      <c r="AQ279" s="8" t="s">
        <v>3</v>
      </c>
      <c r="AR279" s="8" t="s">
        <v>3</v>
      </c>
      <c r="AS279" s="8"/>
      <c r="AT279" s="8"/>
      <c r="AU279" s="8"/>
      <c r="AV279" s="8"/>
      <c r="AW279" s="8"/>
      <c r="AX279" s="8"/>
      <c r="AY279" s="8"/>
      <c r="AZ279" s="8" t="s">
        <v>3</v>
      </c>
      <c r="BA279" s="8"/>
      <c r="BB279" s="8" t="s">
        <v>3</v>
      </c>
      <c r="BC279" s="8" t="s">
        <v>3</v>
      </c>
      <c r="BD279" s="8" t="s">
        <v>3</v>
      </c>
      <c r="BE279" s="8" t="s">
        <v>3</v>
      </c>
      <c r="BF279" s="8" t="s">
        <v>3</v>
      </c>
      <c r="BG279" s="8" t="s">
        <v>3</v>
      </c>
      <c r="BH279" s="8" t="s">
        <v>3</v>
      </c>
      <c r="BI279" s="8" t="s">
        <v>3</v>
      </c>
      <c r="BJ279" s="8" t="s">
        <v>3</v>
      </c>
      <c r="BK279" s="8" t="s">
        <v>3</v>
      </c>
      <c r="BL279" s="8" t="s">
        <v>3</v>
      </c>
      <c r="BM279" s="8" t="s">
        <v>3</v>
      </c>
      <c r="BN279" s="8" t="s">
        <v>3</v>
      </c>
      <c r="BO279" s="8" t="s">
        <v>3</v>
      </c>
      <c r="BP279" s="8" t="s">
        <v>3</v>
      </c>
      <c r="BQ279" s="8"/>
      <c r="BR279" s="8"/>
      <c r="BS279" s="8"/>
      <c r="BT279" s="8"/>
      <c r="BU279" s="8"/>
      <c r="BV279" s="8"/>
      <c r="BW279" s="8"/>
      <c r="BX279" s="8">
        <v>0</v>
      </c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>
        <v>0</v>
      </c>
    </row>
    <row r="281" spans="1:255" x14ac:dyDescent="0.2">
      <c r="A281" s="9">
        <v>52</v>
      </c>
      <c r="B281" s="9">
        <f t="shared" ref="B281:G281" si="175">B286</f>
        <v>0</v>
      </c>
      <c r="C281" s="9">
        <f t="shared" si="175"/>
        <v>4</v>
      </c>
      <c r="D281" s="9">
        <f t="shared" si="175"/>
        <v>279</v>
      </c>
      <c r="E281" s="9">
        <f t="shared" si="175"/>
        <v>0</v>
      </c>
      <c r="F281" s="9" t="str">
        <f t="shared" si="175"/>
        <v>Новый раздел</v>
      </c>
      <c r="G281" s="9" t="str">
        <f t="shared" si="175"/>
        <v>Оборудование</v>
      </c>
      <c r="H281" s="9"/>
      <c r="I281" s="9"/>
      <c r="J281" s="9"/>
      <c r="K281" s="9"/>
      <c r="L281" s="9"/>
      <c r="M281" s="9"/>
      <c r="N281" s="9"/>
      <c r="O281" s="9">
        <f t="shared" ref="O281:BZ281" si="176">O286</f>
        <v>0</v>
      </c>
      <c r="P281" s="9">
        <f t="shared" si="176"/>
        <v>0</v>
      </c>
      <c r="Q281" s="9">
        <f t="shared" si="176"/>
        <v>0</v>
      </c>
      <c r="R281" s="9">
        <f t="shared" si="176"/>
        <v>0</v>
      </c>
      <c r="S281" s="9">
        <f t="shared" si="176"/>
        <v>0</v>
      </c>
      <c r="T281" s="9">
        <f t="shared" si="176"/>
        <v>0</v>
      </c>
      <c r="U281" s="9">
        <f t="shared" si="176"/>
        <v>0</v>
      </c>
      <c r="V281" s="9">
        <f t="shared" si="176"/>
        <v>0</v>
      </c>
      <c r="W281" s="9">
        <f t="shared" si="176"/>
        <v>0</v>
      </c>
      <c r="X281" s="9">
        <f t="shared" si="176"/>
        <v>0</v>
      </c>
      <c r="Y281" s="9">
        <f t="shared" si="176"/>
        <v>0</v>
      </c>
      <c r="Z281" s="9">
        <f t="shared" si="176"/>
        <v>0</v>
      </c>
      <c r="AA281" s="9">
        <f t="shared" si="176"/>
        <v>0</v>
      </c>
      <c r="AB281" s="9">
        <f t="shared" si="176"/>
        <v>0</v>
      </c>
      <c r="AC281" s="9">
        <f t="shared" si="176"/>
        <v>0</v>
      </c>
      <c r="AD281" s="9">
        <f t="shared" si="176"/>
        <v>0</v>
      </c>
      <c r="AE281" s="9">
        <f t="shared" si="176"/>
        <v>0</v>
      </c>
      <c r="AF281" s="9">
        <f t="shared" si="176"/>
        <v>0</v>
      </c>
      <c r="AG281" s="9">
        <f t="shared" si="176"/>
        <v>0</v>
      </c>
      <c r="AH281" s="9">
        <f t="shared" si="176"/>
        <v>0</v>
      </c>
      <c r="AI281" s="9">
        <f t="shared" si="176"/>
        <v>0</v>
      </c>
      <c r="AJ281" s="9">
        <f t="shared" si="176"/>
        <v>0</v>
      </c>
      <c r="AK281" s="9">
        <f t="shared" si="176"/>
        <v>0</v>
      </c>
      <c r="AL281" s="9">
        <f t="shared" si="176"/>
        <v>0</v>
      </c>
      <c r="AM281" s="9">
        <f t="shared" si="176"/>
        <v>0</v>
      </c>
      <c r="AN281" s="9">
        <f t="shared" si="176"/>
        <v>0</v>
      </c>
      <c r="AO281" s="9">
        <f t="shared" si="176"/>
        <v>0</v>
      </c>
      <c r="AP281" s="9">
        <f t="shared" si="176"/>
        <v>0</v>
      </c>
      <c r="AQ281" s="9">
        <f t="shared" si="176"/>
        <v>0</v>
      </c>
      <c r="AR281" s="9">
        <f t="shared" si="176"/>
        <v>0</v>
      </c>
      <c r="AS281" s="9">
        <f t="shared" si="176"/>
        <v>0</v>
      </c>
      <c r="AT281" s="9">
        <f t="shared" si="176"/>
        <v>0</v>
      </c>
      <c r="AU281" s="9">
        <f t="shared" si="176"/>
        <v>0</v>
      </c>
      <c r="AV281" s="9">
        <f t="shared" si="176"/>
        <v>0</v>
      </c>
      <c r="AW281" s="9">
        <f t="shared" si="176"/>
        <v>0</v>
      </c>
      <c r="AX281" s="9">
        <f t="shared" si="176"/>
        <v>0</v>
      </c>
      <c r="AY281" s="9">
        <f t="shared" si="176"/>
        <v>0</v>
      </c>
      <c r="AZ281" s="9">
        <f t="shared" si="176"/>
        <v>0</v>
      </c>
      <c r="BA281" s="9">
        <f t="shared" si="176"/>
        <v>0</v>
      </c>
      <c r="BB281" s="9">
        <f t="shared" si="176"/>
        <v>0</v>
      </c>
      <c r="BC281" s="9">
        <f t="shared" si="176"/>
        <v>0</v>
      </c>
      <c r="BD281" s="9">
        <f t="shared" si="176"/>
        <v>0</v>
      </c>
      <c r="BE281" s="9">
        <f t="shared" si="176"/>
        <v>0</v>
      </c>
      <c r="BF281" s="9">
        <f t="shared" si="176"/>
        <v>0</v>
      </c>
      <c r="BG281" s="9">
        <f t="shared" si="176"/>
        <v>0</v>
      </c>
      <c r="BH281" s="9">
        <f t="shared" si="176"/>
        <v>0</v>
      </c>
      <c r="BI281" s="9">
        <f t="shared" si="176"/>
        <v>0</v>
      </c>
      <c r="BJ281" s="9">
        <f t="shared" si="176"/>
        <v>0</v>
      </c>
      <c r="BK281" s="9">
        <f t="shared" si="176"/>
        <v>0</v>
      </c>
      <c r="BL281" s="9">
        <f t="shared" si="176"/>
        <v>0</v>
      </c>
      <c r="BM281" s="9">
        <f t="shared" si="176"/>
        <v>0</v>
      </c>
      <c r="BN281" s="9">
        <f t="shared" si="176"/>
        <v>0</v>
      </c>
      <c r="BO281" s="9">
        <f t="shared" si="176"/>
        <v>0</v>
      </c>
      <c r="BP281" s="9">
        <f t="shared" si="176"/>
        <v>0</v>
      </c>
      <c r="BQ281" s="9">
        <f t="shared" si="176"/>
        <v>0</v>
      </c>
      <c r="BR281" s="9">
        <f t="shared" si="176"/>
        <v>0</v>
      </c>
      <c r="BS281" s="9">
        <f t="shared" si="176"/>
        <v>0</v>
      </c>
      <c r="BT281" s="9">
        <f t="shared" si="176"/>
        <v>0</v>
      </c>
      <c r="BU281" s="9">
        <f t="shared" si="176"/>
        <v>0</v>
      </c>
      <c r="BV281" s="9">
        <f t="shared" si="176"/>
        <v>0</v>
      </c>
      <c r="BW281" s="9">
        <f t="shared" si="176"/>
        <v>0</v>
      </c>
      <c r="BX281" s="9">
        <f t="shared" si="176"/>
        <v>0</v>
      </c>
      <c r="BY281" s="9">
        <f t="shared" si="176"/>
        <v>0</v>
      </c>
      <c r="BZ281" s="9">
        <f t="shared" si="176"/>
        <v>0</v>
      </c>
      <c r="CA281" s="9">
        <f t="shared" ref="CA281:EL281" si="177">CA286</f>
        <v>0</v>
      </c>
      <c r="CB281" s="9">
        <f t="shared" si="177"/>
        <v>0</v>
      </c>
      <c r="CC281" s="9">
        <f t="shared" si="177"/>
        <v>0</v>
      </c>
      <c r="CD281" s="9">
        <f t="shared" si="177"/>
        <v>0</v>
      </c>
      <c r="CE281" s="9">
        <f t="shared" si="177"/>
        <v>0</v>
      </c>
      <c r="CF281" s="9">
        <f t="shared" si="177"/>
        <v>0</v>
      </c>
      <c r="CG281" s="9">
        <f t="shared" si="177"/>
        <v>0</v>
      </c>
      <c r="CH281" s="9">
        <f t="shared" si="177"/>
        <v>0</v>
      </c>
      <c r="CI281" s="9">
        <f t="shared" si="177"/>
        <v>0</v>
      </c>
      <c r="CJ281" s="9">
        <f t="shared" si="177"/>
        <v>0</v>
      </c>
      <c r="CK281" s="9">
        <f t="shared" si="177"/>
        <v>0</v>
      </c>
      <c r="CL281" s="9">
        <f t="shared" si="177"/>
        <v>0</v>
      </c>
      <c r="CM281" s="9">
        <f t="shared" si="177"/>
        <v>0</v>
      </c>
      <c r="CN281" s="9">
        <f t="shared" si="177"/>
        <v>0</v>
      </c>
      <c r="CO281" s="9">
        <f t="shared" si="177"/>
        <v>0</v>
      </c>
      <c r="CP281" s="9">
        <f t="shared" si="177"/>
        <v>0</v>
      </c>
      <c r="CQ281" s="9">
        <f t="shared" si="177"/>
        <v>0</v>
      </c>
      <c r="CR281" s="9">
        <f t="shared" si="177"/>
        <v>0</v>
      </c>
      <c r="CS281" s="9">
        <f t="shared" si="177"/>
        <v>0</v>
      </c>
      <c r="CT281" s="9">
        <f t="shared" si="177"/>
        <v>0</v>
      </c>
      <c r="CU281" s="9">
        <f t="shared" si="177"/>
        <v>0</v>
      </c>
      <c r="CV281" s="9">
        <f t="shared" si="177"/>
        <v>0</v>
      </c>
      <c r="CW281" s="9">
        <f t="shared" si="177"/>
        <v>0</v>
      </c>
      <c r="CX281" s="9">
        <f t="shared" si="177"/>
        <v>0</v>
      </c>
      <c r="CY281" s="9">
        <f t="shared" si="177"/>
        <v>0</v>
      </c>
      <c r="CZ281" s="9">
        <f t="shared" si="177"/>
        <v>0</v>
      </c>
      <c r="DA281" s="9">
        <f t="shared" si="177"/>
        <v>0</v>
      </c>
      <c r="DB281" s="9">
        <f t="shared" si="177"/>
        <v>0</v>
      </c>
      <c r="DC281" s="9">
        <f t="shared" si="177"/>
        <v>0</v>
      </c>
      <c r="DD281" s="9">
        <f t="shared" si="177"/>
        <v>0</v>
      </c>
      <c r="DE281" s="9">
        <f t="shared" si="177"/>
        <v>0</v>
      </c>
      <c r="DF281" s="9">
        <f t="shared" si="177"/>
        <v>0</v>
      </c>
      <c r="DG281" s="10">
        <f t="shared" si="177"/>
        <v>0</v>
      </c>
      <c r="DH281" s="10">
        <f t="shared" si="177"/>
        <v>0</v>
      </c>
      <c r="DI281" s="10">
        <f t="shared" si="177"/>
        <v>0</v>
      </c>
      <c r="DJ281" s="10">
        <f t="shared" si="177"/>
        <v>0</v>
      </c>
      <c r="DK281" s="10">
        <f t="shared" si="177"/>
        <v>0</v>
      </c>
      <c r="DL281" s="10">
        <f t="shared" si="177"/>
        <v>0</v>
      </c>
      <c r="DM281" s="10">
        <f t="shared" si="177"/>
        <v>0</v>
      </c>
      <c r="DN281" s="10">
        <f t="shared" si="177"/>
        <v>0</v>
      </c>
      <c r="DO281" s="10">
        <f t="shared" si="177"/>
        <v>0</v>
      </c>
      <c r="DP281" s="10">
        <f t="shared" si="177"/>
        <v>0</v>
      </c>
      <c r="DQ281" s="10">
        <f t="shared" si="177"/>
        <v>0</v>
      </c>
      <c r="DR281" s="10">
        <f t="shared" si="177"/>
        <v>0</v>
      </c>
      <c r="DS281" s="10">
        <f t="shared" si="177"/>
        <v>0</v>
      </c>
      <c r="DT281" s="10">
        <f t="shared" si="177"/>
        <v>0</v>
      </c>
      <c r="DU281" s="10">
        <f t="shared" si="177"/>
        <v>0</v>
      </c>
      <c r="DV281" s="10">
        <f t="shared" si="177"/>
        <v>0</v>
      </c>
      <c r="DW281" s="10">
        <f t="shared" si="177"/>
        <v>0</v>
      </c>
      <c r="DX281" s="10">
        <f t="shared" si="177"/>
        <v>0</v>
      </c>
      <c r="DY281" s="10">
        <f t="shared" si="177"/>
        <v>0</v>
      </c>
      <c r="DZ281" s="10">
        <f t="shared" si="177"/>
        <v>0</v>
      </c>
      <c r="EA281" s="10">
        <f t="shared" si="177"/>
        <v>0</v>
      </c>
      <c r="EB281" s="10">
        <f t="shared" si="177"/>
        <v>0</v>
      </c>
      <c r="EC281" s="10">
        <f t="shared" si="177"/>
        <v>0</v>
      </c>
      <c r="ED281" s="10">
        <f t="shared" si="177"/>
        <v>0</v>
      </c>
      <c r="EE281" s="10">
        <f t="shared" si="177"/>
        <v>0</v>
      </c>
      <c r="EF281" s="10">
        <f t="shared" si="177"/>
        <v>0</v>
      </c>
      <c r="EG281" s="10">
        <f t="shared" si="177"/>
        <v>0</v>
      </c>
      <c r="EH281" s="10">
        <f t="shared" si="177"/>
        <v>0</v>
      </c>
      <c r="EI281" s="10">
        <f t="shared" si="177"/>
        <v>0</v>
      </c>
      <c r="EJ281" s="10">
        <f t="shared" si="177"/>
        <v>0</v>
      </c>
      <c r="EK281" s="10">
        <f t="shared" si="177"/>
        <v>0</v>
      </c>
      <c r="EL281" s="10">
        <f t="shared" si="177"/>
        <v>0</v>
      </c>
      <c r="EM281" s="10">
        <f t="shared" ref="EM281:GX281" si="178">EM286</f>
        <v>0</v>
      </c>
      <c r="EN281" s="10">
        <f t="shared" si="178"/>
        <v>0</v>
      </c>
      <c r="EO281" s="10">
        <f t="shared" si="178"/>
        <v>0</v>
      </c>
      <c r="EP281" s="10">
        <f t="shared" si="178"/>
        <v>0</v>
      </c>
      <c r="EQ281" s="10">
        <f t="shared" si="178"/>
        <v>0</v>
      </c>
      <c r="ER281" s="10">
        <f t="shared" si="178"/>
        <v>0</v>
      </c>
      <c r="ES281" s="10">
        <f t="shared" si="178"/>
        <v>0</v>
      </c>
      <c r="ET281" s="10">
        <f t="shared" si="178"/>
        <v>0</v>
      </c>
      <c r="EU281" s="10">
        <f t="shared" si="178"/>
        <v>0</v>
      </c>
      <c r="EV281" s="10">
        <f t="shared" si="178"/>
        <v>0</v>
      </c>
      <c r="EW281" s="10">
        <f t="shared" si="178"/>
        <v>0</v>
      </c>
      <c r="EX281" s="10">
        <f t="shared" si="178"/>
        <v>0</v>
      </c>
      <c r="EY281" s="10">
        <f t="shared" si="178"/>
        <v>0</v>
      </c>
      <c r="EZ281" s="10">
        <f t="shared" si="178"/>
        <v>0</v>
      </c>
      <c r="FA281" s="10">
        <f t="shared" si="178"/>
        <v>0</v>
      </c>
      <c r="FB281" s="10">
        <f t="shared" si="178"/>
        <v>0</v>
      </c>
      <c r="FC281" s="10">
        <f t="shared" si="178"/>
        <v>0</v>
      </c>
      <c r="FD281" s="10">
        <f t="shared" si="178"/>
        <v>0</v>
      </c>
      <c r="FE281" s="10">
        <f t="shared" si="178"/>
        <v>0</v>
      </c>
      <c r="FF281" s="10">
        <f t="shared" si="178"/>
        <v>0</v>
      </c>
      <c r="FG281" s="10">
        <f t="shared" si="178"/>
        <v>0</v>
      </c>
      <c r="FH281" s="10">
        <f t="shared" si="178"/>
        <v>0</v>
      </c>
      <c r="FI281" s="10">
        <f t="shared" si="178"/>
        <v>0</v>
      </c>
      <c r="FJ281" s="10">
        <f t="shared" si="178"/>
        <v>0</v>
      </c>
      <c r="FK281" s="10">
        <f t="shared" si="178"/>
        <v>0</v>
      </c>
      <c r="FL281" s="10">
        <f t="shared" si="178"/>
        <v>0</v>
      </c>
      <c r="FM281" s="10">
        <f t="shared" si="178"/>
        <v>0</v>
      </c>
      <c r="FN281" s="10">
        <f t="shared" si="178"/>
        <v>0</v>
      </c>
      <c r="FO281" s="10">
        <f t="shared" si="178"/>
        <v>0</v>
      </c>
      <c r="FP281" s="10">
        <f t="shared" si="178"/>
        <v>0</v>
      </c>
      <c r="FQ281" s="10">
        <f t="shared" si="178"/>
        <v>0</v>
      </c>
      <c r="FR281" s="10">
        <f t="shared" si="178"/>
        <v>0</v>
      </c>
      <c r="FS281" s="10">
        <f t="shared" si="178"/>
        <v>0</v>
      </c>
      <c r="FT281" s="10">
        <f t="shared" si="178"/>
        <v>0</v>
      </c>
      <c r="FU281" s="10">
        <f t="shared" si="178"/>
        <v>0</v>
      </c>
      <c r="FV281" s="10">
        <f t="shared" si="178"/>
        <v>0</v>
      </c>
      <c r="FW281" s="10">
        <f t="shared" si="178"/>
        <v>0</v>
      </c>
      <c r="FX281" s="10">
        <f t="shared" si="178"/>
        <v>0</v>
      </c>
      <c r="FY281" s="10">
        <f t="shared" si="178"/>
        <v>0</v>
      </c>
      <c r="FZ281" s="10">
        <f t="shared" si="178"/>
        <v>0</v>
      </c>
      <c r="GA281" s="10">
        <f t="shared" si="178"/>
        <v>0</v>
      </c>
      <c r="GB281" s="10">
        <f t="shared" si="178"/>
        <v>0</v>
      </c>
      <c r="GC281" s="10">
        <f t="shared" si="178"/>
        <v>0</v>
      </c>
      <c r="GD281" s="10">
        <f t="shared" si="178"/>
        <v>0</v>
      </c>
      <c r="GE281" s="10">
        <f t="shared" si="178"/>
        <v>0</v>
      </c>
      <c r="GF281" s="10">
        <f t="shared" si="178"/>
        <v>0</v>
      </c>
      <c r="GG281" s="10">
        <f t="shared" si="178"/>
        <v>0</v>
      </c>
      <c r="GH281" s="10">
        <f t="shared" si="178"/>
        <v>0</v>
      </c>
      <c r="GI281" s="10">
        <f t="shared" si="178"/>
        <v>0</v>
      </c>
      <c r="GJ281" s="10">
        <f t="shared" si="178"/>
        <v>0</v>
      </c>
      <c r="GK281" s="10">
        <f t="shared" si="178"/>
        <v>0</v>
      </c>
      <c r="GL281" s="10">
        <f t="shared" si="178"/>
        <v>0</v>
      </c>
      <c r="GM281" s="10">
        <f t="shared" si="178"/>
        <v>0</v>
      </c>
      <c r="GN281" s="10">
        <f t="shared" si="178"/>
        <v>0</v>
      </c>
      <c r="GO281" s="10">
        <f t="shared" si="178"/>
        <v>0</v>
      </c>
      <c r="GP281" s="10">
        <f t="shared" si="178"/>
        <v>0</v>
      </c>
      <c r="GQ281" s="10">
        <f t="shared" si="178"/>
        <v>0</v>
      </c>
      <c r="GR281" s="10">
        <f t="shared" si="178"/>
        <v>0</v>
      </c>
      <c r="GS281" s="10">
        <f t="shared" si="178"/>
        <v>0</v>
      </c>
      <c r="GT281" s="10">
        <f t="shared" si="178"/>
        <v>0</v>
      </c>
      <c r="GU281" s="10">
        <f t="shared" si="178"/>
        <v>0</v>
      </c>
      <c r="GV281" s="10">
        <f t="shared" si="178"/>
        <v>0</v>
      </c>
      <c r="GW281" s="10">
        <f t="shared" si="178"/>
        <v>0</v>
      </c>
      <c r="GX281" s="10">
        <f t="shared" si="178"/>
        <v>0</v>
      </c>
    </row>
    <row r="283" spans="1:255" x14ac:dyDescent="0.2">
      <c r="A283" s="11">
        <v>17</v>
      </c>
      <c r="B283" s="11">
        <v>0</v>
      </c>
      <c r="C283" s="11"/>
      <c r="D283" s="11"/>
      <c r="E283" s="11" t="s">
        <v>3</v>
      </c>
      <c r="F283" s="11" t="s">
        <v>323</v>
      </c>
      <c r="G283" s="11" t="s">
        <v>353</v>
      </c>
      <c r="H283" s="11" t="s">
        <v>354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f>ROUND(L283-M283,4)</f>
        <v>0</v>
      </c>
      <c r="O283" s="11">
        <f>ROUND(CP283,2)</f>
        <v>0</v>
      </c>
      <c r="P283" s="11">
        <f>ROUND(CQ283*I283,2)</f>
        <v>0</v>
      </c>
      <c r="Q283" s="11">
        <f>ROUND(CR283*I283,2)</f>
        <v>0</v>
      </c>
      <c r="R283" s="11">
        <f>ROUND(CS283*I283,2)</f>
        <v>0</v>
      </c>
      <c r="S283" s="11">
        <f>ROUND(CT283*I283,2)</f>
        <v>0</v>
      </c>
      <c r="T283" s="11">
        <f>ROUND(CU283*I283,2)</f>
        <v>0</v>
      </c>
      <c r="U283" s="11">
        <f>ROUND(CV283*I283,7)</f>
        <v>0</v>
      </c>
      <c r="V283" s="11">
        <f>ROUND(CW283*I283,7)</f>
        <v>0</v>
      </c>
      <c r="W283" s="11">
        <f>ROUND(CX283*I283,2)</f>
        <v>0</v>
      </c>
      <c r="X283" s="11">
        <f>ROUND(CY283,2)</f>
        <v>0</v>
      </c>
      <c r="Y283" s="11">
        <f>ROUND(CZ283,2)</f>
        <v>0</v>
      </c>
      <c r="Z283" s="11"/>
      <c r="AA283" s="11">
        <v>-1</v>
      </c>
      <c r="AB283" s="11">
        <f>ROUND((AC283+AD283+AF283),6)</f>
        <v>11272.5</v>
      </c>
      <c r="AC283" s="11">
        <f>ROUND((ES283),6)</f>
        <v>11272.5</v>
      </c>
      <c r="AD283" s="11">
        <f>ROUND((((ET283)-(EU283))+AE283),6)</f>
        <v>0</v>
      </c>
      <c r="AE283" s="11">
        <f>ROUND((EU283),6)</f>
        <v>0</v>
      </c>
      <c r="AF283" s="11">
        <f>ROUND((EV283),6)</f>
        <v>0</v>
      </c>
      <c r="AG283" s="11">
        <f>ROUND((AP283),6)</f>
        <v>0</v>
      </c>
      <c r="AH283" s="11">
        <f>(EW283)</f>
        <v>0</v>
      </c>
      <c r="AI283" s="11">
        <f>(EX283)</f>
        <v>0</v>
      </c>
      <c r="AJ283" s="11">
        <f>(AS283)</f>
        <v>0</v>
      </c>
      <c r="AK283" s="11">
        <v>11272.5</v>
      </c>
      <c r="AL283" s="11">
        <v>11272.5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1</v>
      </c>
      <c r="AW283" s="11">
        <v>1</v>
      </c>
      <c r="AX283" s="11"/>
      <c r="AY283" s="11"/>
      <c r="AZ283" s="11">
        <v>1</v>
      </c>
      <c r="BA283" s="11">
        <v>1</v>
      </c>
      <c r="BB283" s="11">
        <v>1</v>
      </c>
      <c r="BC283" s="11">
        <v>1</v>
      </c>
      <c r="BD283" s="11" t="s">
        <v>3</v>
      </c>
      <c r="BE283" s="11" t="s">
        <v>3</v>
      </c>
      <c r="BF283" s="11" t="s">
        <v>3</v>
      </c>
      <c r="BG283" s="11" t="s">
        <v>3</v>
      </c>
      <c r="BH283" s="11">
        <v>3</v>
      </c>
      <c r="BI283" s="11">
        <v>3</v>
      </c>
      <c r="BJ283" s="11" t="s">
        <v>3</v>
      </c>
      <c r="BK283" s="11"/>
      <c r="BL283" s="11"/>
      <c r="BM283" s="11">
        <v>100</v>
      </c>
      <c r="BN283" s="11">
        <v>0</v>
      </c>
      <c r="BO283" s="11" t="s">
        <v>3</v>
      </c>
      <c r="BP283" s="11">
        <v>0</v>
      </c>
      <c r="BQ283" s="11">
        <v>5</v>
      </c>
      <c r="BR283" s="11">
        <v>0</v>
      </c>
      <c r="BS283" s="11">
        <v>1</v>
      </c>
      <c r="BT283" s="11">
        <v>1</v>
      </c>
      <c r="BU283" s="11">
        <v>1</v>
      </c>
      <c r="BV283" s="11">
        <v>1</v>
      </c>
      <c r="BW283" s="11">
        <v>1</v>
      </c>
      <c r="BX283" s="11">
        <v>1</v>
      </c>
      <c r="BY283" s="11" t="s">
        <v>3</v>
      </c>
      <c r="BZ283" s="11">
        <v>0</v>
      </c>
      <c r="CA283" s="11">
        <v>0</v>
      </c>
      <c r="CB283" s="11" t="s">
        <v>3</v>
      </c>
      <c r="CC283" s="11"/>
      <c r="CD283" s="11"/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 t="s">
        <v>3</v>
      </c>
      <c r="CO283" s="11">
        <v>0</v>
      </c>
      <c r="CP283" s="11">
        <f>(P283+Q283+S283+R283)</f>
        <v>0</v>
      </c>
      <c r="CQ283" s="11">
        <f>ROUND(AL283,2)</f>
        <v>11272.5</v>
      </c>
      <c r="CR283" s="11">
        <f>ROUND(AM283,2)</f>
        <v>0</v>
      </c>
      <c r="CS283" s="11">
        <f>ROUND(AN283*BS283,2)</f>
        <v>0</v>
      </c>
      <c r="CT283" s="11">
        <f>ROUND(AO283*BA283,2)</f>
        <v>0</v>
      </c>
      <c r="CU283" s="11">
        <f t="shared" ref="CU283:CX284" si="179">AG283</f>
        <v>0</v>
      </c>
      <c r="CV283" s="11">
        <f t="shared" si="179"/>
        <v>0</v>
      </c>
      <c r="CW283" s="11">
        <f t="shared" si="179"/>
        <v>0</v>
      </c>
      <c r="CX283" s="11">
        <f t="shared" si="179"/>
        <v>0</v>
      </c>
      <c r="CY283" s="11">
        <f>0</f>
        <v>0</v>
      </c>
      <c r="CZ283" s="11">
        <f>0</f>
        <v>0</v>
      </c>
      <c r="DA283" s="11"/>
      <c r="DB283" s="11"/>
      <c r="DC283" s="11" t="s">
        <v>3</v>
      </c>
      <c r="DD283" s="11" t="s">
        <v>3</v>
      </c>
      <c r="DE283" s="11" t="s">
        <v>3</v>
      </c>
      <c r="DF283" s="11" t="s">
        <v>3</v>
      </c>
      <c r="DG283" s="11" t="s">
        <v>3</v>
      </c>
      <c r="DH283" s="11" t="s">
        <v>3</v>
      </c>
      <c r="DI283" s="11" t="s">
        <v>3</v>
      </c>
      <c r="DJ283" s="11" t="s">
        <v>3</v>
      </c>
      <c r="DK283" s="11" t="s">
        <v>3</v>
      </c>
      <c r="DL283" s="11" t="s">
        <v>3</v>
      </c>
      <c r="DM283" s="11" t="s">
        <v>3</v>
      </c>
      <c r="DN283" s="11">
        <v>0</v>
      </c>
      <c r="DO283" s="11">
        <v>0</v>
      </c>
      <c r="DP283" s="11">
        <v>1</v>
      </c>
      <c r="DQ283" s="11">
        <v>1</v>
      </c>
      <c r="DR283" s="11"/>
      <c r="DS283" s="11"/>
      <c r="DT283" s="11"/>
      <c r="DU283" s="11">
        <v>1010</v>
      </c>
      <c r="DV283" s="11" t="s">
        <v>354</v>
      </c>
      <c r="DW283" s="11" t="s">
        <v>354</v>
      </c>
      <c r="DX283" s="11">
        <v>1</v>
      </c>
      <c r="DY283" s="11"/>
      <c r="DZ283" s="11" t="s">
        <v>3</v>
      </c>
      <c r="EA283" s="11" t="s">
        <v>3</v>
      </c>
      <c r="EB283" s="11" t="s">
        <v>3</v>
      </c>
      <c r="EC283" s="11" t="s">
        <v>3</v>
      </c>
      <c r="ED283" s="11"/>
      <c r="EE283" s="11">
        <v>82815319</v>
      </c>
      <c r="EF283" s="11">
        <v>5</v>
      </c>
      <c r="EG283" s="11" t="s">
        <v>355</v>
      </c>
      <c r="EH283" s="11">
        <v>0</v>
      </c>
      <c r="EI283" s="11" t="s">
        <v>3</v>
      </c>
      <c r="EJ283" s="11">
        <v>3</v>
      </c>
      <c r="EK283" s="11">
        <v>100</v>
      </c>
      <c r="EL283" s="11" t="s">
        <v>352</v>
      </c>
      <c r="EM283" s="11" t="s">
        <v>356</v>
      </c>
      <c r="EN283" s="11"/>
      <c r="EO283" s="11" t="s">
        <v>3</v>
      </c>
      <c r="EP283" s="11"/>
      <c r="EQ283" s="11">
        <v>132096</v>
      </c>
      <c r="ER283" s="11">
        <v>11272.5</v>
      </c>
      <c r="ES283" s="11">
        <v>11272.5</v>
      </c>
      <c r="ET283" s="11">
        <v>0</v>
      </c>
      <c r="EU283" s="11">
        <v>0</v>
      </c>
      <c r="EV283" s="11">
        <v>0</v>
      </c>
      <c r="EW283" s="11">
        <v>0</v>
      </c>
      <c r="EX283" s="11">
        <v>0</v>
      </c>
      <c r="EY283" s="11">
        <v>0</v>
      </c>
      <c r="EZ283" s="11">
        <v>5</v>
      </c>
      <c r="FA283" s="11"/>
      <c r="FB283" s="11"/>
      <c r="FC283" s="11">
        <v>1</v>
      </c>
      <c r="FD283" s="11">
        <v>18</v>
      </c>
      <c r="FE283" s="11"/>
      <c r="FF283" s="11">
        <v>12977.28</v>
      </c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>
        <v>0</v>
      </c>
      <c r="FR283" s="11">
        <f>P283</f>
        <v>0</v>
      </c>
      <c r="FS283" s="11">
        <v>0</v>
      </c>
      <c r="FT283" s="11"/>
      <c r="FU283" s="11"/>
      <c r="FV283" s="11"/>
      <c r="FW283" s="11"/>
      <c r="FX283" s="11">
        <v>0</v>
      </c>
      <c r="FY283" s="11">
        <v>0</v>
      </c>
      <c r="FZ283" s="11"/>
      <c r="GA283" s="11" t="s">
        <v>357</v>
      </c>
      <c r="GB283" s="11"/>
      <c r="GC283" s="11"/>
      <c r="GD283" s="11">
        <v>1</v>
      </c>
      <c r="GE283" s="11"/>
      <c r="GF283" s="11">
        <v>-1571028191</v>
      </c>
      <c r="GG283" s="11">
        <v>2</v>
      </c>
      <c r="GH283" s="11">
        <v>3</v>
      </c>
      <c r="GI283" s="11">
        <v>-2</v>
      </c>
      <c r="GJ283" s="11">
        <v>0</v>
      </c>
      <c r="GK283" s="11">
        <v>0</v>
      </c>
      <c r="GL283" s="11">
        <f>ROUND(IF(AND(BH283=3,BI283=3,FS283&lt;&gt;0),P283,0),2)</f>
        <v>0</v>
      </c>
      <c r="GM283" s="11">
        <f>ROUND(O283+X283+Y283,2)+GX283</f>
        <v>0</v>
      </c>
      <c r="GN283" s="11">
        <f>IF(OR(BI283=0,BI283=1),GM283-GX283,0)</f>
        <v>0</v>
      </c>
      <c r="GO283" s="11">
        <f>IF(BI283=2,GM283-GX283,0)</f>
        <v>0</v>
      </c>
      <c r="GP283" s="11">
        <f>IF(BI283=4,GM283-GX283,0)</f>
        <v>0</v>
      </c>
      <c r="GQ283" s="11"/>
      <c r="GR283" s="11">
        <v>1</v>
      </c>
      <c r="GS283" s="11">
        <v>1</v>
      </c>
      <c r="GT283" s="11">
        <v>0</v>
      </c>
      <c r="GU283" s="11" t="s">
        <v>3</v>
      </c>
      <c r="GV283" s="11">
        <f>ROUND((GT283),6)</f>
        <v>0</v>
      </c>
      <c r="GW283" s="11">
        <v>1</v>
      </c>
      <c r="GX283" s="11">
        <f>ROUND(HC283*I283,2)</f>
        <v>0</v>
      </c>
      <c r="GY283" s="11"/>
      <c r="GZ283" s="11"/>
      <c r="HA283" s="11">
        <v>0</v>
      </c>
      <c r="HB283" s="11">
        <v>0</v>
      </c>
      <c r="HC283" s="11">
        <f>GV283*GW283</f>
        <v>0</v>
      </c>
      <c r="HD283" s="11"/>
      <c r="HE283" s="11" t="s">
        <v>215</v>
      </c>
      <c r="HF283" s="11" t="s">
        <v>358</v>
      </c>
      <c r="HG283" s="11"/>
      <c r="HH283" s="11">
        <f>ROUND(ROUND(AL283,2)*I283,2)</f>
        <v>0</v>
      </c>
      <c r="HI283" s="11"/>
      <c r="HJ283" s="11"/>
      <c r="HK283" s="11"/>
      <c r="HL283" s="11"/>
      <c r="HM283" s="11" t="s">
        <v>3</v>
      </c>
      <c r="HN283" s="11" t="s">
        <v>3</v>
      </c>
      <c r="HO283" s="11" t="s">
        <v>3</v>
      </c>
      <c r="HP283" s="11" t="s">
        <v>3</v>
      </c>
      <c r="HQ283" s="11" t="s">
        <v>3</v>
      </c>
      <c r="HR283" s="11"/>
      <c r="HS283" s="11">
        <v>0</v>
      </c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>
        <v>0</v>
      </c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</row>
    <row r="284" spans="1:255" x14ac:dyDescent="0.2">
      <c r="A284" s="13">
        <v>17</v>
      </c>
      <c r="B284" s="13">
        <v>0</v>
      </c>
      <c r="C284" s="13"/>
      <c r="D284" s="13"/>
      <c r="E284" s="13" t="s">
        <v>3</v>
      </c>
      <c r="F284" s="13" t="s">
        <v>323</v>
      </c>
      <c r="G284" s="13" t="s">
        <v>353</v>
      </c>
      <c r="H284" s="13" t="s">
        <v>354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f>ROUND(L284-M284,4)</f>
        <v>0</v>
      </c>
      <c r="O284" s="13">
        <f>ROUND(CP284,2)</f>
        <v>0</v>
      </c>
      <c r="P284" s="13">
        <f>ROUND(CQ284*I284,2)</f>
        <v>0</v>
      </c>
      <c r="Q284" s="13">
        <f>ROUND(CR284*I284,2)</f>
        <v>0</v>
      </c>
      <c r="R284" s="13">
        <f>ROUND(CS284*I284,2)</f>
        <v>0</v>
      </c>
      <c r="S284" s="13">
        <f>ROUND(CT284*I284,2)</f>
        <v>0</v>
      </c>
      <c r="T284" s="13">
        <f>ROUND(CU284*I284,2)</f>
        <v>0</v>
      </c>
      <c r="U284" s="13">
        <f>ROUND(CV284*I284,7)</f>
        <v>0</v>
      </c>
      <c r="V284" s="13">
        <f>ROUND(CW284*I284,7)</f>
        <v>0</v>
      </c>
      <c r="W284" s="13">
        <f>ROUND(CX284*I284,2)</f>
        <v>0</v>
      </c>
      <c r="X284" s="13">
        <f>ROUND(CY284,2)</f>
        <v>0</v>
      </c>
      <c r="Y284" s="13">
        <f>ROUND(CZ284,2)</f>
        <v>0</v>
      </c>
      <c r="Z284" s="13"/>
      <c r="AA284" s="13">
        <v>-1</v>
      </c>
      <c r="AB284" s="13">
        <f>ROUND((AC284+AD284+AF284),6)</f>
        <v>11272.5</v>
      </c>
      <c r="AC284" s="13">
        <f>ROUND((ES284),6)</f>
        <v>11272.5</v>
      </c>
      <c r="AD284" s="13">
        <f>ROUND((((ET284)-(EU284))+AE284),6)</f>
        <v>0</v>
      </c>
      <c r="AE284" s="13">
        <f>ROUND((EU284),6)</f>
        <v>0</v>
      </c>
      <c r="AF284" s="13">
        <f>ROUND((EV284),6)</f>
        <v>0</v>
      </c>
      <c r="AG284" s="13">
        <f>ROUND((AP284),6)</f>
        <v>0</v>
      </c>
      <c r="AH284" s="13">
        <f>(EW284)</f>
        <v>0</v>
      </c>
      <c r="AI284" s="13">
        <f>(EX284)</f>
        <v>0</v>
      </c>
      <c r="AJ284" s="13">
        <f>(AS284)</f>
        <v>0</v>
      </c>
      <c r="AK284" s="13">
        <v>11272.5</v>
      </c>
      <c r="AL284" s="13">
        <v>11272.5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1</v>
      </c>
      <c r="AW284" s="13">
        <v>1</v>
      </c>
      <c r="AX284" s="13"/>
      <c r="AY284" s="13"/>
      <c r="AZ284" s="13">
        <v>1</v>
      </c>
      <c r="BA284" s="13">
        <v>1</v>
      </c>
      <c r="BB284" s="13">
        <v>1</v>
      </c>
      <c r="BC284" s="13">
        <v>1</v>
      </c>
      <c r="BD284" s="13" t="s">
        <v>3</v>
      </c>
      <c r="BE284" s="13" t="s">
        <v>3</v>
      </c>
      <c r="BF284" s="13" t="s">
        <v>3</v>
      </c>
      <c r="BG284" s="13" t="s">
        <v>3</v>
      </c>
      <c r="BH284" s="13">
        <v>3</v>
      </c>
      <c r="BI284" s="13">
        <v>3</v>
      </c>
      <c r="BJ284" s="13" t="s">
        <v>3</v>
      </c>
      <c r="BK284" s="13"/>
      <c r="BL284" s="13"/>
      <c r="BM284" s="13">
        <v>100</v>
      </c>
      <c r="BN284" s="13">
        <v>0</v>
      </c>
      <c r="BO284" s="13" t="s">
        <v>3</v>
      </c>
      <c r="BP284" s="13">
        <v>0</v>
      </c>
      <c r="BQ284" s="13">
        <v>5</v>
      </c>
      <c r="BR284" s="13">
        <v>0</v>
      </c>
      <c r="BS284" s="13">
        <v>1</v>
      </c>
      <c r="BT284" s="13">
        <v>1</v>
      </c>
      <c r="BU284" s="13">
        <v>1</v>
      </c>
      <c r="BV284" s="13">
        <v>1</v>
      </c>
      <c r="BW284" s="13">
        <v>1</v>
      </c>
      <c r="BX284" s="13">
        <v>1</v>
      </c>
      <c r="BY284" s="13" t="s">
        <v>3</v>
      </c>
      <c r="BZ284" s="13">
        <v>0</v>
      </c>
      <c r="CA284" s="13">
        <v>0</v>
      </c>
      <c r="CB284" s="13" t="s">
        <v>3</v>
      </c>
      <c r="CC284" s="13"/>
      <c r="CD284" s="13"/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 t="s">
        <v>3</v>
      </c>
      <c r="CO284" s="13">
        <v>0</v>
      </c>
      <c r="CP284" s="13">
        <f>(P284+Q284+S284+R284)</f>
        <v>0</v>
      </c>
      <c r="CQ284" s="13">
        <f>ROUND(AL284,2)</f>
        <v>11272.5</v>
      </c>
      <c r="CR284" s="13">
        <f>ROUND(AM284,2)</f>
        <v>0</v>
      </c>
      <c r="CS284" s="13">
        <f>ROUND(AN284*BS284,2)</f>
        <v>0</v>
      </c>
      <c r="CT284" s="13">
        <f>ROUND(AO284*BA284,2)</f>
        <v>0</v>
      </c>
      <c r="CU284" s="13">
        <f t="shared" si="179"/>
        <v>0</v>
      </c>
      <c r="CV284" s="13">
        <f t="shared" si="179"/>
        <v>0</v>
      </c>
      <c r="CW284" s="13">
        <f t="shared" si="179"/>
        <v>0</v>
      </c>
      <c r="CX284" s="13">
        <f t="shared" si="179"/>
        <v>0</v>
      </c>
      <c r="CY284" s="13">
        <f>0</f>
        <v>0</v>
      </c>
      <c r="CZ284" s="13">
        <f>0</f>
        <v>0</v>
      </c>
      <c r="DA284" s="13"/>
      <c r="DB284" s="13"/>
      <c r="DC284" s="13" t="s">
        <v>3</v>
      </c>
      <c r="DD284" s="13" t="s">
        <v>3</v>
      </c>
      <c r="DE284" s="13" t="s">
        <v>3</v>
      </c>
      <c r="DF284" s="13" t="s">
        <v>3</v>
      </c>
      <c r="DG284" s="13" t="s">
        <v>3</v>
      </c>
      <c r="DH284" s="13" t="s">
        <v>3</v>
      </c>
      <c r="DI284" s="13" t="s">
        <v>3</v>
      </c>
      <c r="DJ284" s="13" t="s">
        <v>3</v>
      </c>
      <c r="DK284" s="13" t="s">
        <v>3</v>
      </c>
      <c r="DL284" s="13" t="s">
        <v>3</v>
      </c>
      <c r="DM284" s="13" t="s">
        <v>3</v>
      </c>
      <c r="DN284" s="13">
        <v>0</v>
      </c>
      <c r="DO284" s="13">
        <v>0</v>
      </c>
      <c r="DP284" s="13">
        <v>1</v>
      </c>
      <c r="DQ284" s="13">
        <v>1</v>
      </c>
      <c r="DR284" s="13"/>
      <c r="DS284" s="13"/>
      <c r="DT284" s="13"/>
      <c r="DU284" s="13">
        <v>1010</v>
      </c>
      <c r="DV284" s="13" t="s">
        <v>354</v>
      </c>
      <c r="DW284" s="13" t="s">
        <v>354</v>
      </c>
      <c r="DX284" s="13">
        <v>1</v>
      </c>
      <c r="DY284" s="13"/>
      <c r="DZ284" s="13" t="s">
        <v>3</v>
      </c>
      <c r="EA284" s="13" t="s">
        <v>3</v>
      </c>
      <c r="EB284" s="13" t="s">
        <v>3</v>
      </c>
      <c r="EC284" s="13" t="s">
        <v>3</v>
      </c>
      <c r="ED284" s="13"/>
      <c r="EE284" s="13">
        <v>82815319</v>
      </c>
      <c r="EF284" s="13">
        <v>5</v>
      </c>
      <c r="EG284" s="13" t="s">
        <v>355</v>
      </c>
      <c r="EH284" s="13">
        <v>0</v>
      </c>
      <c r="EI284" s="13" t="s">
        <v>3</v>
      </c>
      <c r="EJ284" s="13">
        <v>3</v>
      </c>
      <c r="EK284" s="13">
        <v>100</v>
      </c>
      <c r="EL284" s="13" t="s">
        <v>352</v>
      </c>
      <c r="EM284" s="13" t="s">
        <v>356</v>
      </c>
      <c r="EN284" s="13"/>
      <c r="EO284" s="13" t="s">
        <v>3</v>
      </c>
      <c r="EP284" s="13"/>
      <c r="EQ284" s="13">
        <v>132096</v>
      </c>
      <c r="ER284" s="13">
        <v>11272.5</v>
      </c>
      <c r="ES284" s="13">
        <v>11272.5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5</v>
      </c>
      <c r="FA284" s="13"/>
      <c r="FB284" s="13"/>
      <c r="FC284" s="13">
        <v>1</v>
      </c>
      <c r="FD284" s="13">
        <v>18</v>
      </c>
      <c r="FE284" s="13"/>
      <c r="FF284" s="13">
        <v>12977.28</v>
      </c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>
        <v>0</v>
      </c>
      <c r="FR284" s="13">
        <f>P284</f>
        <v>0</v>
      </c>
      <c r="FS284" s="13">
        <v>0</v>
      </c>
      <c r="FT284" s="13"/>
      <c r="FU284" s="13"/>
      <c r="FV284" s="13"/>
      <c r="FW284" s="13"/>
      <c r="FX284" s="13">
        <v>0</v>
      </c>
      <c r="FY284" s="13">
        <v>0</v>
      </c>
      <c r="FZ284" s="13"/>
      <c r="GA284" s="13" t="s">
        <v>357</v>
      </c>
      <c r="GB284" s="13"/>
      <c r="GC284" s="13"/>
      <c r="GD284" s="13">
        <v>1</v>
      </c>
      <c r="GE284" s="13"/>
      <c r="GF284" s="13">
        <v>-1571028191</v>
      </c>
      <c r="GG284" s="13">
        <v>2</v>
      </c>
      <c r="GH284" s="13">
        <v>3</v>
      </c>
      <c r="GI284" s="13">
        <v>-2</v>
      </c>
      <c r="GJ284" s="13">
        <v>0</v>
      </c>
      <c r="GK284" s="13">
        <v>0</v>
      </c>
      <c r="GL284" s="13">
        <f>ROUND(IF(AND(BH284=3,BI284=3,FS284&lt;&gt;0),P284,0),2)</f>
        <v>0</v>
      </c>
      <c r="GM284" s="13">
        <f>ROUND(O284+X284+Y284,2)+GX284</f>
        <v>0</v>
      </c>
      <c r="GN284" s="13">
        <f>IF(OR(BI284=0,BI284=1),GM284-GX284,0)</f>
        <v>0</v>
      </c>
      <c r="GO284" s="13">
        <f>IF(BI284=2,GM284-GX284,0)</f>
        <v>0</v>
      </c>
      <c r="GP284" s="13">
        <f>IF(BI284=4,GM284-GX284,0)</f>
        <v>0</v>
      </c>
      <c r="GQ284" s="13"/>
      <c r="GR284" s="13">
        <v>1</v>
      </c>
      <c r="GS284" s="13">
        <v>1</v>
      </c>
      <c r="GT284" s="13">
        <v>0</v>
      </c>
      <c r="GU284" s="13" t="s">
        <v>3</v>
      </c>
      <c r="GV284" s="13">
        <f>ROUND((GT284),6)</f>
        <v>0</v>
      </c>
      <c r="GW284" s="13">
        <v>1</v>
      </c>
      <c r="GX284" s="13">
        <f>ROUND(HC284*I284,2)</f>
        <v>0</v>
      </c>
      <c r="GY284" s="13"/>
      <c r="GZ284" s="13"/>
      <c r="HA284" s="13">
        <v>0</v>
      </c>
      <c r="HB284" s="13">
        <v>0</v>
      </c>
      <c r="HC284" s="13">
        <f>GV284*GW284</f>
        <v>0</v>
      </c>
      <c r="HD284" s="13"/>
      <c r="HE284" s="13" t="s">
        <v>215</v>
      </c>
      <c r="HF284" s="13" t="s">
        <v>358</v>
      </c>
      <c r="HG284" s="13"/>
      <c r="HH284" s="13">
        <f>ROUND(ROUND(AL284,2)*I284,2)</f>
        <v>0</v>
      </c>
      <c r="HI284" s="13"/>
      <c r="HJ284" s="13"/>
      <c r="HK284" s="13"/>
      <c r="HL284" s="13"/>
      <c r="HM284" s="13" t="s">
        <v>3</v>
      </c>
      <c r="HN284" s="13" t="s">
        <v>3</v>
      </c>
      <c r="HO284" s="13" t="s">
        <v>3</v>
      </c>
      <c r="HP284" s="13" t="s">
        <v>3</v>
      </c>
      <c r="HQ284" s="13" t="s">
        <v>3</v>
      </c>
      <c r="HR284" s="13"/>
      <c r="HS284" s="13">
        <v>0</v>
      </c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>
        <v>0</v>
      </c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</row>
    <row r="286" spans="1:255" x14ac:dyDescent="0.2">
      <c r="A286" s="9">
        <v>51</v>
      </c>
      <c r="B286" s="9">
        <f>B279</f>
        <v>0</v>
      </c>
      <c r="C286" s="9">
        <f>A279</f>
        <v>4</v>
      </c>
      <c r="D286" s="9">
        <f>ROW(A279)</f>
        <v>279</v>
      </c>
      <c r="E286" s="9"/>
      <c r="F286" s="9" t="str">
        <f>IF(F279&lt;&gt;"",F279,"")</f>
        <v>Новый раздел</v>
      </c>
      <c r="G286" s="9" t="str">
        <f>IF(G279&lt;&gt;"",G279,"")</f>
        <v>Оборудование</v>
      </c>
      <c r="H286" s="9">
        <v>0</v>
      </c>
      <c r="I286" s="9"/>
      <c r="J286" s="9"/>
      <c r="K286" s="9"/>
      <c r="L286" s="9"/>
      <c r="M286" s="9"/>
      <c r="N286" s="9"/>
      <c r="O286" s="9">
        <f t="shared" ref="O286:T286" si="180">ROUND(AB286,2)</f>
        <v>0</v>
      </c>
      <c r="P286" s="9">
        <f t="shared" si="180"/>
        <v>0</v>
      </c>
      <c r="Q286" s="9">
        <f t="shared" si="180"/>
        <v>0</v>
      </c>
      <c r="R286" s="9">
        <f t="shared" si="180"/>
        <v>0</v>
      </c>
      <c r="S286" s="9">
        <f t="shared" si="180"/>
        <v>0</v>
      </c>
      <c r="T286" s="9">
        <f t="shared" si="180"/>
        <v>0</v>
      </c>
      <c r="U286" s="9">
        <f>AH286</f>
        <v>0</v>
      </c>
      <c r="V286" s="9">
        <f>AI286</f>
        <v>0</v>
      </c>
      <c r="W286" s="9">
        <f>ROUND(AJ286,2)</f>
        <v>0</v>
      </c>
      <c r="X286" s="9">
        <f>ROUND(AK286,2)</f>
        <v>0</v>
      </c>
      <c r="Y286" s="9">
        <f>ROUND(AL286,2)</f>
        <v>0</v>
      </c>
      <c r="Z286" s="9"/>
      <c r="AA286" s="9"/>
      <c r="AB286" s="9">
        <f>ROUND(SUMIF(AA283:AA284,"=91088220",O283:O284),2)</f>
        <v>0</v>
      </c>
      <c r="AC286" s="9">
        <f>ROUND(SUMIF(AA283:AA284,"=91088220",P283:P284),2)</f>
        <v>0</v>
      </c>
      <c r="AD286" s="9">
        <f>ROUND(SUMIF(AA283:AA284,"=91088220",Q283:Q284),2)</f>
        <v>0</v>
      </c>
      <c r="AE286" s="9">
        <f>ROUND(SUMIF(AA283:AA284,"=91088220",R283:R284),2)</f>
        <v>0</v>
      </c>
      <c r="AF286" s="9">
        <f>ROUND(SUMIF(AA283:AA284,"=91088220",S283:S284),2)</f>
        <v>0</v>
      </c>
      <c r="AG286" s="9">
        <f>ROUND(SUMIF(AA283:AA284,"=91088220",T283:T284),2)</f>
        <v>0</v>
      </c>
      <c r="AH286" s="9">
        <f>SUMIF(AA283:AA284,"=91088220",U283:U284)</f>
        <v>0</v>
      </c>
      <c r="AI286" s="9">
        <f>SUMIF(AA283:AA284,"=91088220",V283:V284)</f>
        <v>0</v>
      </c>
      <c r="AJ286" s="9">
        <f>ROUND(SUMIF(AA283:AA284,"=91088220",W283:W284),2)</f>
        <v>0</v>
      </c>
      <c r="AK286" s="9">
        <f>ROUND(SUMIF(AA283:AA284,"=91088220",X283:X284),2)</f>
        <v>0</v>
      </c>
      <c r="AL286" s="9">
        <f>ROUND(SUMIF(AA283:AA284,"=91088220",Y283:Y284),2)</f>
        <v>0</v>
      </c>
      <c r="AM286" s="9"/>
      <c r="AN286" s="9"/>
      <c r="AO286" s="9">
        <f t="shared" ref="AO286:BD286" si="181">ROUND(BX286,2)</f>
        <v>0</v>
      </c>
      <c r="AP286" s="9">
        <f t="shared" si="181"/>
        <v>0</v>
      </c>
      <c r="AQ286" s="9">
        <f t="shared" si="181"/>
        <v>0</v>
      </c>
      <c r="AR286" s="9">
        <f t="shared" si="181"/>
        <v>0</v>
      </c>
      <c r="AS286" s="9">
        <f t="shared" si="181"/>
        <v>0</v>
      </c>
      <c r="AT286" s="9">
        <f t="shared" si="181"/>
        <v>0</v>
      </c>
      <c r="AU286" s="9">
        <f t="shared" si="181"/>
        <v>0</v>
      </c>
      <c r="AV286" s="9">
        <f t="shared" si="181"/>
        <v>0</v>
      </c>
      <c r="AW286" s="9">
        <f t="shared" si="181"/>
        <v>0</v>
      </c>
      <c r="AX286" s="9">
        <f t="shared" si="181"/>
        <v>0</v>
      </c>
      <c r="AY286" s="9">
        <f t="shared" si="181"/>
        <v>0</v>
      </c>
      <c r="AZ286" s="9">
        <f t="shared" si="181"/>
        <v>0</v>
      </c>
      <c r="BA286" s="9">
        <f t="shared" si="181"/>
        <v>0</v>
      </c>
      <c r="BB286" s="9">
        <f t="shared" si="181"/>
        <v>0</v>
      </c>
      <c r="BC286" s="9">
        <f t="shared" si="181"/>
        <v>0</v>
      </c>
      <c r="BD286" s="9">
        <f t="shared" si="181"/>
        <v>0</v>
      </c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>
        <f>ROUND(SUMIF(AA283:AA284,"=91088220",FQ283:FQ284),2)</f>
        <v>0</v>
      </c>
      <c r="BY286" s="9">
        <f>ROUND(SUMIF(AA283:AA284,"=91088220",FR283:FR284),2)</f>
        <v>0</v>
      </c>
      <c r="BZ286" s="9">
        <f>ROUND(SUMIF(AA283:AA284,"=91088220",GL283:GL284),2)</f>
        <v>0</v>
      </c>
      <c r="CA286" s="9">
        <f>ROUND(SUMIF(AA283:AA284,"=91088220",GM283:GM284),2)</f>
        <v>0</v>
      </c>
      <c r="CB286" s="9">
        <f>ROUND(SUMIF(AA283:AA284,"=91088220",GN283:GN284),2)</f>
        <v>0</v>
      </c>
      <c r="CC286" s="9">
        <f>ROUND(SUMIF(AA283:AA284,"=91088220",GO283:GO284),2)</f>
        <v>0</v>
      </c>
      <c r="CD286" s="9">
        <f>ROUND(SUMIF(AA283:AA284,"=91088220",GP283:GP284),2)</f>
        <v>0</v>
      </c>
      <c r="CE286" s="9">
        <f>AC286-BX286</f>
        <v>0</v>
      </c>
      <c r="CF286" s="9">
        <f>AC286-BY286</f>
        <v>0</v>
      </c>
      <c r="CG286" s="9">
        <f>BX286-BZ286</f>
        <v>0</v>
      </c>
      <c r="CH286" s="9">
        <f>AC286-BX286-BY286+BZ286</f>
        <v>0</v>
      </c>
      <c r="CI286" s="9">
        <f>BY286-BZ286</f>
        <v>0</v>
      </c>
      <c r="CJ286" s="9">
        <f>ROUND(SUMIF(AA283:AA284,"=91088220",GX283:GX284),2)</f>
        <v>0</v>
      </c>
      <c r="CK286" s="9">
        <f>ROUND(SUMIF(AA283:AA284,"=91088220",GY283:GY284),2)</f>
        <v>0</v>
      </c>
      <c r="CL286" s="9">
        <f>ROUND(SUMIF(AA283:AA284,"=91088220",GZ283:GZ284),2)</f>
        <v>0</v>
      </c>
      <c r="CM286" s="9">
        <f>ROUND(SUMIF(AA283:AA284,"=91088220",HD283:HD284),2)</f>
        <v>0</v>
      </c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10">
        <f t="shared" ref="DG286:DL286" si="182">ROUND(DT286,2)</f>
        <v>0</v>
      </c>
      <c r="DH286" s="10">
        <f t="shared" si="182"/>
        <v>0</v>
      </c>
      <c r="DI286" s="10">
        <f t="shared" si="182"/>
        <v>0</v>
      </c>
      <c r="DJ286" s="10">
        <f t="shared" si="182"/>
        <v>0</v>
      </c>
      <c r="DK286" s="10">
        <f t="shared" si="182"/>
        <v>0</v>
      </c>
      <c r="DL286" s="10">
        <f t="shared" si="182"/>
        <v>0</v>
      </c>
      <c r="DM286" s="10">
        <f>DZ286</f>
        <v>0</v>
      </c>
      <c r="DN286" s="10">
        <f>EA286</f>
        <v>0</v>
      </c>
      <c r="DO286" s="10">
        <f>ROUND(EB286,2)</f>
        <v>0</v>
      </c>
      <c r="DP286" s="10">
        <f>ROUND(EC286,2)</f>
        <v>0</v>
      </c>
      <c r="DQ286" s="10">
        <f>ROUND(ED286,2)</f>
        <v>0</v>
      </c>
      <c r="DR286" s="10"/>
      <c r="DS286" s="10"/>
      <c r="DT286" s="10">
        <f>ROUND(SUMIF(AA283:AA284,"=91088155",O283:O284),2)</f>
        <v>0</v>
      </c>
      <c r="DU286" s="10">
        <f>ROUND(SUMIF(AA283:AA284,"=91088155",P283:P284),2)</f>
        <v>0</v>
      </c>
      <c r="DV286" s="10">
        <f>ROUND(SUMIF(AA283:AA284,"=91088155",Q283:Q284),2)</f>
        <v>0</v>
      </c>
      <c r="DW286" s="10">
        <f>ROUND(SUMIF(AA283:AA284,"=91088155",R283:R284),2)</f>
        <v>0</v>
      </c>
      <c r="DX286" s="10">
        <f>ROUND(SUMIF(AA283:AA284,"=91088155",S283:S284),2)</f>
        <v>0</v>
      </c>
      <c r="DY286" s="10">
        <f>ROUND(SUMIF(AA283:AA284,"=91088155",T283:T284),2)</f>
        <v>0</v>
      </c>
      <c r="DZ286" s="10">
        <f>SUMIF(AA283:AA284,"=91088155",U283:U284)</f>
        <v>0</v>
      </c>
      <c r="EA286" s="10">
        <f>SUMIF(AA283:AA284,"=91088155",V283:V284)</f>
        <v>0</v>
      </c>
      <c r="EB286" s="10">
        <f>ROUND(SUMIF(AA283:AA284,"=91088155",W283:W284),2)</f>
        <v>0</v>
      </c>
      <c r="EC286" s="10">
        <f>ROUND(SUMIF(AA283:AA284,"=91088155",X283:X284),2)</f>
        <v>0</v>
      </c>
      <c r="ED286" s="10">
        <f>ROUND(SUMIF(AA283:AA284,"=91088155",Y283:Y284),2)</f>
        <v>0</v>
      </c>
      <c r="EE286" s="10"/>
      <c r="EF286" s="10"/>
      <c r="EG286" s="10">
        <f t="shared" ref="EG286:EV286" si="183">ROUND(FP286,2)</f>
        <v>0</v>
      </c>
      <c r="EH286" s="10">
        <f t="shared" si="183"/>
        <v>0</v>
      </c>
      <c r="EI286" s="10">
        <f t="shared" si="183"/>
        <v>0</v>
      </c>
      <c r="EJ286" s="10">
        <f t="shared" si="183"/>
        <v>0</v>
      </c>
      <c r="EK286" s="10">
        <f t="shared" si="183"/>
        <v>0</v>
      </c>
      <c r="EL286" s="10">
        <f t="shared" si="183"/>
        <v>0</v>
      </c>
      <c r="EM286" s="10">
        <f t="shared" si="183"/>
        <v>0</v>
      </c>
      <c r="EN286" s="10">
        <f t="shared" si="183"/>
        <v>0</v>
      </c>
      <c r="EO286" s="10">
        <f t="shared" si="183"/>
        <v>0</v>
      </c>
      <c r="EP286" s="10">
        <f t="shared" si="183"/>
        <v>0</v>
      </c>
      <c r="EQ286" s="10">
        <f t="shared" si="183"/>
        <v>0</v>
      </c>
      <c r="ER286" s="10">
        <f t="shared" si="183"/>
        <v>0</v>
      </c>
      <c r="ES286" s="10">
        <f t="shared" si="183"/>
        <v>0</v>
      </c>
      <c r="ET286" s="10">
        <f t="shared" si="183"/>
        <v>0</v>
      </c>
      <c r="EU286" s="10">
        <f t="shared" si="183"/>
        <v>0</v>
      </c>
      <c r="EV286" s="10">
        <f t="shared" si="183"/>
        <v>0</v>
      </c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>
        <f>ROUND(SUMIF(AA283:AA284,"=91088155",FQ283:FQ284),2)</f>
        <v>0</v>
      </c>
      <c r="FQ286" s="10">
        <f>ROUND(SUMIF(AA283:AA284,"=91088155",FR283:FR284),2)</f>
        <v>0</v>
      </c>
      <c r="FR286" s="10">
        <f>ROUND(SUMIF(AA283:AA284,"=91088155",GL283:GL284),2)</f>
        <v>0</v>
      </c>
      <c r="FS286" s="10">
        <f>ROUND(SUMIF(AA283:AA284,"=91088155",GM283:GM284),2)</f>
        <v>0</v>
      </c>
      <c r="FT286" s="10">
        <f>ROUND(SUMIF(AA283:AA284,"=91088155",GN283:GN284),2)</f>
        <v>0</v>
      </c>
      <c r="FU286" s="10">
        <f>ROUND(SUMIF(AA283:AA284,"=91088155",GO283:GO284),2)</f>
        <v>0</v>
      </c>
      <c r="FV286" s="10">
        <f>ROUND(SUMIF(AA283:AA284,"=91088155",GP283:GP284),2)</f>
        <v>0</v>
      </c>
      <c r="FW286" s="10">
        <f>DU286-FP286</f>
        <v>0</v>
      </c>
      <c r="FX286" s="10">
        <f>DU286-FQ286</f>
        <v>0</v>
      </c>
      <c r="FY286" s="10">
        <f>FP286-FR286</f>
        <v>0</v>
      </c>
      <c r="FZ286" s="10">
        <f>DU286-FP286-FQ286+FR286</f>
        <v>0</v>
      </c>
      <c r="GA286" s="10">
        <f>FQ286-FR286</f>
        <v>0</v>
      </c>
      <c r="GB286" s="10">
        <f>ROUND(SUMIF(AA283:AA284,"=91088155",GX283:GX284),2)</f>
        <v>0</v>
      </c>
      <c r="GC286" s="10">
        <f>ROUND(SUMIF(AA283:AA284,"=91088155",GY283:GY284),2)</f>
        <v>0</v>
      </c>
      <c r="GD286" s="10">
        <f>ROUND(SUMIF(AA283:AA284,"=91088155",GZ283:GZ284),2)</f>
        <v>0</v>
      </c>
      <c r="GE286" s="10">
        <f>ROUND(SUMIF(AA283:AA284,"=91088155",HD283:HD284),2)</f>
        <v>0</v>
      </c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>
        <v>0</v>
      </c>
    </row>
    <row r="288" spans="1:255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201</v>
      </c>
      <c r="F288" s="15">
        <f>ROUND(Source!O286,O288)</f>
        <v>0</v>
      </c>
      <c r="G288" s="15" t="s">
        <v>138</v>
      </c>
      <c r="H288" s="15" t="s">
        <v>139</v>
      </c>
      <c r="I288" s="15"/>
      <c r="J288" s="15"/>
      <c r="K288" s="15">
        <v>201</v>
      </c>
      <c r="L288" s="15">
        <v>1</v>
      </c>
      <c r="M288" s="15">
        <v>3</v>
      </c>
      <c r="N288" s="15" t="s">
        <v>3</v>
      </c>
      <c r="O288" s="15">
        <v>2</v>
      </c>
      <c r="P288" s="15">
        <f>ROUND(Source!DG286,O288)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202</v>
      </c>
      <c r="F289" s="15">
        <f>ROUND(Source!P286,O289)</f>
        <v>0</v>
      </c>
      <c r="G289" s="15" t="s">
        <v>140</v>
      </c>
      <c r="H289" s="15" t="s">
        <v>141</v>
      </c>
      <c r="I289" s="15"/>
      <c r="J289" s="15"/>
      <c r="K289" s="15">
        <v>202</v>
      </c>
      <c r="L289" s="15">
        <v>2</v>
      </c>
      <c r="M289" s="15">
        <v>3</v>
      </c>
      <c r="N289" s="15" t="s">
        <v>3</v>
      </c>
      <c r="O289" s="15">
        <v>2</v>
      </c>
      <c r="P289" s="15">
        <f>ROUND(Source!DH286,O289)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222</v>
      </c>
      <c r="F290" s="15">
        <f>ROUND(Source!AO286,O290)</f>
        <v>0</v>
      </c>
      <c r="G290" s="15" t="s">
        <v>142</v>
      </c>
      <c r="H290" s="15" t="s">
        <v>143</v>
      </c>
      <c r="I290" s="15"/>
      <c r="J290" s="15"/>
      <c r="K290" s="15">
        <v>222</v>
      </c>
      <c r="L290" s="15">
        <v>3</v>
      </c>
      <c r="M290" s="15">
        <v>3</v>
      </c>
      <c r="N290" s="15" t="s">
        <v>3</v>
      </c>
      <c r="O290" s="15">
        <v>2</v>
      </c>
      <c r="P290" s="15">
        <f>ROUND(Source!EG286,O290)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225</v>
      </c>
      <c r="F291" s="15">
        <f>ROUND(Source!AV286,O291)</f>
        <v>0</v>
      </c>
      <c r="G291" s="15" t="s">
        <v>144</v>
      </c>
      <c r="H291" s="15" t="s">
        <v>145</v>
      </c>
      <c r="I291" s="15"/>
      <c r="J291" s="15"/>
      <c r="K291" s="15">
        <v>225</v>
      </c>
      <c r="L291" s="15">
        <v>4</v>
      </c>
      <c r="M291" s="15">
        <v>3</v>
      </c>
      <c r="N291" s="15" t="s">
        <v>3</v>
      </c>
      <c r="O291" s="15">
        <v>2</v>
      </c>
      <c r="P291" s="15">
        <f>ROUND(Source!EN286,O291)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226</v>
      </c>
      <c r="F292" s="15">
        <f>ROUND(Source!AW286,O292)</f>
        <v>0</v>
      </c>
      <c r="G292" s="15" t="s">
        <v>146</v>
      </c>
      <c r="H292" s="15" t="s">
        <v>147</v>
      </c>
      <c r="I292" s="15"/>
      <c r="J292" s="15"/>
      <c r="K292" s="15">
        <v>226</v>
      </c>
      <c r="L292" s="15">
        <v>5</v>
      </c>
      <c r="M292" s="15">
        <v>3</v>
      </c>
      <c r="N292" s="15" t="s">
        <v>3</v>
      </c>
      <c r="O292" s="15">
        <v>2</v>
      </c>
      <c r="P292" s="15">
        <f>ROUND(Source!EO286,O292)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227</v>
      </c>
      <c r="F293" s="15">
        <f>ROUND(Source!AX286,O293)</f>
        <v>0</v>
      </c>
      <c r="G293" s="15" t="s">
        <v>148</v>
      </c>
      <c r="H293" s="15" t="s">
        <v>149</v>
      </c>
      <c r="I293" s="15"/>
      <c r="J293" s="15"/>
      <c r="K293" s="15">
        <v>227</v>
      </c>
      <c r="L293" s="15">
        <v>6</v>
      </c>
      <c r="M293" s="15">
        <v>3</v>
      </c>
      <c r="N293" s="15" t="s">
        <v>3</v>
      </c>
      <c r="O293" s="15">
        <v>2</v>
      </c>
      <c r="P293" s="15">
        <f>ROUND(Source!EP286,O293)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228</v>
      </c>
      <c r="F294" s="15">
        <f>ROUND(Source!AY286,O294)</f>
        <v>0</v>
      </c>
      <c r="G294" s="15" t="s">
        <v>150</v>
      </c>
      <c r="H294" s="15" t="s">
        <v>151</v>
      </c>
      <c r="I294" s="15"/>
      <c r="J294" s="15"/>
      <c r="K294" s="15">
        <v>228</v>
      </c>
      <c r="L294" s="15">
        <v>7</v>
      </c>
      <c r="M294" s="15">
        <v>3</v>
      </c>
      <c r="N294" s="15" t="s">
        <v>3</v>
      </c>
      <c r="O294" s="15">
        <v>2</v>
      </c>
      <c r="P294" s="15">
        <f>ROUND(Source!EQ286,O294)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216</v>
      </c>
      <c r="F295" s="15">
        <f>ROUND(Source!AP286,O295)</f>
        <v>0</v>
      </c>
      <c r="G295" s="15" t="s">
        <v>152</v>
      </c>
      <c r="H295" s="15" t="s">
        <v>153</v>
      </c>
      <c r="I295" s="15"/>
      <c r="J295" s="15"/>
      <c r="K295" s="15">
        <v>216</v>
      </c>
      <c r="L295" s="15">
        <v>8</v>
      </c>
      <c r="M295" s="15">
        <v>3</v>
      </c>
      <c r="N295" s="15" t="s">
        <v>3</v>
      </c>
      <c r="O295" s="15">
        <v>2</v>
      </c>
      <c r="P295" s="15">
        <f>ROUND(Source!EH286,O295)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223</v>
      </c>
      <c r="F296" s="15">
        <f>ROUND(Source!AQ286,O296)</f>
        <v>0</v>
      </c>
      <c r="G296" s="15" t="s">
        <v>154</v>
      </c>
      <c r="H296" s="15" t="s">
        <v>155</v>
      </c>
      <c r="I296" s="15"/>
      <c r="J296" s="15"/>
      <c r="K296" s="15">
        <v>223</v>
      </c>
      <c r="L296" s="15">
        <v>9</v>
      </c>
      <c r="M296" s="15">
        <v>3</v>
      </c>
      <c r="N296" s="15" t="s">
        <v>3</v>
      </c>
      <c r="O296" s="15">
        <v>2</v>
      </c>
      <c r="P296" s="15">
        <f>ROUND(Source!EI286,O296)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229</v>
      </c>
      <c r="F297" s="15">
        <f>ROUND(Source!AZ286,O297)</f>
        <v>0</v>
      </c>
      <c r="G297" s="15" t="s">
        <v>156</v>
      </c>
      <c r="H297" s="15" t="s">
        <v>157</v>
      </c>
      <c r="I297" s="15"/>
      <c r="J297" s="15"/>
      <c r="K297" s="15">
        <v>229</v>
      </c>
      <c r="L297" s="15">
        <v>10</v>
      </c>
      <c r="M297" s="15">
        <v>3</v>
      </c>
      <c r="N297" s="15" t="s">
        <v>3</v>
      </c>
      <c r="O297" s="15">
        <v>2</v>
      </c>
      <c r="P297" s="15">
        <f>ROUND(Source!ER286,O297)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203</v>
      </c>
      <c r="F298" s="15">
        <f>ROUND(Source!Q286,O298)</f>
        <v>0</v>
      </c>
      <c r="G298" s="15" t="s">
        <v>158</v>
      </c>
      <c r="H298" s="15" t="s">
        <v>159</v>
      </c>
      <c r="I298" s="15"/>
      <c r="J298" s="15"/>
      <c r="K298" s="15">
        <v>203</v>
      </c>
      <c r="L298" s="15">
        <v>11</v>
      </c>
      <c r="M298" s="15">
        <v>3</v>
      </c>
      <c r="N298" s="15" t="s">
        <v>3</v>
      </c>
      <c r="O298" s="15">
        <v>2</v>
      </c>
      <c r="P298" s="15">
        <f>ROUND(Source!DI286,O298)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231</v>
      </c>
      <c r="F299" s="15">
        <f>ROUND(Source!BB286,O299)</f>
        <v>0</v>
      </c>
      <c r="G299" s="15" t="s">
        <v>160</v>
      </c>
      <c r="H299" s="15" t="s">
        <v>161</v>
      </c>
      <c r="I299" s="15"/>
      <c r="J299" s="15"/>
      <c r="K299" s="15">
        <v>231</v>
      </c>
      <c r="L299" s="15">
        <v>12</v>
      </c>
      <c r="M299" s="15">
        <v>3</v>
      </c>
      <c r="N299" s="15" t="s">
        <v>3</v>
      </c>
      <c r="O299" s="15">
        <v>2</v>
      </c>
      <c r="P299" s="15">
        <f>ROUND(Source!ET286,O299)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2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204</v>
      </c>
      <c r="F300" s="15">
        <f>ROUND(Source!R286,O300)</f>
        <v>0</v>
      </c>
      <c r="G300" s="15" t="s">
        <v>162</v>
      </c>
      <c r="H300" s="15" t="s">
        <v>163</v>
      </c>
      <c r="I300" s="15"/>
      <c r="J300" s="15"/>
      <c r="K300" s="15">
        <v>204</v>
      </c>
      <c r="L300" s="15">
        <v>13</v>
      </c>
      <c r="M300" s="15">
        <v>3</v>
      </c>
      <c r="N300" s="15" t="s">
        <v>3</v>
      </c>
      <c r="O300" s="15">
        <v>2</v>
      </c>
      <c r="P300" s="15">
        <f>ROUND(Source!DJ286,O300)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2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205</v>
      </c>
      <c r="F301" s="15">
        <f>ROUND(Source!S286,O301)</f>
        <v>0</v>
      </c>
      <c r="G301" s="15" t="s">
        <v>164</v>
      </c>
      <c r="H301" s="15" t="s">
        <v>165</v>
      </c>
      <c r="I301" s="15"/>
      <c r="J301" s="15"/>
      <c r="K301" s="15">
        <v>205</v>
      </c>
      <c r="L301" s="15">
        <v>14</v>
      </c>
      <c r="M301" s="15">
        <v>3</v>
      </c>
      <c r="N301" s="15" t="s">
        <v>3</v>
      </c>
      <c r="O301" s="15">
        <v>2</v>
      </c>
      <c r="P301" s="15">
        <f>ROUND(Source!DK286,O301)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2" spans="1:28" x14ac:dyDescent="0.2">
      <c r="A302" s="15">
        <v>50</v>
      </c>
      <c r="B302" s="15">
        <v>0</v>
      </c>
      <c r="C302" s="15">
        <v>0</v>
      </c>
      <c r="D302" s="15">
        <v>1</v>
      </c>
      <c r="E302" s="15">
        <v>232</v>
      </c>
      <c r="F302" s="15">
        <f>ROUND(Source!BC286,O302)</f>
        <v>0</v>
      </c>
      <c r="G302" s="15" t="s">
        <v>166</v>
      </c>
      <c r="H302" s="15" t="s">
        <v>167</v>
      </c>
      <c r="I302" s="15"/>
      <c r="J302" s="15"/>
      <c r="K302" s="15">
        <v>232</v>
      </c>
      <c r="L302" s="15">
        <v>15</v>
      </c>
      <c r="M302" s="15">
        <v>3</v>
      </c>
      <c r="N302" s="15" t="s">
        <v>3</v>
      </c>
      <c r="O302" s="15">
        <v>2</v>
      </c>
      <c r="P302" s="15">
        <f>ROUND(Source!EU286,O302)</f>
        <v>0</v>
      </c>
      <c r="Q302" s="15"/>
      <c r="R302" s="15"/>
      <c r="S302" s="15"/>
      <c r="T302" s="15"/>
      <c r="U302" s="15"/>
      <c r="V302" s="15"/>
      <c r="W302" s="15">
        <v>0</v>
      </c>
      <c r="X302" s="15">
        <v>1</v>
      </c>
      <c r="Y302" s="15">
        <v>0</v>
      </c>
      <c r="Z302" s="15">
        <v>0</v>
      </c>
      <c r="AA302" s="15">
        <v>1</v>
      </c>
      <c r="AB302" s="15">
        <v>0</v>
      </c>
    </row>
    <row r="303" spans="1:28" x14ac:dyDescent="0.2">
      <c r="A303" s="15">
        <v>50</v>
      </c>
      <c r="B303" s="15">
        <v>0</v>
      </c>
      <c r="C303" s="15">
        <v>0</v>
      </c>
      <c r="D303" s="15">
        <v>1</v>
      </c>
      <c r="E303" s="15">
        <v>214</v>
      </c>
      <c r="F303" s="15">
        <f>ROUND(Source!AS286,O303)</f>
        <v>0</v>
      </c>
      <c r="G303" s="15" t="s">
        <v>168</v>
      </c>
      <c r="H303" s="15" t="s">
        <v>169</v>
      </c>
      <c r="I303" s="15"/>
      <c r="J303" s="15"/>
      <c r="K303" s="15">
        <v>214</v>
      </c>
      <c r="L303" s="15">
        <v>16</v>
      </c>
      <c r="M303" s="15">
        <v>3</v>
      </c>
      <c r="N303" s="15" t="s">
        <v>3</v>
      </c>
      <c r="O303" s="15">
        <v>2</v>
      </c>
      <c r="P303" s="15">
        <f>ROUND(Source!EK286,O303)</f>
        <v>0</v>
      </c>
      <c r="Q303" s="15"/>
      <c r="R303" s="15"/>
      <c r="S303" s="15"/>
      <c r="T303" s="15"/>
      <c r="U303" s="15"/>
      <c r="V303" s="15"/>
      <c r="W303" s="15">
        <v>0</v>
      </c>
      <c r="X303" s="15">
        <v>1</v>
      </c>
      <c r="Y303" s="15">
        <v>0</v>
      </c>
      <c r="Z303" s="15">
        <v>0</v>
      </c>
      <c r="AA303" s="15">
        <v>1</v>
      </c>
      <c r="AB303" s="15">
        <v>0</v>
      </c>
    </row>
    <row r="304" spans="1:28" x14ac:dyDescent="0.2">
      <c r="A304" s="15">
        <v>50</v>
      </c>
      <c r="B304" s="15">
        <v>0</v>
      </c>
      <c r="C304" s="15">
        <v>0</v>
      </c>
      <c r="D304" s="15">
        <v>1</v>
      </c>
      <c r="E304" s="15">
        <v>215</v>
      </c>
      <c r="F304" s="15">
        <f>ROUND(Source!AT286,O304)</f>
        <v>0</v>
      </c>
      <c r="G304" s="15" t="s">
        <v>170</v>
      </c>
      <c r="H304" s="15" t="s">
        <v>171</v>
      </c>
      <c r="I304" s="15"/>
      <c r="J304" s="15"/>
      <c r="K304" s="15">
        <v>215</v>
      </c>
      <c r="L304" s="15">
        <v>17</v>
      </c>
      <c r="M304" s="15">
        <v>3</v>
      </c>
      <c r="N304" s="15" t="s">
        <v>3</v>
      </c>
      <c r="O304" s="15">
        <v>2</v>
      </c>
      <c r="P304" s="15">
        <f>ROUND(Source!EL286,O304)</f>
        <v>0</v>
      </c>
      <c r="Q304" s="15"/>
      <c r="R304" s="15"/>
      <c r="S304" s="15"/>
      <c r="T304" s="15"/>
      <c r="U304" s="15"/>
      <c r="V304" s="15"/>
      <c r="W304" s="15">
        <v>0</v>
      </c>
      <c r="X304" s="15">
        <v>1</v>
      </c>
      <c r="Y304" s="15">
        <v>0</v>
      </c>
      <c r="Z304" s="15">
        <v>0</v>
      </c>
      <c r="AA304" s="15">
        <v>1</v>
      </c>
      <c r="AB304" s="15">
        <v>0</v>
      </c>
    </row>
    <row r="305" spans="1:255" x14ac:dyDescent="0.2">
      <c r="A305" s="15">
        <v>50</v>
      </c>
      <c r="B305" s="15">
        <v>0</v>
      </c>
      <c r="C305" s="15">
        <v>0</v>
      </c>
      <c r="D305" s="15">
        <v>1</v>
      </c>
      <c r="E305" s="15">
        <v>217</v>
      </c>
      <c r="F305" s="15">
        <f>ROUND(Source!AU286,O305)</f>
        <v>0</v>
      </c>
      <c r="G305" s="15" t="s">
        <v>172</v>
      </c>
      <c r="H305" s="15" t="s">
        <v>173</v>
      </c>
      <c r="I305" s="15"/>
      <c r="J305" s="15"/>
      <c r="K305" s="15">
        <v>217</v>
      </c>
      <c r="L305" s="15">
        <v>18</v>
      </c>
      <c r="M305" s="15">
        <v>3</v>
      </c>
      <c r="N305" s="15" t="s">
        <v>3</v>
      </c>
      <c r="O305" s="15">
        <v>2</v>
      </c>
      <c r="P305" s="15">
        <f>ROUND(Source!EM286,O305)</f>
        <v>0</v>
      </c>
      <c r="Q305" s="15"/>
      <c r="R305" s="15"/>
      <c r="S305" s="15"/>
      <c r="T305" s="15"/>
      <c r="U305" s="15"/>
      <c r="V305" s="15"/>
      <c r="W305" s="15">
        <v>0</v>
      </c>
      <c r="X305" s="15">
        <v>1</v>
      </c>
      <c r="Y305" s="15">
        <v>0</v>
      </c>
      <c r="Z305" s="15">
        <v>0</v>
      </c>
      <c r="AA305" s="15">
        <v>1</v>
      </c>
      <c r="AB305" s="15">
        <v>0</v>
      </c>
    </row>
    <row r="306" spans="1:255" x14ac:dyDescent="0.2">
      <c r="A306" s="15">
        <v>50</v>
      </c>
      <c r="B306" s="15">
        <v>0</v>
      </c>
      <c r="C306" s="15">
        <v>0</v>
      </c>
      <c r="D306" s="15">
        <v>1</v>
      </c>
      <c r="E306" s="15">
        <v>230</v>
      </c>
      <c r="F306" s="15">
        <f>ROUND(Source!BA286,O306)</f>
        <v>0</v>
      </c>
      <c r="G306" s="15" t="s">
        <v>174</v>
      </c>
      <c r="H306" s="15" t="s">
        <v>175</v>
      </c>
      <c r="I306" s="15"/>
      <c r="J306" s="15"/>
      <c r="K306" s="15">
        <v>230</v>
      </c>
      <c r="L306" s="15">
        <v>19</v>
      </c>
      <c r="M306" s="15">
        <v>3</v>
      </c>
      <c r="N306" s="15" t="s">
        <v>3</v>
      </c>
      <c r="O306" s="15">
        <v>2</v>
      </c>
      <c r="P306" s="15">
        <f>ROUND(Source!ES286,O306)</f>
        <v>0</v>
      </c>
      <c r="Q306" s="15"/>
      <c r="R306" s="15"/>
      <c r="S306" s="15"/>
      <c r="T306" s="15"/>
      <c r="U306" s="15"/>
      <c r="V306" s="15"/>
      <c r="W306" s="15">
        <v>0</v>
      </c>
      <c r="X306" s="15">
        <v>1</v>
      </c>
      <c r="Y306" s="15">
        <v>0</v>
      </c>
      <c r="Z306" s="15">
        <v>0</v>
      </c>
      <c r="AA306" s="15">
        <v>1</v>
      </c>
      <c r="AB306" s="15">
        <v>0</v>
      </c>
    </row>
    <row r="307" spans="1:255" x14ac:dyDescent="0.2">
      <c r="A307" s="15">
        <v>50</v>
      </c>
      <c r="B307" s="15">
        <v>0</v>
      </c>
      <c r="C307" s="15">
        <v>0</v>
      </c>
      <c r="D307" s="15">
        <v>1</v>
      </c>
      <c r="E307" s="15">
        <v>206</v>
      </c>
      <c r="F307" s="15">
        <f>ROUND(Source!T286,O307)</f>
        <v>0</v>
      </c>
      <c r="G307" s="15" t="s">
        <v>176</v>
      </c>
      <c r="H307" s="15" t="s">
        <v>177</v>
      </c>
      <c r="I307" s="15"/>
      <c r="J307" s="15"/>
      <c r="K307" s="15">
        <v>206</v>
      </c>
      <c r="L307" s="15">
        <v>20</v>
      </c>
      <c r="M307" s="15">
        <v>3</v>
      </c>
      <c r="N307" s="15" t="s">
        <v>3</v>
      </c>
      <c r="O307" s="15">
        <v>2</v>
      </c>
      <c r="P307" s="15">
        <f>ROUND(Source!DL286,O307)</f>
        <v>0</v>
      </c>
      <c r="Q307" s="15"/>
      <c r="R307" s="15"/>
      <c r="S307" s="15"/>
      <c r="T307" s="15"/>
      <c r="U307" s="15"/>
      <c r="V307" s="15"/>
      <c r="W307" s="15">
        <v>0</v>
      </c>
      <c r="X307" s="15">
        <v>1</v>
      </c>
      <c r="Y307" s="15">
        <v>0</v>
      </c>
      <c r="Z307" s="15">
        <v>0</v>
      </c>
      <c r="AA307" s="15">
        <v>1</v>
      </c>
      <c r="AB307" s="15">
        <v>0</v>
      </c>
    </row>
    <row r="308" spans="1:255" x14ac:dyDescent="0.2">
      <c r="A308" s="15">
        <v>50</v>
      </c>
      <c r="B308" s="15">
        <v>0</v>
      </c>
      <c r="C308" s="15">
        <v>0</v>
      </c>
      <c r="D308" s="15">
        <v>1</v>
      </c>
      <c r="E308" s="15">
        <v>207</v>
      </c>
      <c r="F308" s="15">
        <f>ROUND(Source!U286,O308)</f>
        <v>0</v>
      </c>
      <c r="G308" s="15" t="s">
        <v>178</v>
      </c>
      <c r="H308" s="15" t="s">
        <v>179</v>
      </c>
      <c r="I308" s="15"/>
      <c r="J308" s="15"/>
      <c r="K308" s="15">
        <v>207</v>
      </c>
      <c r="L308" s="15">
        <v>21</v>
      </c>
      <c r="M308" s="15">
        <v>3</v>
      </c>
      <c r="N308" s="15" t="s">
        <v>3</v>
      </c>
      <c r="O308" s="15">
        <v>7</v>
      </c>
      <c r="P308" s="15">
        <f>ROUND(Source!DM286,O308)</f>
        <v>0</v>
      </c>
      <c r="Q308" s="15"/>
      <c r="R308" s="15"/>
      <c r="S308" s="15"/>
      <c r="T308" s="15"/>
      <c r="U308" s="15"/>
      <c r="V308" s="15"/>
      <c r="W308" s="15">
        <v>0</v>
      </c>
      <c r="X308" s="15">
        <v>1</v>
      </c>
      <c r="Y308" s="15">
        <v>0</v>
      </c>
      <c r="Z308" s="15">
        <v>0</v>
      </c>
      <c r="AA308" s="15">
        <v>1</v>
      </c>
      <c r="AB308" s="15">
        <v>0</v>
      </c>
    </row>
    <row r="309" spans="1:255" x14ac:dyDescent="0.2">
      <c r="A309" s="15">
        <v>50</v>
      </c>
      <c r="B309" s="15">
        <v>0</v>
      </c>
      <c r="C309" s="15">
        <v>0</v>
      </c>
      <c r="D309" s="15">
        <v>1</v>
      </c>
      <c r="E309" s="15">
        <v>208</v>
      </c>
      <c r="F309" s="15">
        <f>ROUND(Source!V286,O309)</f>
        <v>0</v>
      </c>
      <c r="G309" s="15" t="s">
        <v>180</v>
      </c>
      <c r="H309" s="15" t="s">
        <v>181</v>
      </c>
      <c r="I309" s="15"/>
      <c r="J309" s="15"/>
      <c r="K309" s="15">
        <v>208</v>
      </c>
      <c r="L309" s="15">
        <v>22</v>
      </c>
      <c r="M309" s="15">
        <v>3</v>
      </c>
      <c r="N309" s="15" t="s">
        <v>3</v>
      </c>
      <c r="O309" s="15">
        <v>7</v>
      </c>
      <c r="P309" s="15">
        <f>ROUND(Source!DN286,O309)</f>
        <v>0</v>
      </c>
      <c r="Q309" s="15"/>
      <c r="R309" s="15"/>
      <c r="S309" s="15"/>
      <c r="T309" s="15"/>
      <c r="U309" s="15"/>
      <c r="V309" s="15"/>
      <c r="W309" s="15">
        <v>0</v>
      </c>
      <c r="X309" s="15">
        <v>1</v>
      </c>
      <c r="Y309" s="15">
        <v>0</v>
      </c>
      <c r="Z309" s="15">
        <v>0</v>
      </c>
      <c r="AA309" s="15">
        <v>1</v>
      </c>
      <c r="AB309" s="15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209</v>
      </c>
      <c r="F310" s="15">
        <f>ROUND(Source!W286,O310)</f>
        <v>0</v>
      </c>
      <c r="G310" s="15" t="s">
        <v>182</v>
      </c>
      <c r="H310" s="15" t="s">
        <v>183</v>
      </c>
      <c r="I310" s="15"/>
      <c r="J310" s="15"/>
      <c r="K310" s="15">
        <v>209</v>
      </c>
      <c r="L310" s="15">
        <v>23</v>
      </c>
      <c r="M310" s="15">
        <v>3</v>
      </c>
      <c r="N310" s="15" t="s">
        <v>3</v>
      </c>
      <c r="O310" s="15">
        <v>2</v>
      </c>
      <c r="P310" s="15">
        <f>ROUND(Source!DO286,O310)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233</v>
      </c>
      <c r="F311" s="15">
        <f>ROUND(Source!BD286,O311)</f>
        <v>0</v>
      </c>
      <c r="G311" s="15" t="s">
        <v>184</v>
      </c>
      <c r="H311" s="15" t="s">
        <v>185</v>
      </c>
      <c r="I311" s="15"/>
      <c r="J311" s="15"/>
      <c r="K311" s="15">
        <v>233</v>
      </c>
      <c r="L311" s="15">
        <v>24</v>
      </c>
      <c r="M311" s="15">
        <v>3</v>
      </c>
      <c r="N311" s="15" t="s">
        <v>3</v>
      </c>
      <c r="O311" s="15">
        <v>2</v>
      </c>
      <c r="P311" s="15">
        <f>ROUND(Source!EV286,O311)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210</v>
      </c>
      <c r="F312" s="15">
        <f>ROUND(Source!X286,O312)</f>
        <v>0</v>
      </c>
      <c r="G312" s="15" t="s">
        <v>186</v>
      </c>
      <c r="H312" s="15" t="s">
        <v>187</v>
      </c>
      <c r="I312" s="15"/>
      <c r="J312" s="15"/>
      <c r="K312" s="15">
        <v>210</v>
      </c>
      <c r="L312" s="15">
        <v>25</v>
      </c>
      <c r="M312" s="15">
        <v>3</v>
      </c>
      <c r="N312" s="15" t="s">
        <v>3</v>
      </c>
      <c r="O312" s="15">
        <v>2</v>
      </c>
      <c r="P312" s="15">
        <f>ROUND(Source!DP286,O312)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211</v>
      </c>
      <c r="F313" s="15">
        <f>ROUND(Source!Y286,O313)</f>
        <v>0</v>
      </c>
      <c r="G313" s="15" t="s">
        <v>188</v>
      </c>
      <c r="H313" s="15" t="s">
        <v>189</v>
      </c>
      <c r="I313" s="15"/>
      <c r="J313" s="15"/>
      <c r="K313" s="15">
        <v>211</v>
      </c>
      <c r="L313" s="15">
        <v>26</v>
      </c>
      <c r="M313" s="15">
        <v>3</v>
      </c>
      <c r="N313" s="15" t="s">
        <v>3</v>
      </c>
      <c r="O313" s="15">
        <v>2</v>
      </c>
      <c r="P313" s="15">
        <f>ROUND(Source!DQ286,O313)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224</v>
      </c>
      <c r="F314" s="15">
        <f>ROUND(Source!AR286,O314)</f>
        <v>0</v>
      </c>
      <c r="G314" s="15" t="s">
        <v>190</v>
      </c>
      <c r="H314" s="15" t="s">
        <v>191</v>
      </c>
      <c r="I314" s="15"/>
      <c r="J314" s="15"/>
      <c r="K314" s="15">
        <v>224</v>
      </c>
      <c r="L314" s="15">
        <v>27</v>
      </c>
      <c r="M314" s="15">
        <v>3</v>
      </c>
      <c r="N314" s="15" t="s">
        <v>3</v>
      </c>
      <c r="O314" s="15">
        <v>2</v>
      </c>
      <c r="P314" s="15">
        <f>ROUND(Source!EJ286,O314)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6" spans="1:255" x14ac:dyDescent="0.2">
      <c r="A316" s="8">
        <v>4</v>
      </c>
      <c r="B316" s="8">
        <v>1</v>
      </c>
      <c r="C316" s="8"/>
      <c r="D316" s="8">
        <f>ROW(A399)</f>
        <v>399</v>
      </c>
      <c r="E316" s="8"/>
      <c r="F316" s="8" t="s">
        <v>30</v>
      </c>
      <c r="G316" s="8" t="s">
        <v>359</v>
      </c>
      <c r="H316" s="8" t="s">
        <v>3</v>
      </c>
      <c r="I316" s="8">
        <v>0</v>
      </c>
      <c r="J316" s="8"/>
      <c r="K316" s="8">
        <v>0</v>
      </c>
      <c r="L316" s="8"/>
      <c r="M316" s="8" t="s">
        <v>3</v>
      </c>
      <c r="N316" s="8"/>
      <c r="O316" s="8"/>
      <c r="P316" s="8"/>
      <c r="Q316" s="8"/>
      <c r="R316" s="8"/>
      <c r="S316" s="8">
        <v>0</v>
      </c>
      <c r="T316" s="8">
        <v>0</v>
      </c>
      <c r="U316" s="8" t="s">
        <v>3</v>
      </c>
      <c r="V316" s="8">
        <v>0</v>
      </c>
      <c r="W316" s="8"/>
      <c r="X316" s="8"/>
      <c r="Y316" s="8"/>
      <c r="Z316" s="8"/>
      <c r="AA316" s="8"/>
      <c r="AB316" s="8" t="s">
        <v>3</v>
      </c>
      <c r="AC316" s="8" t="s">
        <v>3</v>
      </c>
      <c r="AD316" s="8" t="s">
        <v>3</v>
      </c>
      <c r="AE316" s="8" t="s">
        <v>3</v>
      </c>
      <c r="AF316" s="8" t="s">
        <v>3</v>
      </c>
      <c r="AG316" s="8" t="s">
        <v>3</v>
      </c>
      <c r="AH316" s="8"/>
      <c r="AI316" s="8"/>
      <c r="AJ316" s="8"/>
      <c r="AK316" s="8"/>
      <c r="AL316" s="8"/>
      <c r="AM316" s="8"/>
      <c r="AN316" s="8"/>
      <c r="AO316" s="8"/>
      <c r="AP316" s="8" t="s">
        <v>3</v>
      </c>
      <c r="AQ316" s="8" t="s">
        <v>3</v>
      </c>
      <c r="AR316" s="8" t="s">
        <v>3</v>
      </c>
      <c r="AS316" s="8"/>
      <c r="AT316" s="8"/>
      <c r="AU316" s="8"/>
      <c r="AV316" s="8"/>
      <c r="AW316" s="8"/>
      <c r="AX316" s="8"/>
      <c r="AY316" s="8"/>
      <c r="AZ316" s="8" t="s">
        <v>3</v>
      </c>
      <c r="BA316" s="8"/>
      <c r="BB316" s="8" t="s">
        <v>3</v>
      </c>
      <c r="BC316" s="8" t="s">
        <v>3</v>
      </c>
      <c r="BD316" s="8" t="s">
        <v>3</v>
      </c>
      <c r="BE316" s="8" t="s">
        <v>3</v>
      </c>
      <c r="BF316" s="8" t="s">
        <v>3</v>
      </c>
      <c r="BG316" s="8" t="s">
        <v>3</v>
      </c>
      <c r="BH316" s="8" t="s">
        <v>3</v>
      </c>
      <c r="BI316" s="8" t="s">
        <v>3</v>
      </c>
      <c r="BJ316" s="8" t="s">
        <v>3</v>
      </c>
      <c r="BK316" s="8" t="s">
        <v>3</v>
      </c>
      <c r="BL316" s="8" t="s">
        <v>3</v>
      </c>
      <c r="BM316" s="8" t="s">
        <v>3</v>
      </c>
      <c r="BN316" s="8" t="s">
        <v>3</v>
      </c>
      <c r="BO316" s="8" t="s">
        <v>3</v>
      </c>
      <c r="BP316" s="8" t="s">
        <v>3</v>
      </c>
      <c r="BQ316" s="8"/>
      <c r="BR316" s="8"/>
      <c r="BS316" s="8"/>
      <c r="BT316" s="8"/>
      <c r="BU316" s="8"/>
      <c r="BV316" s="8"/>
      <c r="BW316" s="8"/>
      <c r="BX316" s="8">
        <v>0</v>
      </c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>
        <v>0</v>
      </c>
    </row>
    <row r="318" spans="1:255" x14ac:dyDescent="0.2">
      <c r="A318" s="9">
        <v>52</v>
      </c>
      <c r="B318" s="9">
        <f t="shared" ref="B318:G318" si="184">B399</f>
        <v>1</v>
      </c>
      <c r="C318" s="9">
        <f t="shared" si="184"/>
        <v>4</v>
      </c>
      <c r="D318" s="9">
        <f t="shared" si="184"/>
        <v>316</v>
      </c>
      <c r="E318" s="9">
        <f t="shared" si="184"/>
        <v>0</v>
      </c>
      <c r="F318" s="9" t="str">
        <f t="shared" si="184"/>
        <v>Новый раздел</v>
      </c>
      <c r="G318" s="9" t="str">
        <f t="shared" si="184"/>
        <v>Материалы</v>
      </c>
      <c r="H318" s="9"/>
      <c r="I318" s="9"/>
      <c r="J318" s="9"/>
      <c r="K318" s="9"/>
      <c r="L318" s="9"/>
      <c r="M318" s="9"/>
      <c r="N318" s="9"/>
      <c r="O318" s="9">
        <f t="shared" ref="O318:BZ318" si="185">O399</f>
        <v>56504.93</v>
      </c>
      <c r="P318" s="9">
        <f t="shared" si="185"/>
        <v>56504.93</v>
      </c>
      <c r="Q318" s="9">
        <f t="shared" si="185"/>
        <v>0</v>
      </c>
      <c r="R318" s="9">
        <f t="shared" si="185"/>
        <v>0</v>
      </c>
      <c r="S318" s="9">
        <f t="shared" si="185"/>
        <v>0</v>
      </c>
      <c r="T318" s="9">
        <f t="shared" si="185"/>
        <v>0</v>
      </c>
      <c r="U318" s="9">
        <f t="shared" si="185"/>
        <v>0</v>
      </c>
      <c r="V318" s="9">
        <f t="shared" si="185"/>
        <v>0</v>
      </c>
      <c r="W318" s="9">
        <f t="shared" si="185"/>
        <v>0</v>
      </c>
      <c r="X318" s="9">
        <f t="shared" si="185"/>
        <v>0</v>
      </c>
      <c r="Y318" s="9">
        <f t="shared" si="185"/>
        <v>0</v>
      </c>
      <c r="Z318" s="9">
        <f t="shared" si="185"/>
        <v>0</v>
      </c>
      <c r="AA318" s="9">
        <f t="shared" si="185"/>
        <v>0</v>
      </c>
      <c r="AB318" s="9">
        <f t="shared" si="185"/>
        <v>56504.93</v>
      </c>
      <c r="AC318" s="9">
        <f t="shared" si="185"/>
        <v>56504.93</v>
      </c>
      <c r="AD318" s="9">
        <f t="shared" si="185"/>
        <v>0</v>
      </c>
      <c r="AE318" s="9">
        <f t="shared" si="185"/>
        <v>0</v>
      </c>
      <c r="AF318" s="9">
        <f t="shared" si="185"/>
        <v>0</v>
      </c>
      <c r="AG318" s="9">
        <f t="shared" si="185"/>
        <v>0</v>
      </c>
      <c r="AH318" s="9">
        <f t="shared" si="185"/>
        <v>0</v>
      </c>
      <c r="AI318" s="9">
        <f t="shared" si="185"/>
        <v>0</v>
      </c>
      <c r="AJ318" s="9">
        <f t="shared" si="185"/>
        <v>0</v>
      </c>
      <c r="AK318" s="9">
        <f t="shared" si="185"/>
        <v>0</v>
      </c>
      <c r="AL318" s="9">
        <f t="shared" si="185"/>
        <v>0</v>
      </c>
      <c r="AM318" s="9">
        <f t="shared" si="185"/>
        <v>0</v>
      </c>
      <c r="AN318" s="9">
        <f t="shared" si="185"/>
        <v>0</v>
      </c>
      <c r="AO318" s="9">
        <f t="shared" si="185"/>
        <v>0</v>
      </c>
      <c r="AP318" s="9">
        <f t="shared" si="185"/>
        <v>0</v>
      </c>
      <c r="AQ318" s="9">
        <f t="shared" si="185"/>
        <v>0</v>
      </c>
      <c r="AR318" s="9">
        <f t="shared" si="185"/>
        <v>56504.93</v>
      </c>
      <c r="AS318" s="9">
        <f t="shared" si="185"/>
        <v>56504.93</v>
      </c>
      <c r="AT318" s="9">
        <f t="shared" si="185"/>
        <v>0</v>
      </c>
      <c r="AU318" s="9">
        <f t="shared" si="185"/>
        <v>0</v>
      </c>
      <c r="AV318" s="9">
        <f t="shared" si="185"/>
        <v>56504.93</v>
      </c>
      <c r="AW318" s="9">
        <f t="shared" si="185"/>
        <v>56504.93</v>
      </c>
      <c r="AX318" s="9">
        <f t="shared" si="185"/>
        <v>0</v>
      </c>
      <c r="AY318" s="9">
        <f t="shared" si="185"/>
        <v>56504.93</v>
      </c>
      <c r="AZ318" s="9">
        <f t="shared" si="185"/>
        <v>0</v>
      </c>
      <c r="BA318" s="9">
        <f t="shared" si="185"/>
        <v>0</v>
      </c>
      <c r="BB318" s="9">
        <f t="shared" si="185"/>
        <v>0</v>
      </c>
      <c r="BC318" s="9">
        <f t="shared" si="185"/>
        <v>0</v>
      </c>
      <c r="BD318" s="9">
        <f t="shared" si="185"/>
        <v>0</v>
      </c>
      <c r="BE318" s="9">
        <f t="shared" si="185"/>
        <v>0</v>
      </c>
      <c r="BF318" s="9">
        <f t="shared" si="185"/>
        <v>0</v>
      </c>
      <c r="BG318" s="9">
        <f t="shared" si="185"/>
        <v>0</v>
      </c>
      <c r="BH318" s="9">
        <f t="shared" si="185"/>
        <v>0</v>
      </c>
      <c r="BI318" s="9">
        <f t="shared" si="185"/>
        <v>0</v>
      </c>
      <c r="BJ318" s="9">
        <f t="shared" si="185"/>
        <v>0</v>
      </c>
      <c r="BK318" s="9">
        <f t="shared" si="185"/>
        <v>0</v>
      </c>
      <c r="BL318" s="9">
        <f t="shared" si="185"/>
        <v>0</v>
      </c>
      <c r="BM318" s="9">
        <f t="shared" si="185"/>
        <v>0</v>
      </c>
      <c r="BN318" s="9">
        <f t="shared" si="185"/>
        <v>0</v>
      </c>
      <c r="BO318" s="9">
        <f t="shared" si="185"/>
        <v>0</v>
      </c>
      <c r="BP318" s="9">
        <f t="shared" si="185"/>
        <v>0</v>
      </c>
      <c r="BQ318" s="9">
        <f t="shared" si="185"/>
        <v>0</v>
      </c>
      <c r="BR318" s="9">
        <f t="shared" si="185"/>
        <v>0</v>
      </c>
      <c r="BS318" s="9">
        <f t="shared" si="185"/>
        <v>0</v>
      </c>
      <c r="BT318" s="9">
        <f t="shared" si="185"/>
        <v>0</v>
      </c>
      <c r="BU318" s="9">
        <f t="shared" si="185"/>
        <v>0</v>
      </c>
      <c r="BV318" s="9">
        <f t="shared" si="185"/>
        <v>0</v>
      </c>
      <c r="BW318" s="9">
        <f t="shared" si="185"/>
        <v>0</v>
      </c>
      <c r="BX318" s="9">
        <f t="shared" si="185"/>
        <v>0</v>
      </c>
      <c r="BY318" s="9">
        <f t="shared" si="185"/>
        <v>0</v>
      </c>
      <c r="BZ318" s="9">
        <f t="shared" si="185"/>
        <v>0</v>
      </c>
      <c r="CA318" s="9">
        <f t="shared" ref="CA318:EL318" si="186">CA399</f>
        <v>56504.93</v>
      </c>
      <c r="CB318" s="9">
        <f t="shared" si="186"/>
        <v>56504.93</v>
      </c>
      <c r="CC318" s="9">
        <f t="shared" si="186"/>
        <v>0</v>
      </c>
      <c r="CD318" s="9">
        <f t="shared" si="186"/>
        <v>0</v>
      </c>
      <c r="CE318" s="9">
        <f t="shared" si="186"/>
        <v>56504.93</v>
      </c>
      <c r="CF318" s="9">
        <f t="shared" si="186"/>
        <v>56504.93</v>
      </c>
      <c r="CG318" s="9">
        <f t="shared" si="186"/>
        <v>0</v>
      </c>
      <c r="CH318" s="9">
        <f t="shared" si="186"/>
        <v>56504.93</v>
      </c>
      <c r="CI318" s="9">
        <f t="shared" si="186"/>
        <v>0</v>
      </c>
      <c r="CJ318" s="9">
        <f t="shared" si="186"/>
        <v>0</v>
      </c>
      <c r="CK318" s="9">
        <f t="shared" si="186"/>
        <v>0</v>
      </c>
      <c r="CL318" s="9">
        <f t="shared" si="186"/>
        <v>0</v>
      </c>
      <c r="CM318" s="9">
        <f t="shared" si="186"/>
        <v>0</v>
      </c>
      <c r="CN318" s="9">
        <f t="shared" si="186"/>
        <v>0</v>
      </c>
      <c r="CO318" s="9">
        <f t="shared" si="186"/>
        <v>0</v>
      </c>
      <c r="CP318" s="9">
        <f t="shared" si="186"/>
        <v>0</v>
      </c>
      <c r="CQ318" s="9">
        <f t="shared" si="186"/>
        <v>0</v>
      </c>
      <c r="CR318" s="9">
        <f t="shared" si="186"/>
        <v>0</v>
      </c>
      <c r="CS318" s="9">
        <f t="shared" si="186"/>
        <v>0</v>
      </c>
      <c r="CT318" s="9">
        <f t="shared" si="186"/>
        <v>0</v>
      </c>
      <c r="CU318" s="9">
        <f t="shared" si="186"/>
        <v>0</v>
      </c>
      <c r="CV318" s="9">
        <f t="shared" si="186"/>
        <v>0</v>
      </c>
      <c r="CW318" s="9">
        <f t="shared" si="186"/>
        <v>0</v>
      </c>
      <c r="CX318" s="9">
        <f t="shared" si="186"/>
        <v>0</v>
      </c>
      <c r="CY318" s="9">
        <f t="shared" si="186"/>
        <v>0</v>
      </c>
      <c r="CZ318" s="9">
        <f t="shared" si="186"/>
        <v>0</v>
      </c>
      <c r="DA318" s="9">
        <f t="shared" si="186"/>
        <v>0</v>
      </c>
      <c r="DB318" s="9">
        <f t="shared" si="186"/>
        <v>0</v>
      </c>
      <c r="DC318" s="9">
        <f t="shared" si="186"/>
        <v>0</v>
      </c>
      <c r="DD318" s="9">
        <f t="shared" si="186"/>
        <v>0</v>
      </c>
      <c r="DE318" s="9">
        <f t="shared" si="186"/>
        <v>0</v>
      </c>
      <c r="DF318" s="9">
        <f t="shared" si="186"/>
        <v>0</v>
      </c>
      <c r="DG318" s="10">
        <f t="shared" si="186"/>
        <v>56504.93</v>
      </c>
      <c r="DH318" s="10">
        <f t="shared" si="186"/>
        <v>56504.93</v>
      </c>
      <c r="DI318" s="10">
        <f t="shared" si="186"/>
        <v>0</v>
      </c>
      <c r="DJ318" s="10">
        <f t="shared" si="186"/>
        <v>0</v>
      </c>
      <c r="DK318" s="10">
        <f t="shared" si="186"/>
        <v>0</v>
      </c>
      <c r="DL318" s="10">
        <f t="shared" si="186"/>
        <v>0</v>
      </c>
      <c r="DM318" s="10">
        <f t="shared" si="186"/>
        <v>0</v>
      </c>
      <c r="DN318" s="10">
        <f t="shared" si="186"/>
        <v>0</v>
      </c>
      <c r="DO318" s="10">
        <f t="shared" si="186"/>
        <v>0</v>
      </c>
      <c r="DP318" s="10">
        <f t="shared" si="186"/>
        <v>0</v>
      </c>
      <c r="DQ318" s="10">
        <f t="shared" si="186"/>
        <v>0</v>
      </c>
      <c r="DR318" s="10">
        <f t="shared" si="186"/>
        <v>0</v>
      </c>
      <c r="DS318" s="10">
        <f t="shared" si="186"/>
        <v>0</v>
      </c>
      <c r="DT318" s="10">
        <f t="shared" si="186"/>
        <v>56504.93</v>
      </c>
      <c r="DU318" s="10">
        <f t="shared" si="186"/>
        <v>56504.93</v>
      </c>
      <c r="DV318" s="10">
        <f t="shared" si="186"/>
        <v>0</v>
      </c>
      <c r="DW318" s="10">
        <f t="shared" si="186"/>
        <v>0</v>
      </c>
      <c r="DX318" s="10">
        <f t="shared" si="186"/>
        <v>0</v>
      </c>
      <c r="DY318" s="10">
        <f t="shared" si="186"/>
        <v>0</v>
      </c>
      <c r="DZ318" s="10">
        <f t="shared" si="186"/>
        <v>0</v>
      </c>
      <c r="EA318" s="10">
        <f t="shared" si="186"/>
        <v>0</v>
      </c>
      <c r="EB318" s="10">
        <f t="shared" si="186"/>
        <v>0</v>
      </c>
      <c r="EC318" s="10">
        <f t="shared" si="186"/>
        <v>0</v>
      </c>
      <c r="ED318" s="10">
        <f t="shared" si="186"/>
        <v>0</v>
      </c>
      <c r="EE318" s="10">
        <f t="shared" si="186"/>
        <v>0</v>
      </c>
      <c r="EF318" s="10">
        <f t="shared" si="186"/>
        <v>0</v>
      </c>
      <c r="EG318" s="10">
        <f t="shared" si="186"/>
        <v>0</v>
      </c>
      <c r="EH318" s="10">
        <f t="shared" si="186"/>
        <v>0</v>
      </c>
      <c r="EI318" s="10">
        <f t="shared" si="186"/>
        <v>0</v>
      </c>
      <c r="EJ318" s="10">
        <f t="shared" si="186"/>
        <v>56504.93</v>
      </c>
      <c r="EK318" s="10">
        <f t="shared" si="186"/>
        <v>56504.93</v>
      </c>
      <c r="EL318" s="10">
        <f t="shared" si="186"/>
        <v>0</v>
      </c>
      <c r="EM318" s="10">
        <f t="shared" ref="EM318:GX318" si="187">EM399</f>
        <v>0</v>
      </c>
      <c r="EN318" s="10">
        <f t="shared" si="187"/>
        <v>56504.93</v>
      </c>
      <c r="EO318" s="10">
        <f t="shared" si="187"/>
        <v>56504.93</v>
      </c>
      <c r="EP318" s="10">
        <f t="shared" si="187"/>
        <v>0</v>
      </c>
      <c r="EQ318" s="10">
        <f t="shared" si="187"/>
        <v>56504.93</v>
      </c>
      <c r="ER318" s="10">
        <f t="shared" si="187"/>
        <v>0</v>
      </c>
      <c r="ES318" s="10">
        <f t="shared" si="187"/>
        <v>0</v>
      </c>
      <c r="ET318" s="10">
        <f t="shared" si="187"/>
        <v>0</v>
      </c>
      <c r="EU318" s="10">
        <f t="shared" si="187"/>
        <v>0</v>
      </c>
      <c r="EV318" s="10">
        <f t="shared" si="187"/>
        <v>0</v>
      </c>
      <c r="EW318" s="10">
        <f t="shared" si="187"/>
        <v>0</v>
      </c>
      <c r="EX318" s="10">
        <f t="shared" si="187"/>
        <v>0</v>
      </c>
      <c r="EY318" s="10">
        <f t="shared" si="187"/>
        <v>0</v>
      </c>
      <c r="EZ318" s="10">
        <f t="shared" si="187"/>
        <v>0</v>
      </c>
      <c r="FA318" s="10">
        <f t="shared" si="187"/>
        <v>0</v>
      </c>
      <c r="FB318" s="10">
        <f t="shared" si="187"/>
        <v>0</v>
      </c>
      <c r="FC318" s="10">
        <f t="shared" si="187"/>
        <v>0</v>
      </c>
      <c r="FD318" s="10">
        <f t="shared" si="187"/>
        <v>0</v>
      </c>
      <c r="FE318" s="10">
        <f t="shared" si="187"/>
        <v>0</v>
      </c>
      <c r="FF318" s="10">
        <f t="shared" si="187"/>
        <v>0</v>
      </c>
      <c r="FG318" s="10">
        <f t="shared" si="187"/>
        <v>0</v>
      </c>
      <c r="FH318" s="10">
        <f t="shared" si="187"/>
        <v>0</v>
      </c>
      <c r="FI318" s="10">
        <f t="shared" si="187"/>
        <v>0</v>
      </c>
      <c r="FJ318" s="10">
        <f t="shared" si="187"/>
        <v>0</v>
      </c>
      <c r="FK318" s="10">
        <f t="shared" si="187"/>
        <v>0</v>
      </c>
      <c r="FL318" s="10">
        <f t="shared" si="187"/>
        <v>0</v>
      </c>
      <c r="FM318" s="10">
        <f t="shared" si="187"/>
        <v>0</v>
      </c>
      <c r="FN318" s="10">
        <f t="shared" si="187"/>
        <v>0</v>
      </c>
      <c r="FO318" s="10">
        <f t="shared" si="187"/>
        <v>0</v>
      </c>
      <c r="FP318" s="10">
        <f t="shared" si="187"/>
        <v>0</v>
      </c>
      <c r="FQ318" s="10">
        <f t="shared" si="187"/>
        <v>0</v>
      </c>
      <c r="FR318" s="10">
        <f t="shared" si="187"/>
        <v>0</v>
      </c>
      <c r="FS318" s="10">
        <f t="shared" si="187"/>
        <v>56504.93</v>
      </c>
      <c r="FT318" s="10">
        <f t="shared" si="187"/>
        <v>56504.93</v>
      </c>
      <c r="FU318" s="10">
        <f t="shared" si="187"/>
        <v>0</v>
      </c>
      <c r="FV318" s="10">
        <f t="shared" si="187"/>
        <v>0</v>
      </c>
      <c r="FW318" s="10">
        <f t="shared" si="187"/>
        <v>56504.93</v>
      </c>
      <c r="FX318" s="10">
        <f t="shared" si="187"/>
        <v>56504.93</v>
      </c>
      <c r="FY318" s="10">
        <f t="shared" si="187"/>
        <v>0</v>
      </c>
      <c r="FZ318" s="10">
        <f t="shared" si="187"/>
        <v>56504.93</v>
      </c>
      <c r="GA318" s="10">
        <f t="shared" si="187"/>
        <v>0</v>
      </c>
      <c r="GB318" s="10">
        <f t="shared" si="187"/>
        <v>0</v>
      </c>
      <c r="GC318" s="10">
        <f t="shared" si="187"/>
        <v>0</v>
      </c>
      <c r="GD318" s="10">
        <f t="shared" si="187"/>
        <v>0</v>
      </c>
      <c r="GE318" s="10">
        <f t="shared" si="187"/>
        <v>0</v>
      </c>
      <c r="GF318" s="10">
        <f t="shared" si="187"/>
        <v>0</v>
      </c>
      <c r="GG318" s="10">
        <f t="shared" si="187"/>
        <v>0</v>
      </c>
      <c r="GH318" s="10">
        <f t="shared" si="187"/>
        <v>0</v>
      </c>
      <c r="GI318" s="10">
        <f t="shared" si="187"/>
        <v>0</v>
      </c>
      <c r="GJ318" s="10">
        <f t="shared" si="187"/>
        <v>0</v>
      </c>
      <c r="GK318" s="10">
        <f t="shared" si="187"/>
        <v>0</v>
      </c>
      <c r="GL318" s="10">
        <f t="shared" si="187"/>
        <v>0</v>
      </c>
      <c r="GM318" s="10">
        <f t="shared" si="187"/>
        <v>0</v>
      </c>
      <c r="GN318" s="10">
        <f t="shared" si="187"/>
        <v>0</v>
      </c>
      <c r="GO318" s="10">
        <f t="shared" si="187"/>
        <v>0</v>
      </c>
      <c r="GP318" s="10">
        <f t="shared" si="187"/>
        <v>0</v>
      </c>
      <c r="GQ318" s="10">
        <f t="shared" si="187"/>
        <v>0</v>
      </c>
      <c r="GR318" s="10">
        <f t="shared" si="187"/>
        <v>0</v>
      </c>
      <c r="GS318" s="10">
        <f t="shared" si="187"/>
        <v>0</v>
      </c>
      <c r="GT318" s="10">
        <f t="shared" si="187"/>
        <v>0</v>
      </c>
      <c r="GU318" s="10">
        <f t="shared" si="187"/>
        <v>0</v>
      </c>
      <c r="GV318" s="10">
        <f t="shared" si="187"/>
        <v>0</v>
      </c>
      <c r="GW318" s="10">
        <f t="shared" si="187"/>
        <v>0</v>
      </c>
      <c r="GX318" s="10">
        <f t="shared" si="187"/>
        <v>0</v>
      </c>
    </row>
    <row r="320" spans="1:255" x14ac:dyDescent="0.2">
      <c r="A320" s="11">
        <v>17</v>
      </c>
      <c r="B320" s="11">
        <v>1</v>
      </c>
      <c r="C320" s="11"/>
      <c r="D320" s="11"/>
      <c r="E320" s="11" t="s">
        <v>3</v>
      </c>
      <c r="F320" s="11" t="s">
        <v>360</v>
      </c>
      <c r="G320" s="11" t="s">
        <v>361</v>
      </c>
      <c r="H320" s="11" t="s">
        <v>325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f t="shared" ref="N320:N383" si="188">ROUND(L320-M320,4)</f>
        <v>0</v>
      </c>
      <c r="O320" s="11">
        <f t="shared" ref="O320:O383" si="189">ROUND(CP320,2)</f>
        <v>0</v>
      </c>
      <c r="P320" s="11">
        <f t="shared" ref="P320:P383" si="190">ROUND(CQ320*I320,2)</f>
        <v>0</v>
      </c>
      <c r="Q320" s="11">
        <f t="shared" ref="Q320:Q383" si="191">ROUND(CR320*I320,2)</f>
        <v>0</v>
      </c>
      <c r="R320" s="11">
        <f t="shared" ref="R320:R383" si="192">ROUND(CS320*I320,2)</f>
        <v>0</v>
      </c>
      <c r="S320" s="11">
        <f t="shared" ref="S320:S383" si="193">ROUND(CT320*I320,2)</f>
        <v>0</v>
      </c>
      <c r="T320" s="11">
        <f t="shared" ref="T320:T383" si="194">ROUND(CU320*I320,2)</f>
        <v>0</v>
      </c>
      <c r="U320" s="11">
        <f t="shared" ref="U320:U383" si="195">ROUND(CV320*I320,7)</f>
        <v>0</v>
      </c>
      <c r="V320" s="11">
        <f t="shared" ref="V320:V383" si="196">ROUND(CW320*I320,7)</f>
        <v>0</v>
      </c>
      <c r="W320" s="11">
        <f t="shared" ref="W320:W383" si="197">ROUND(CX320*I320,2)</f>
        <v>0</v>
      </c>
      <c r="X320" s="11">
        <f t="shared" ref="X320:X383" si="198">ROUND(CY320,2)</f>
        <v>0</v>
      </c>
      <c r="Y320" s="11">
        <f t="shared" ref="Y320:Y383" si="199">ROUND(CZ320,2)</f>
        <v>0</v>
      </c>
      <c r="Z320" s="11"/>
      <c r="AA320" s="11">
        <v>-1</v>
      </c>
      <c r="AB320" s="11">
        <f t="shared" ref="AB320:AB383" si="200">ROUND((AC320+AD320+AF320),6)</f>
        <v>512.69000000000005</v>
      </c>
      <c r="AC320" s="11">
        <f t="shared" ref="AC320:AC383" si="201">ROUND((ES320),6)</f>
        <v>512.69000000000005</v>
      </c>
      <c r="AD320" s="11">
        <f t="shared" ref="AD320:AD383" si="202">ROUND((((ET320)-(EU320))+AE320),6)</f>
        <v>0</v>
      </c>
      <c r="AE320" s="11">
        <f t="shared" ref="AE320:AE383" si="203">ROUND((EU320),6)</f>
        <v>0</v>
      </c>
      <c r="AF320" s="11">
        <f t="shared" ref="AF320:AF383" si="204">ROUND((EV320),6)</f>
        <v>0</v>
      </c>
      <c r="AG320" s="11">
        <f t="shared" ref="AG320:AG383" si="205">ROUND((AP320),6)</f>
        <v>0</v>
      </c>
      <c r="AH320" s="11">
        <f t="shared" ref="AH320:AH383" si="206">(EW320)</f>
        <v>0</v>
      </c>
      <c r="AI320" s="11">
        <f t="shared" ref="AI320:AI383" si="207">(EX320)</f>
        <v>0</v>
      </c>
      <c r="AJ320" s="11">
        <f t="shared" ref="AJ320:AJ383" si="208">(AS320)</f>
        <v>0</v>
      </c>
      <c r="AK320" s="11">
        <v>512.69000000000005</v>
      </c>
      <c r="AL320" s="11">
        <v>512.69000000000005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1</v>
      </c>
      <c r="AW320" s="11">
        <v>1</v>
      </c>
      <c r="AX320" s="11"/>
      <c r="AY320" s="11"/>
      <c r="AZ320" s="11">
        <v>1</v>
      </c>
      <c r="BA320" s="11">
        <v>1</v>
      </c>
      <c r="BB320" s="11">
        <v>1</v>
      </c>
      <c r="BC320" s="11">
        <v>1</v>
      </c>
      <c r="BD320" s="11" t="s">
        <v>3</v>
      </c>
      <c r="BE320" s="11" t="s">
        <v>3</v>
      </c>
      <c r="BF320" s="11" t="s">
        <v>3</v>
      </c>
      <c r="BG320" s="11" t="s">
        <v>3</v>
      </c>
      <c r="BH320" s="11">
        <v>3</v>
      </c>
      <c r="BI320" s="11">
        <v>1</v>
      </c>
      <c r="BJ320" s="11" t="s">
        <v>3</v>
      </c>
      <c r="BK320" s="11"/>
      <c r="BL320" s="11"/>
      <c r="BM320" s="11">
        <v>1100</v>
      </c>
      <c r="BN320" s="11">
        <v>0</v>
      </c>
      <c r="BO320" s="11" t="s">
        <v>3</v>
      </c>
      <c r="BP320" s="11">
        <v>0</v>
      </c>
      <c r="BQ320" s="11">
        <v>8</v>
      </c>
      <c r="BR320" s="11">
        <v>0</v>
      </c>
      <c r="BS320" s="11">
        <v>1</v>
      </c>
      <c r="BT320" s="11">
        <v>1</v>
      </c>
      <c r="BU320" s="11">
        <v>1</v>
      </c>
      <c r="BV320" s="11">
        <v>1</v>
      </c>
      <c r="BW320" s="11">
        <v>1</v>
      </c>
      <c r="BX320" s="11">
        <v>1</v>
      </c>
      <c r="BY320" s="11" t="s">
        <v>3</v>
      </c>
      <c r="BZ320" s="11">
        <v>0</v>
      </c>
      <c r="CA320" s="11">
        <v>0</v>
      </c>
      <c r="CB320" s="11" t="s">
        <v>3</v>
      </c>
      <c r="CC320" s="11"/>
      <c r="CD320" s="11"/>
      <c r="CE320" s="11">
        <v>0</v>
      </c>
      <c r="CF320" s="11">
        <v>0</v>
      </c>
      <c r="CG320" s="11">
        <v>0</v>
      </c>
      <c r="CH320" s="11">
        <v>0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 t="s">
        <v>3</v>
      </c>
      <c r="CO320" s="11">
        <v>0</v>
      </c>
      <c r="CP320" s="11">
        <f t="shared" ref="CP320:CP383" si="209">(P320+Q320+S320+R320)</f>
        <v>0</v>
      </c>
      <c r="CQ320" s="11">
        <f t="shared" ref="CQ320:CQ383" si="210">ROUND(AL320,2)</f>
        <v>512.69000000000005</v>
      </c>
      <c r="CR320" s="11">
        <f t="shared" ref="CR320:CR383" si="211">ROUND(AM320,2)</f>
        <v>0</v>
      </c>
      <c r="CS320" s="11">
        <f t="shared" ref="CS320:CS383" si="212">ROUND(AN320*BS320,2)</f>
        <v>0</v>
      </c>
      <c r="CT320" s="11">
        <f t="shared" ref="CT320:CT383" si="213">ROUND(AO320*BA320,2)</f>
        <v>0</v>
      </c>
      <c r="CU320" s="11">
        <f t="shared" ref="CU320:CU383" si="214">AG320</f>
        <v>0</v>
      </c>
      <c r="CV320" s="11">
        <f t="shared" ref="CV320:CV383" si="215">AH320</f>
        <v>0</v>
      </c>
      <c r="CW320" s="11">
        <f t="shared" ref="CW320:CW383" si="216">AI320</f>
        <v>0</v>
      </c>
      <c r="CX320" s="11">
        <f t="shared" ref="CX320:CX383" si="217">AJ320</f>
        <v>0</v>
      </c>
      <c r="CY320" s="11">
        <f t="shared" ref="CY320:CY383" si="218">(((S320+R320)*AT320)/100)</f>
        <v>0</v>
      </c>
      <c r="CZ320" s="11">
        <f t="shared" ref="CZ320:CZ383" si="219">(((S320+R320)*AU320)/100)</f>
        <v>0</v>
      </c>
      <c r="DA320" s="11"/>
      <c r="DB320" s="11"/>
      <c r="DC320" s="11" t="s">
        <v>3</v>
      </c>
      <c r="DD320" s="11" t="s">
        <v>3</v>
      </c>
      <c r="DE320" s="11" t="s">
        <v>3</v>
      </c>
      <c r="DF320" s="11" t="s">
        <v>3</v>
      </c>
      <c r="DG320" s="11" t="s">
        <v>3</v>
      </c>
      <c r="DH320" s="11" t="s">
        <v>3</v>
      </c>
      <c r="DI320" s="11" t="s">
        <v>3</v>
      </c>
      <c r="DJ320" s="11" t="s">
        <v>3</v>
      </c>
      <c r="DK320" s="11" t="s">
        <v>3</v>
      </c>
      <c r="DL320" s="11" t="s">
        <v>3</v>
      </c>
      <c r="DM320" s="11" t="s">
        <v>3</v>
      </c>
      <c r="DN320" s="11">
        <v>0</v>
      </c>
      <c r="DO320" s="11">
        <v>0</v>
      </c>
      <c r="DP320" s="11">
        <v>1</v>
      </c>
      <c r="DQ320" s="11">
        <v>1</v>
      </c>
      <c r="DR320" s="11"/>
      <c r="DS320" s="11"/>
      <c r="DT320" s="11"/>
      <c r="DU320" s="11">
        <v>1003</v>
      </c>
      <c r="DV320" s="11" t="s">
        <v>325</v>
      </c>
      <c r="DW320" s="11" t="s">
        <v>325</v>
      </c>
      <c r="DX320" s="11">
        <v>1</v>
      </c>
      <c r="DY320" s="11"/>
      <c r="DZ320" s="11" t="s">
        <v>3</v>
      </c>
      <c r="EA320" s="11" t="s">
        <v>3</v>
      </c>
      <c r="EB320" s="11" t="s">
        <v>3</v>
      </c>
      <c r="EC320" s="11" t="s">
        <v>3</v>
      </c>
      <c r="ED320" s="11"/>
      <c r="EE320" s="11">
        <v>82815331</v>
      </c>
      <c r="EF320" s="11">
        <v>8</v>
      </c>
      <c r="EG320" s="11" t="s">
        <v>362</v>
      </c>
      <c r="EH320" s="11">
        <v>0</v>
      </c>
      <c r="EI320" s="11" t="s">
        <v>3</v>
      </c>
      <c r="EJ320" s="11">
        <v>1</v>
      </c>
      <c r="EK320" s="11">
        <v>1100</v>
      </c>
      <c r="EL320" s="11" t="s">
        <v>363</v>
      </c>
      <c r="EM320" s="11" t="s">
        <v>364</v>
      </c>
      <c r="EN320" s="11"/>
      <c r="EO320" s="11" t="s">
        <v>3</v>
      </c>
      <c r="EP320" s="11"/>
      <c r="EQ320" s="11">
        <v>132096</v>
      </c>
      <c r="ER320" s="11">
        <v>512.69000000000005</v>
      </c>
      <c r="ES320" s="11">
        <v>512.69000000000005</v>
      </c>
      <c r="ET320" s="11">
        <v>0</v>
      </c>
      <c r="EU320" s="11">
        <v>0</v>
      </c>
      <c r="EV320" s="11">
        <v>0</v>
      </c>
      <c r="EW320" s="11">
        <v>0</v>
      </c>
      <c r="EX320" s="11">
        <v>0</v>
      </c>
      <c r="EY320" s="11">
        <v>0</v>
      </c>
      <c r="EZ320" s="11">
        <v>5</v>
      </c>
      <c r="FA320" s="11"/>
      <c r="FB320" s="11"/>
      <c r="FC320" s="11">
        <v>0</v>
      </c>
      <c r="FD320" s="11">
        <v>18</v>
      </c>
      <c r="FE320" s="11"/>
      <c r="FF320" s="11">
        <v>488</v>
      </c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>
        <v>0</v>
      </c>
      <c r="FR320" s="11">
        <v>0</v>
      </c>
      <c r="FS320" s="11">
        <v>0</v>
      </c>
      <c r="FT320" s="11"/>
      <c r="FU320" s="11"/>
      <c r="FV320" s="11"/>
      <c r="FW320" s="11"/>
      <c r="FX320" s="11">
        <v>0</v>
      </c>
      <c r="FY320" s="11">
        <v>0</v>
      </c>
      <c r="FZ320" s="11"/>
      <c r="GA320" s="11" t="s">
        <v>365</v>
      </c>
      <c r="GB320" s="11"/>
      <c r="GC320" s="11"/>
      <c r="GD320" s="11">
        <v>1</v>
      </c>
      <c r="GE320" s="11"/>
      <c r="GF320" s="11">
        <v>-534034235</v>
      </c>
      <c r="GG320" s="11">
        <v>2</v>
      </c>
      <c r="GH320" s="11">
        <v>3</v>
      </c>
      <c r="GI320" s="11">
        <v>-2</v>
      </c>
      <c r="GJ320" s="11">
        <v>0</v>
      </c>
      <c r="GK320" s="11">
        <v>0</v>
      </c>
      <c r="GL320" s="11">
        <f t="shared" ref="GL320:GL383" si="220">ROUND(IF(AND(BH320=3,BI320=3,FS320&lt;&gt;0),P320,0),2)</f>
        <v>0</v>
      </c>
      <c r="GM320" s="11">
        <f t="shared" ref="GM320:GM383" si="221">ROUND(O320+X320+Y320,2)+GX320</f>
        <v>0</v>
      </c>
      <c r="GN320" s="11">
        <f t="shared" ref="GN320:GN383" si="222">IF(OR(BI320=0,BI320=1),GM320-GX320,0)</f>
        <v>0</v>
      </c>
      <c r="GO320" s="11">
        <f t="shared" ref="GO320:GO383" si="223">IF(BI320=2,GM320-GX320,0)</f>
        <v>0</v>
      </c>
      <c r="GP320" s="11">
        <f t="shared" ref="GP320:GP383" si="224">IF(BI320=4,GM320-GX320,0)</f>
        <v>0</v>
      </c>
      <c r="GQ320" s="11"/>
      <c r="GR320" s="11">
        <v>1</v>
      </c>
      <c r="GS320" s="11">
        <v>1</v>
      </c>
      <c r="GT320" s="11">
        <v>0</v>
      </c>
      <c r="GU320" s="11" t="s">
        <v>3</v>
      </c>
      <c r="GV320" s="11">
        <f t="shared" ref="GV320:GV383" si="225">ROUND((GT320),6)</f>
        <v>0</v>
      </c>
      <c r="GW320" s="11">
        <v>1</v>
      </c>
      <c r="GX320" s="11">
        <f t="shared" ref="GX320:GX383" si="226">ROUND(HC320*I320,2)</f>
        <v>0</v>
      </c>
      <c r="GY320" s="11"/>
      <c r="GZ320" s="11"/>
      <c r="HA320" s="11">
        <v>0</v>
      </c>
      <c r="HB320" s="11">
        <v>0</v>
      </c>
      <c r="HC320" s="11">
        <f t="shared" ref="HC320:HC383" si="227">GV320*GW320</f>
        <v>0</v>
      </c>
      <c r="HD320" s="11"/>
      <c r="HE320" s="11" t="s">
        <v>215</v>
      </c>
      <c r="HF320" s="11" t="s">
        <v>214</v>
      </c>
      <c r="HG320" s="11">
        <f t="shared" ref="HG320:HG383" si="228">ROUND(ROUND(AL320,2)*I320,2)</f>
        <v>0</v>
      </c>
      <c r="HH320" s="11"/>
      <c r="HI320" s="11"/>
      <c r="HJ320" s="11"/>
      <c r="HK320" s="11"/>
      <c r="HL320" s="11"/>
      <c r="HM320" s="11" t="s">
        <v>3</v>
      </c>
      <c r="HN320" s="11" t="s">
        <v>3</v>
      </c>
      <c r="HO320" s="11" t="s">
        <v>3</v>
      </c>
      <c r="HP320" s="11" t="s">
        <v>3</v>
      </c>
      <c r="HQ320" s="11" t="s">
        <v>3</v>
      </c>
      <c r="HR320" s="11"/>
      <c r="HS320" s="11">
        <v>0</v>
      </c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>
        <v>0</v>
      </c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</row>
    <row r="321" spans="1:255" x14ac:dyDescent="0.2">
      <c r="A321" s="13">
        <v>17</v>
      </c>
      <c r="B321" s="13">
        <v>1</v>
      </c>
      <c r="C321" s="13"/>
      <c r="D321" s="13"/>
      <c r="E321" s="13" t="s">
        <v>3</v>
      </c>
      <c r="F321" s="13" t="s">
        <v>360</v>
      </c>
      <c r="G321" s="13" t="s">
        <v>361</v>
      </c>
      <c r="H321" s="13" t="s">
        <v>325</v>
      </c>
      <c r="I321" s="13">
        <v>0</v>
      </c>
      <c r="J321" s="13">
        <v>0</v>
      </c>
      <c r="K321" s="13">
        <v>0</v>
      </c>
      <c r="L321" s="13">
        <v>0</v>
      </c>
      <c r="M321" s="13">
        <v>0</v>
      </c>
      <c r="N321" s="13">
        <f t="shared" si="188"/>
        <v>0</v>
      </c>
      <c r="O321" s="13">
        <f t="shared" si="189"/>
        <v>0</v>
      </c>
      <c r="P321" s="13">
        <f t="shared" si="190"/>
        <v>0</v>
      </c>
      <c r="Q321" s="13">
        <f t="shared" si="191"/>
        <v>0</v>
      </c>
      <c r="R321" s="13">
        <f t="shared" si="192"/>
        <v>0</v>
      </c>
      <c r="S321" s="13">
        <f t="shared" si="193"/>
        <v>0</v>
      </c>
      <c r="T321" s="13">
        <f t="shared" si="194"/>
        <v>0</v>
      </c>
      <c r="U321" s="13">
        <f t="shared" si="195"/>
        <v>0</v>
      </c>
      <c r="V321" s="13">
        <f t="shared" si="196"/>
        <v>0</v>
      </c>
      <c r="W321" s="13">
        <f t="shared" si="197"/>
        <v>0</v>
      </c>
      <c r="X321" s="13">
        <f t="shared" si="198"/>
        <v>0</v>
      </c>
      <c r="Y321" s="13">
        <f t="shared" si="199"/>
        <v>0</v>
      </c>
      <c r="Z321" s="13"/>
      <c r="AA321" s="13">
        <v>-1</v>
      </c>
      <c r="AB321" s="13">
        <f t="shared" si="200"/>
        <v>512.69000000000005</v>
      </c>
      <c r="AC321" s="13">
        <f t="shared" si="201"/>
        <v>512.69000000000005</v>
      </c>
      <c r="AD321" s="13">
        <f t="shared" si="202"/>
        <v>0</v>
      </c>
      <c r="AE321" s="13">
        <f t="shared" si="203"/>
        <v>0</v>
      </c>
      <c r="AF321" s="13">
        <f t="shared" si="204"/>
        <v>0</v>
      </c>
      <c r="AG321" s="13">
        <f t="shared" si="205"/>
        <v>0</v>
      </c>
      <c r="AH321" s="13">
        <f t="shared" si="206"/>
        <v>0</v>
      </c>
      <c r="AI321" s="13">
        <f t="shared" si="207"/>
        <v>0</v>
      </c>
      <c r="AJ321" s="13">
        <f t="shared" si="208"/>
        <v>0</v>
      </c>
      <c r="AK321" s="13">
        <v>512.69000000000005</v>
      </c>
      <c r="AL321" s="13">
        <v>512.69000000000005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1</v>
      </c>
      <c r="AW321" s="13">
        <v>1</v>
      </c>
      <c r="AX321" s="13"/>
      <c r="AY321" s="13"/>
      <c r="AZ321" s="13">
        <v>1</v>
      </c>
      <c r="BA321" s="13">
        <v>1</v>
      </c>
      <c r="BB321" s="13">
        <v>1</v>
      </c>
      <c r="BC321" s="13">
        <v>1</v>
      </c>
      <c r="BD321" s="13" t="s">
        <v>3</v>
      </c>
      <c r="BE321" s="13" t="s">
        <v>3</v>
      </c>
      <c r="BF321" s="13" t="s">
        <v>3</v>
      </c>
      <c r="BG321" s="13" t="s">
        <v>3</v>
      </c>
      <c r="BH321" s="13">
        <v>3</v>
      </c>
      <c r="BI321" s="13">
        <v>1</v>
      </c>
      <c r="BJ321" s="13" t="s">
        <v>3</v>
      </c>
      <c r="BK321" s="13"/>
      <c r="BL321" s="13"/>
      <c r="BM321" s="13">
        <v>1100</v>
      </c>
      <c r="BN321" s="13">
        <v>0</v>
      </c>
      <c r="BO321" s="13" t="s">
        <v>3</v>
      </c>
      <c r="BP321" s="13">
        <v>0</v>
      </c>
      <c r="BQ321" s="13">
        <v>8</v>
      </c>
      <c r="BR321" s="13">
        <v>0</v>
      </c>
      <c r="BS321" s="13">
        <v>1</v>
      </c>
      <c r="BT321" s="13">
        <v>1</v>
      </c>
      <c r="BU321" s="13">
        <v>1</v>
      </c>
      <c r="BV321" s="13">
        <v>1</v>
      </c>
      <c r="BW321" s="13">
        <v>1</v>
      </c>
      <c r="BX321" s="13">
        <v>1</v>
      </c>
      <c r="BY321" s="13" t="s">
        <v>3</v>
      </c>
      <c r="BZ321" s="13">
        <v>0</v>
      </c>
      <c r="CA321" s="13">
        <v>0</v>
      </c>
      <c r="CB321" s="13" t="s">
        <v>3</v>
      </c>
      <c r="CC321" s="13"/>
      <c r="CD321" s="13"/>
      <c r="CE321" s="13">
        <v>0</v>
      </c>
      <c r="CF321" s="13">
        <v>0</v>
      </c>
      <c r="CG321" s="13">
        <v>0</v>
      </c>
      <c r="CH321" s="13">
        <v>0</v>
      </c>
      <c r="CI321" s="13">
        <v>0</v>
      </c>
      <c r="CJ321" s="13">
        <v>0</v>
      </c>
      <c r="CK321" s="13">
        <v>0</v>
      </c>
      <c r="CL321" s="13">
        <v>0</v>
      </c>
      <c r="CM321" s="13">
        <v>0</v>
      </c>
      <c r="CN321" s="13" t="s">
        <v>3</v>
      </c>
      <c r="CO321" s="13">
        <v>0</v>
      </c>
      <c r="CP321" s="13">
        <f t="shared" si="209"/>
        <v>0</v>
      </c>
      <c r="CQ321" s="13">
        <f t="shared" si="210"/>
        <v>512.69000000000005</v>
      </c>
      <c r="CR321" s="13">
        <f t="shared" si="211"/>
        <v>0</v>
      </c>
      <c r="CS321" s="13">
        <f t="shared" si="212"/>
        <v>0</v>
      </c>
      <c r="CT321" s="13">
        <f t="shared" si="213"/>
        <v>0</v>
      </c>
      <c r="CU321" s="13">
        <f t="shared" si="214"/>
        <v>0</v>
      </c>
      <c r="CV321" s="13">
        <f t="shared" si="215"/>
        <v>0</v>
      </c>
      <c r="CW321" s="13">
        <f t="shared" si="216"/>
        <v>0</v>
      </c>
      <c r="CX321" s="13">
        <f t="shared" si="217"/>
        <v>0</v>
      </c>
      <c r="CY321" s="13">
        <f t="shared" si="218"/>
        <v>0</v>
      </c>
      <c r="CZ321" s="13">
        <f t="shared" si="219"/>
        <v>0</v>
      </c>
      <c r="DA321" s="13"/>
      <c r="DB321" s="13"/>
      <c r="DC321" s="13" t="s">
        <v>3</v>
      </c>
      <c r="DD321" s="13" t="s">
        <v>3</v>
      </c>
      <c r="DE321" s="13" t="s">
        <v>3</v>
      </c>
      <c r="DF321" s="13" t="s">
        <v>3</v>
      </c>
      <c r="DG321" s="13" t="s">
        <v>3</v>
      </c>
      <c r="DH321" s="13" t="s">
        <v>3</v>
      </c>
      <c r="DI321" s="13" t="s">
        <v>3</v>
      </c>
      <c r="DJ321" s="13" t="s">
        <v>3</v>
      </c>
      <c r="DK321" s="13" t="s">
        <v>3</v>
      </c>
      <c r="DL321" s="13" t="s">
        <v>3</v>
      </c>
      <c r="DM321" s="13" t="s">
        <v>3</v>
      </c>
      <c r="DN321" s="13">
        <v>0</v>
      </c>
      <c r="DO321" s="13">
        <v>0</v>
      </c>
      <c r="DP321" s="13">
        <v>1</v>
      </c>
      <c r="DQ321" s="13">
        <v>1</v>
      </c>
      <c r="DR321" s="13"/>
      <c r="DS321" s="13"/>
      <c r="DT321" s="13"/>
      <c r="DU321" s="13">
        <v>1003</v>
      </c>
      <c r="DV321" s="13" t="s">
        <v>325</v>
      </c>
      <c r="DW321" s="13" t="s">
        <v>325</v>
      </c>
      <c r="DX321" s="13">
        <v>1</v>
      </c>
      <c r="DY321" s="13"/>
      <c r="DZ321" s="13" t="s">
        <v>3</v>
      </c>
      <c r="EA321" s="13" t="s">
        <v>3</v>
      </c>
      <c r="EB321" s="13" t="s">
        <v>3</v>
      </c>
      <c r="EC321" s="13" t="s">
        <v>3</v>
      </c>
      <c r="ED321" s="13"/>
      <c r="EE321" s="13">
        <v>82815331</v>
      </c>
      <c r="EF321" s="13">
        <v>8</v>
      </c>
      <c r="EG321" s="13" t="s">
        <v>362</v>
      </c>
      <c r="EH321" s="13">
        <v>0</v>
      </c>
      <c r="EI321" s="13" t="s">
        <v>3</v>
      </c>
      <c r="EJ321" s="13">
        <v>1</v>
      </c>
      <c r="EK321" s="13">
        <v>1100</v>
      </c>
      <c r="EL321" s="13" t="s">
        <v>363</v>
      </c>
      <c r="EM321" s="13" t="s">
        <v>364</v>
      </c>
      <c r="EN321" s="13"/>
      <c r="EO321" s="13" t="s">
        <v>3</v>
      </c>
      <c r="EP321" s="13"/>
      <c r="EQ321" s="13">
        <v>132096</v>
      </c>
      <c r="ER321" s="13">
        <v>512.69000000000005</v>
      </c>
      <c r="ES321" s="13">
        <v>512.69000000000005</v>
      </c>
      <c r="ET321" s="13">
        <v>0</v>
      </c>
      <c r="EU321" s="13">
        <v>0</v>
      </c>
      <c r="EV321" s="13">
        <v>0</v>
      </c>
      <c r="EW321" s="13">
        <v>0</v>
      </c>
      <c r="EX321" s="13">
        <v>0</v>
      </c>
      <c r="EY321" s="13">
        <v>0</v>
      </c>
      <c r="EZ321" s="13">
        <v>5</v>
      </c>
      <c r="FA321" s="13"/>
      <c r="FB321" s="13"/>
      <c r="FC321" s="13">
        <v>0</v>
      </c>
      <c r="FD321" s="13">
        <v>18</v>
      </c>
      <c r="FE321" s="13"/>
      <c r="FF321" s="13">
        <v>488</v>
      </c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>
        <v>0</v>
      </c>
      <c r="FR321" s="13">
        <v>0</v>
      </c>
      <c r="FS321" s="13">
        <v>0</v>
      </c>
      <c r="FT321" s="13"/>
      <c r="FU321" s="13"/>
      <c r="FV321" s="13"/>
      <c r="FW321" s="13"/>
      <c r="FX321" s="13">
        <v>0</v>
      </c>
      <c r="FY321" s="13">
        <v>0</v>
      </c>
      <c r="FZ321" s="13"/>
      <c r="GA321" s="13" t="s">
        <v>365</v>
      </c>
      <c r="GB321" s="13"/>
      <c r="GC321" s="13"/>
      <c r="GD321" s="13">
        <v>1</v>
      </c>
      <c r="GE321" s="13"/>
      <c r="GF321" s="13">
        <v>-534034235</v>
      </c>
      <c r="GG321" s="13">
        <v>2</v>
      </c>
      <c r="GH321" s="13">
        <v>3</v>
      </c>
      <c r="GI321" s="13">
        <v>-2</v>
      </c>
      <c r="GJ321" s="13">
        <v>0</v>
      </c>
      <c r="GK321" s="13">
        <v>0</v>
      </c>
      <c r="GL321" s="13">
        <f t="shared" si="220"/>
        <v>0</v>
      </c>
      <c r="GM321" s="13">
        <f t="shared" si="221"/>
        <v>0</v>
      </c>
      <c r="GN321" s="13">
        <f t="shared" si="222"/>
        <v>0</v>
      </c>
      <c r="GO321" s="13">
        <f t="shared" si="223"/>
        <v>0</v>
      </c>
      <c r="GP321" s="13">
        <f t="shared" si="224"/>
        <v>0</v>
      </c>
      <c r="GQ321" s="13"/>
      <c r="GR321" s="13">
        <v>1</v>
      </c>
      <c r="GS321" s="13">
        <v>1</v>
      </c>
      <c r="GT321" s="13">
        <v>0</v>
      </c>
      <c r="GU321" s="13" t="s">
        <v>3</v>
      </c>
      <c r="GV321" s="13">
        <f t="shared" si="225"/>
        <v>0</v>
      </c>
      <c r="GW321" s="13">
        <v>1</v>
      </c>
      <c r="GX321" s="13">
        <f t="shared" si="226"/>
        <v>0</v>
      </c>
      <c r="GY321" s="13"/>
      <c r="GZ321" s="13"/>
      <c r="HA321" s="13">
        <v>0</v>
      </c>
      <c r="HB321" s="13">
        <v>0</v>
      </c>
      <c r="HC321" s="13">
        <f t="shared" si="227"/>
        <v>0</v>
      </c>
      <c r="HD321" s="13"/>
      <c r="HE321" s="13" t="s">
        <v>215</v>
      </c>
      <c r="HF321" s="13" t="s">
        <v>214</v>
      </c>
      <c r="HG321" s="13">
        <f t="shared" si="228"/>
        <v>0</v>
      </c>
      <c r="HH321" s="13"/>
      <c r="HI321" s="13"/>
      <c r="HJ321" s="13"/>
      <c r="HK321" s="13"/>
      <c r="HL321" s="13"/>
      <c r="HM321" s="13" t="s">
        <v>3</v>
      </c>
      <c r="HN321" s="13" t="s">
        <v>3</v>
      </c>
      <c r="HO321" s="13" t="s">
        <v>3</v>
      </c>
      <c r="HP321" s="13" t="s">
        <v>3</v>
      </c>
      <c r="HQ321" s="13" t="s">
        <v>3</v>
      </c>
      <c r="HR321" s="13"/>
      <c r="HS321" s="13">
        <v>0</v>
      </c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>
        <v>0</v>
      </c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</row>
    <row r="322" spans="1:255" x14ac:dyDescent="0.2">
      <c r="A322" s="11">
        <v>17</v>
      </c>
      <c r="B322" s="11">
        <v>1</v>
      </c>
      <c r="C322" s="11"/>
      <c r="D322" s="11"/>
      <c r="E322" s="11" t="s">
        <v>366</v>
      </c>
      <c r="F322" s="11" t="s">
        <v>360</v>
      </c>
      <c r="G322" s="11" t="s">
        <v>367</v>
      </c>
      <c r="H322" s="11" t="s">
        <v>325</v>
      </c>
      <c r="I322" s="11">
        <v>0</v>
      </c>
      <c r="J322" s="11">
        <v>0</v>
      </c>
      <c r="K322" s="11">
        <v>0</v>
      </c>
      <c r="L322" s="11">
        <v>49</v>
      </c>
      <c r="M322" s="11">
        <v>0</v>
      </c>
      <c r="N322" s="11">
        <f t="shared" si="188"/>
        <v>49</v>
      </c>
      <c r="O322" s="11">
        <f t="shared" si="189"/>
        <v>0</v>
      </c>
      <c r="P322" s="11">
        <f t="shared" si="190"/>
        <v>0</v>
      </c>
      <c r="Q322" s="11">
        <f t="shared" si="191"/>
        <v>0</v>
      </c>
      <c r="R322" s="11">
        <f t="shared" si="192"/>
        <v>0</v>
      </c>
      <c r="S322" s="11">
        <f t="shared" si="193"/>
        <v>0</v>
      </c>
      <c r="T322" s="11">
        <f t="shared" si="194"/>
        <v>0</v>
      </c>
      <c r="U322" s="11">
        <f t="shared" si="195"/>
        <v>0</v>
      </c>
      <c r="V322" s="11">
        <f t="shared" si="196"/>
        <v>0</v>
      </c>
      <c r="W322" s="11">
        <f t="shared" si="197"/>
        <v>0</v>
      </c>
      <c r="X322" s="11">
        <f t="shared" si="198"/>
        <v>0</v>
      </c>
      <c r="Y322" s="11">
        <f t="shared" si="199"/>
        <v>0</v>
      </c>
      <c r="Z322" s="11"/>
      <c r="AA322" s="11">
        <v>91088220</v>
      </c>
      <c r="AB322" s="11">
        <f t="shared" si="200"/>
        <v>395.03</v>
      </c>
      <c r="AC322" s="11">
        <f t="shared" si="201"/>
        <v>395.03</v>
      </c>
      <c r="AD322" s="11">
        <f t="shared" si="202"/>
        <v>0</v>
      </c>
      <c r="AE322" s="11">
        <f t="shared" si="203"/>
        <v>0</v>
      </c>
      <c r="AF322" s="11">
        <f t="shared" si="204"/>
        <v>0</v>
      </c>
      <c r="AG322" s="11">
        <f t="shared" si="205"/>
        <v>0</v>
      </c>
      <c r="AH322" s="11">
        <f t="shared" si="206"/>
        <v>0</v>
      </c>
      <c r="AI322" s="11">
        <f t="shared" si="207"/>
        <v>0</v>
      </c>
      <c r="AJ322" s="11">
        <f t="shared" si="208"/>
        <v>0</v>
      </c>
      <c r="AK322" s="11">
        <v>395.03</v>
      </c>
      <c r="AL322" s="11">
        <v>395.03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1</v>
      </c>
      <c r="AW322" s="11">
        <v>1</v>
      </c>
      <c r="AX322" s="11"/>
      <c r="AY322" s="11"/>
      <c r="AZ322" s="11">
        <v>1</v>
      </c>
      <c r="BA322" s="11">
        <v>1</v>
      </c>
      <c r="BB322" s="11">
        <v>1</v>
      </c>
      <c r="BC322" s="11">
        <v>1</v>
      </c>
      <c r="BD322" s="11" t="s">
        <v>3</v>
      </c>
      <c r="BE322" s="11" t="s">
        <v>3</v>
      </c>
      <c r="BF322" s="11" t="s">
        <v>3</v>
      </c>
      <c r="BG322" s="11" t="s">
        <v>3</v>
      </c>
      <c r="BH322" s="11">
        <v>3</v>
      </c>
      <c r="BI322" s="11">
        <v>1</v>
      </c>
      <c r="BJ322" s="11" t="s">
        <v>3</v>
      </c>
      <c r="BK322" s="11"/>
      <c r="BL322" s="11"/>
      <c r="BM322" s="11">
        <v>1100</v>
      </c>
      <c r="BN322" s="11">
        <v>0</v>
      </c>
      <c r="BO322" s="11" t="s">
        <v>3</v>
      </c>
      <c r="BP322" s="11">
        <v>0</v>
      </c>
      <c r="BQ322" s="11">
        <v>8</v>
      </c>
      <c r="BR322" s="11">
        <v>0</v>
      </c>
      <c r="BS322" s="11">
        <v>1</v>
      </c>
      <c r="BT322" s="11">
        <v>1</v>
      </c>
      <c r="BU322" s="11">
        <v>1</v>
      </c>
      <c r="BV322" s="11">
        <v>1</v>
      </c>
      <c r="BW322" s="11">
        <v>1</v>
      </c>
      <c r="BX322" s="11">
        <v>1</v>
      </c>
      <c r="BY322" s="11" t="s">
        <v>3</v>
      </c>
      <c r="BZ322" s="11">
        <v>0</v>
      </c>
      <c r="CA322" s="11">
        <v>0</v>
      </c>
      <c r="CB322" s="11" t="s">
        <v>3</v>
      </c>
      <c r="CC322" s="11"/>
      <c r="CD322" s="11"/>
      <c r="CE322" s="11">
        <v>0</v>
      </c>
      <c r="CF322" s="11">
        <v>0</v>
      </c>
      <c r="CG322" s="11">
        <v>0</v>
      </c>
      <c r="CH322" s="11">
        <v>16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 t="s">
        <v>3</v>
      </c>
      <c r="CO322" s="11">
        <v>0</v>
      </c>
      <c r="CP322" s="11">
        <f t="shared" si="209"/>
        <v>0</v>
      </c>
      <c r="CQ322" s="11">
        <f t="shared" si="210"/>
        <v>395.03</v>
      </c>
      <c r="CR322" s="11">
        <f t="shared" si="211"/>
        <v>0</v>
      </c>
      <c r="CS322" s="11">
        <f t="shared" si="212"/>
        <v>0</v>
      </c>
      <c r="CT322" s="11">
        <f t="shared" si="213"/>
        <v>0</v>
      </c>
      <c r="CU322" s="11">
        <f t="shared" si="214"/>
        <v>0</v>
      </c>
      <c r="CV322" s="11">
        <f t="shared" si="215"/>
        <v>0</v>
      </c>
      <c r="CW322" s="11">
        <f t="shared" si="216"/>
        <v>0</v>
      </c>
      <c r="CX322" s="11">
        <f t="shared" si="217"/>
        <v>0</v>
      </c>
      <c r="CY322" s="11">
        <f t="shared" si="218"/>
        <v>0</v>
      </c>
      <c r="CZ322" s="11">
        <f t="shared" si="219"/>
        <v>0</v>
      </c>
      <c r="DA322" s="11"/>
      <c r="DB322" s="11"/>
      <c r="DC322" s="11" t="s">
        <v>3</v>
      </c>
      <c r="DD322" s="11" t="s">
        <v>3</v>
      </c>
      <c r="DE322" s="11" t="s">
        <v>3</v>
      </c>
      <c r="DF322" s="11" t="s">
        <v>3</v>
      </c>
      <c r="DG322" s="11" t="s">
        <v>3</v>
      </c>
      <c r="DH322" s="11" t="s">
        <v>3</v>
      </c>
      <c r="DI322" s="11" t="s">
        <v>3</v>
      </c>
      <c r="DJ322" s="11" t="s">
        <v>3</v>
      </c>
      <c r="DK322" s="11" t="s">
        <v>3</v>
      </c>
      <c r="DL322" s="11" t="s">
        <v>3</v>
      </c>
      <c r="DM322" s="11" t="s">
        <v>3</v>
      </c>
      <c r="DN322" s="11">
        <v>0</v>
      </c>
      <c r="DO322" s="11">
        <v>0</v>
      </c>
      <c r="DP322" s="11">
        <v>1</v>
      </c>
      <c r="DQ322" s="11">
        <v>1</v>
      </c>
      <c r="DR322" s="11"/>
      <c r="DS322" s="11"/>
      <c r="DT322" s="11"/>
      <c r="DU322" s="11">
        <v>1003</v>
      </c>
      <c r="DV322" s="11" t="s">
        <v>325</v>
      </c>
      <c r="DW322" s="11" t="s">
        <v>325</v>
      </c>
      <c r="DX322" s="11">
        <v>1</v>
      </c>
      <c r="DY322" s="11"/>
      <c r="DZ322" s="11" t="s">
        <v>3</v>
      </c>
      <c r="EA322" s="11" t="s">
        <v>3</v>
      </c>
      <c r="EB322" s="11" t="s">
        <v>3</v>
      </c>
      <c r="EC322" s="11" t="s">
        <v>3</v>
      </c>
      <c r="ED322" s="11"/>
      <c r="EE322" s="11">
        <v>82815331</v>
      </c>
      <c r="EF322" s="11">
        <v>8</v>
      </c>
      <c r="EG322" s="11" t="s">
        <v>362</v>
      </c>
      <c r="EH322" s="11">
        <v>0</v>
      </c>
      <c r="EI322" s="11" t="s">
        <v>3</v>
      </c>
      <c r="EJ322" s="11">
        <v>1</v>
      </c>
      <c r="EK322" s="11">
        <v>1100</v>
      </c>
      <c r="EL322" s="11" t="s">
        <v>363</v>
      </c>
      <c r="EM322" s="11" t="s">
        <v>364</v>
      </c>
      <c r="EN322" s="11"/>
      <c r="EO322" s="11" t="s">
        <v>3</v>
      </c>
      <c r="EP322" s="11"/>
      <c r="EQ322" s="11">
        <v>131072</v>
      </c>
      <c r="ER322" s="11">
        <v>395.03</v>
      </c>
      <c r="ES322" s="11">
        <v>395.03</v>
      </c>
      <c r="ET322" s="11">
        <v>0</v>
      </c>
      <c r="EU322" s="11">
        <v>0</v>
      </c>
      <c r="EV322" s="11">
        <v>0</v>
      </c>
      <c r="EW322" s="11">
        <v>0</v>
      </c>
      <c r="EX322" s="11">
        <v>0</v>
      </c>
      <c r="EY322" s="11">
        <v>0</v>
      </c>
      <c r="EZ322" s="11">
        <v>5</v>
      </c>
      <c r="FA322" s="11"/>
      <c r="FB322" s="11"/>
      <c r="FC322" s="11">
        <v>0</v>
      </c>
      <c r="FD322" s="11">
        <v>18</v>
      </c>
      <c r="FE322" s="11"/>
      <c r="FF322" s="11">
        <v>376</v>
      </c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>
        <v>0</v>
      </c>
      <c r="FR322" s="11">
        <v>0</v>
      </c>
      <c r="FS322" s="11">
        <v>0</v>
      </c>
      <c r="FT322" s="11"/>
      <c r="FU322" s="11"/>
      <c r="FV322" s="11"/>
      <c r="FW322" s="11"/>
      <c r="FX322" s="11">
        <v>0</v>
      </c>
      <c r="FY322" s="11">
        <v>0</v>
      </c>
      <c r="FZ322" s="11"/>
      <c r="GA322" s="11" t="s">
        <v>368</v>
      </c>
      <c r="GB322" s="11"/>
      <c r="GC322" s="11"/>
      <c r="GD322" s="11">
        <v>1</v>
      </c>
      <c r="GE322" s="11"/>
      <c r="GF322" s="11">
        <v>1423522347</v>
      </c>
      <c r="GG322" s="11">
        <v>2</v>
      </c>
      <c r="GH322" s="11">
        <v>3</v>
      </c>
      <c r="GI322" s="11">
        <v>-2</v>
      </c>
      <c r="GJ322" s="11">
        <v>0</v>
      </c>
      <c r="GK322" s="11">
        <v>0</v>
      </c>
      <c r="GL322" s="11">
        <f t="shared" si="220"/>
        <v>0</v>
      </c>
      <c r="GM322" s="11">
        <f t="shared" si="221"/>
        <v>0</v>
      </c>
      <c r="GN322" s="11">
        <f t="shared" si="222"/>
        <v>0</v>
      </c>
      <c r="GO322" s="11">
        <f t="shared" si="223"/>
        <v>0</v>
      </c>
      <c r="GP322" s="11">
        <f t="shared" si="224"/>
        <v>0</v>
      </c>
      <c r="GQ322" s="11"/>
      <c r="GR322" s="11">
        <v>1</v>
      </c>
      <c r="GS322" s="11">
        <v>1</v>
      </c>
      <c r="GT322" s="11">
        <v>0</v>
      </c>
      <c r="GU322" s="11" t="s">
        <v>3</v>
      </c>
      <c r="GV322" s="11">
        <f t="shared" si="225"/>
        <v>0</v>
      </c>
      <c r="GW322" s="11">
        <v>1</v>
      </c>
      <c r="GX322" s="11">
        <f t="shared" si="226"/>
        <v>0</v>
      </c>
      <c r="GY322" s="11"/>
      <c r="GZ322" s="11"/>
      <c r="HA322" s="11">
        <v>0</v>
      </c>
      <c r="HB322" s="11">
        <v>0</v>
      </c>
      <c r="HC322" s="11">
        <f t="shared" si="227"/>
        <v>0</v>
      </c>
      <c r="HD322" s="11"/>
      <c r="HE322" s="11" t="s">
        <v>215</v>
      </c>
      <c r="HF322" s="11" t="s">
        <v>214</v>
      </c>
      <c r="HG322" s="11">
        <f t="shared" si="228"/>
        <v>0</v>
      </c>
      <c r="HH322" s="11"/>
      <c r="HI322" s="11"/>
      <c r="HJ322" s="11"/>
      <c r="HK322" s="11"/>
      <c r="HL322" s="11"/>
      <c r="HM322" s="11" t="s">
        <v>3</v>
      </c>
      <c r="HN322" s="11" t="s">
        <v>3</v>
      </c>
      <c r="HO322" s="11" t="s">
        <v>3</v>
      </c>
      <c r="HP322" s="11" t="s">
        <v>3</v>
      </c>
      <c r="HQ322" s="11" t="s">
        <v>3</v>
      </c>
      <c r="HR322" s="11"/>
      <c r="HS322" s="11">
        <v>0</v>
      </c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>
        <v>0</v>
      </c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</row>
    <row r="323" spans="1:255" x14ac:dyDescent="0.2">
      <c r="A323" s="13">
        <v>17</v>
      </c>
      <c r="B323" s="13">
        <v>1</v>
      </c>
      <c r="C323" s="13"/>
      <c r="D323" s="13"/>
      <c r="E323" s="13" t="s">
        <v>366</v>
      </c>
      <c r="F323" s="13" t="s">
        <v>360</v>
      </c>
      <c r="G323" s="13" t="s">
        <v>367</v>
      </c>
      <c r="H323" s="13" t="s">
        <v>325</v>
      </c>
      <c r="I323" s="13">
        <v>0</v>
      </c>
      <c r="J323" s="13">
        <v>0</v>
      </c>
      <c r="K323" s="13">
        <v>0</v>
      </c>
      <c r="L323" s="13">
        <v>49</v>
      </c>
      <c r="M323" s="13">
        <v>0</v>
      </c>
      <c r="N323" s="13">
        <f t="shared" si="188"/>
        <v>49</v>
      </c>
      <c r="O323" s="13">
        <f t="shared" si="189"/>
        <v>0</v>
      </c>
      <c r="P323" s="13">
        <f t="shared" si="190"/>
        <v>0</v>
      </c>
      <c r="Q323" s="13">
        <f t="shared" si="191"/>
        <v>0</v>
      </c>
      <c r="R323" s="13">
        <f t="shared" si="192"/>
        <v>0</v>
      </c>
      <c r="S323" s="13">
        <f t="shared" si="193"/>
        <v>0</v>
      </c>
      <c r="T323" s="13">
        <f t="shared" si="194"/>
        <v>0</v>
      </c>
      <c r="U323" s="13">
        <f t="shared" si="195"/>
        <v>0</v>
      </c>
      <c r="V323" s="13">
        <f t="shared" si="196"/>
        <v>0</v>
      </c>
      <c r="W323" s="13">
        <f t="shared" si="197"/>
        <v>0</v>
      </c>
      <c r="X323" s="13">
        <f t="shared" si="198"/>
        <v>0</v>
      </c>
      <c r="Y323" s="13">
        <f t="shared" si="199"/>
        <v>0</v>
      </c>
      <c r="Z323" s="13"/>
      <c r="AA323" s="13">
        <v>91088155</v>
      </c>
      <c r="AB323" s="13">
        <f t="shared" si="200"/>
        <v>395.03</v>
      </c>
      <c r="AC323" s="13">
        <f t="shared" si="201"/>
        <v>395.03</v>
      </c>
      <c r="AD323" s="13">
        <f t="shared" si="202"/>
        <v>0</v>
      </c>
      <c r="AE323" s="13">
        <f t="shared" si="203"/>
        <v>0</v>
      </c>
      <c r="AF323" s="13">
        <f t="shared" si="204"/>
        <v>0</v>
      </c>
      <c r="AG323" s="13">
        <f t="shared" si="205"/>
        <v>0</v>
      </c>
      <c r="AH323" s="13">
        <f t="shared" si="206"/>
        <v>0</v>
      </c>
      <c r="AI323" s="13">
        <f t="shared" si="207"/>
        <v>0</v>
      </c>
      <c r="AJ323" s="13">
        <f t="shared" si="208"/>
        <v>0</v>
      </c>
      <c r="AK323" s="13">
        <v>395.03</v>
      </c>
      <c r="AL323" s="13">
        <v>395.03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1</v>
      </c>
      <c r="AW323" s="13">
        <v>1</v>
      </c>
      <c r="AX323" s="13"/>
      <c r="AY323" s="13"/>
      <c r="AZ323" s="13">
        <v>1</v>
      </c>
      <c r="BA323" s="13">
        <v>1</v>
      </c>
      <c r="BB323" s="13">
        <v>1</v>
      </c>
      <c r="BC323" s="13">
        <v>1</v>
      </c>
      <c r="BD323" s="13" t="s">
        <v>3</v>
      </c>
      <c r="BE323" s="13" t="s">
        <v>3</v>
      </c>
      <c r="BF323" s="13" t="s">
        <v>3</v>
      </c>
      <c r="BG323" s="13" t="s">
        <v>3</v>
      </c>
      <c r="BH323" s="13">
        <v>3</v>
      </c>
      <c r="BI323" s="13">
        <v>1</v>
      </c>
      <c r="BJ323" s="13" t="s">
        <v>3</v>
      </c>
      <c r="BK323" s="13"/>
      <c r="BL323" s="13"/>
      <c r="BM323" s="13">
        <v>1100</v>
      </c>
      <c r="BN323" s="13">
        <v>0</v>
      </c>
      <c r="BO323" s="13" t="s">
        <v>3</v>
      </c>
      <c r="BP323" s="13">
        <v>0</v>
      </c>
      <c r="BQ323" s="13">
        <v>8</v>
      </c>
      <c r="BR323" s="13">
        <v>0</v>
      </c>
      <c r="BS323" s="13">
        <v>1</v>
      </c>
      <c r="BT323" s="13">
        <v>1</v>
      </c>
      <c r="BU323" s="13">
        <v>1</v>
      </c>
      <c r="BV323" s="13">
        <v>1</v>
      </c>
      <c r="BW323" s="13">
        <v>1</v>
      </c>
      <c r="BX323" s="13">
        <v>1</v>
      </c>
      <c r="BY323" s="13" t="s">
        <v>3</v>
      </c>
      <c r="BZ323" s="13">
        <v>0</v>
      </c>
      <c r="CA323" s="13">
        <v>0</v>
      </c>
      <c r="CB323" s="13" t="s">
        <v>3</v>
      </c>
      <c r="CC323" s="13"/>
      <c r="CD323" s="13"/>
      <c r="CE323" s="13">
        <v>0</v>
      </c>
      <c r="CF323" s="13">
        <v>0</v>
      </c>
      <c r="CG323" s="13">
        <v>0</v>
      </c>
      <c r="CH323" s="13">
        <v>16</v>
      </c>
      <c r="CI323" s="13">
        <v>0</v>
      </c>
      <c r="CJ323" s="13">
        <v>0</v>
      </c>
      <c r="CK323" s="13">
        <v>0</v>
      </c>
      <c r="CL323" s="13">
        <v>0</v>
      </c>
      <c r="CM323" s="13">
        <v>0</v>
      </c>
      <c r="CN323" s="13" t="s">
        <v>3</v>
      </c>
      <c r="CO323" s="13">
        <v>0</v>
      </c>
      <c r="CP323" s="13">
        <f t="shared" si="209"/>
        <v>0</v>
      </c>
      <c r="CQ323" s="13">
        <f t="shared" si="210"/>
        <v>395.03</v>
      </c>
      <c r="CR323" s="13">
        <f t="shared" si="211"/>
        <v>0</v>
      </c>
      <c r="CS323" s="13">
        <f t="shared" si="212"/>
        <v>0</v>
      </c>
      <c r="CT323" s="13">
        <f t="shared" si="213"/>
        <v>0</v>
      </c>
      <c r="CU323" s="13">
        <f t="shared" si="214"/>
        <v>0</v>
      </c>
      <c r="CV323" s="13">
        <f t="shared" si="215"/>
        <v>0</v>
      </c>
      <c r="CW323" s="13">
        <f t="shared" si="216"/>
        <v>0</v>
      </c>
      <c r="CX323" s="13">
        <f t="shared" si="217"/>
        <v>0</v>
      </c>
      <c r="CY323" s="13">
        <f t="shared" si="218"/>
        <v>0</v>
      </c>
      <c r="CZ323" s="13">
        <f t="shared" si="219"/>
        <v>0</v>
      </c>
      <c r="DA323" s="13"/>
      <c r="DB323" s="13"/>
      <c r="DC323" s="13" t="s">
        <v>3</v>
      </c>
      <c r="DD323" s="13" t="s">
        <v>3</v>
      </c>
      <c r="DE323" s="13" t="s">
        <v>3</v>
      </c>
      <c r="DF323" s="13" t="s">
        <v>3</v>
      </c>
      <c r="DG323" s="13" t="s">
        <v>3</v>
      </c>
      <c r="DH323" s="13" t="s">
        <v>3</v>
      </c>
      <c r="DI323" s="13" t="s">
        <v>3</v>
      </c>
      <c r="DJ323" s="13" t="s">
        <v>3</v>
      </c>
      <c r="DK323" s="13" t="s">
        <v>3</v>
      </c>
      <c r="DL323" s="13" t="s">
        <v>3</v>
      </c>
      <c r="DM323" s="13" t="s">
        <v>3</v>
      </c>
      <c r="DN323" s="13">
        <v>0</v>
      </c>
      <c r="DO323" s="13">
        <v>0</v>
      </c>
      <c r="DP323" s="13">
        <v>1</v>
      </c>
      <c r="DQ323" s="13">
        <v>1</v>
      </c>
      <c r="DR323" s="13"/>
      <c r="DS323" s="13"/>
      <c r="DT323" s="13"/>
      <c r="DU323" s="13">
        <v>1003</v>
      </c>
      <c r="DV323" s="13" t="s">
        <v>325</v>
      </c>
      <c r="DW323" s="13" t="s">
        <v>325</v>
      </c>
      <c r="DX323" s="13">
        <v>1</v>
      </c>
      <c r="DY323" s="13"/>
      <c r="DZ323" s="13" t="s">
        <v>3</v>
      </c>
      <c r="EA323" s="13" t="s">
        <v>3</v>
      </c>
      <c r="EB323" s="13" t="s">
        <v>3</v>
      </c>
      <c r="EC323" s="13" t="s">
        <v>3</v>
      </c>
      <c r="ED323" s="13"/>
      <c r="EE323" s="13">
        <v>82815331</v>
      </c>
      <c r="EF323" s="13">
        <v>8</v>
      </c>
      <c r="EG323" s="13" t="s">
        <v>362</v>
      </c>
      <c r="EH323" s="13">
        <v>0</v>
      </c>
      <c r="EI323" s="13" t="s">
        <v>3</v>
      </c>
      <c r="EJ323" s="13">
        <v>1</v>
      </c>
      <c r="EK323" s="13">
        <v>1100</v>
      </c>
      <c r="EL323" s="13" t="s">
        <v>363</v>
      </c>
      <c r="EM323" s="13" t="s">
        <v>364</v>
      </c>
      <c r="EN323" s="13"/>
      <c r="EO323" s="13" t="s">
        <v>3</v>
      </c>
      <c r="EP323" s="13"/>
      <c r="EQ323" s="13">
        <v>131072</v>
      </c>
      <c r="ER323" s="13">
        <v>395.03</v>
      </c>
      <c r="ES323" s="13">
        <v>395.03</v>
      </c>
      <c r="ET323" s="13">
        <v>0</v>
      </c>
      <c r="EU323" s="13">
        <v>0</v>
      </c>
      <c r="EV323" s="13">
        <v>0</v>
      </c>
      <c r="EW323" s="13">
        <v>0</v>
      </c>
      <c r="EX323" s="13">
        <v>0</v>
      </c>
      <c r="EY323" s="13">
        <v>0</v>
      </c>
      <c r="EZ323" s="13">
        <v>5</v>
      </c>
      <c r="FA323" s="13"/>
      <c r="FB323" s="13"/>
      <c r="FC323" s="13">
        <v>0</v>
      </c>
      <c r="FD323" s="13">
        <v>18</v>
      </c>
      <c r="FE323" s="13"/>
      <c r="FF323" s="13">
        <v>376</v>
      </c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>
        <v>0</v>
      </c>
      <c r="FR323" s="13">
        <v>0</v>
      </c>
      <c r="FS323" s="13">
        <v>0</v>
      </c>
      <c r="FT323" s="13"/>
      <c r="FU323" s="13"/>
      <c r="FV323" s="13"/>
      <c r="FW323" s="13"/>
      <c r="FX323" s="13">
        <v>0</v>
      </c>
      <c r="FY323" s="13">
        <v>0</v>
      </c>
      <c r="FZ323" s="13"/>
      <c r="GA323" s="13" t="s">
        <v>368</v>
      </c>
      <c r="GB323" s="13"/>
      <c r="GC323" s="13"/>
      <c r="GD323" s="13">
        <v>1</v>
      </c>
      <c r="GE323" s="13"/>
      <c r="GF323" s="13">
        <v>1423522347</v>
      </c>
      <c r="GG323" s="13">
        <v>2</v>
      </c>
      <c r="GH323" s="13">
        <v>3</v>
      </c>
      <c r="GI323" s="13">
        <v>-2</v>
      </c>
      <c r="GJ323" s="13">
        <v>0</v>
      </c>
      <c r="GK323" s="13">
        <v>0</v>
      </c>
      <c r="GL323" s="13">
        <f t="shared" si="220"/>
        <v>0</v>
      </c>
      <c r="GM323" s="13">
        <f t="shared" si="221"/>
        <v>0</v>
      </c>
      <c r="GN323" s="13">
        <f t="shared" si="222"/>
        <v>0</v>
      </c>
      <c r="GO323" s="13">
        <f t="shared" si="223"/>
        <v>0</v>
      </c>
      <c r="GP323" s="13">
        <f t="shared" si="224"/>
        <v>0</v>
      </c>
      <c r="GQ323" s="13"/>
      <c r="GR323" s="13">
        <v>1</v>
      </c>
      <c r="GS323" s="13">
        <v>1</v>
      </c>
      <c r="GT323" s="13">
        <v>0</v>
      </c>
      <c r="GU323" s="13" t="s">
        <v>3</v>
      </c>
      <c r="GV323" s="13">
        <f t="shared" si="225"/>
        <v>0</v>
      </c>
      <c r="GW323" s="13">
        <v>1</v>
      </c>
      <c r="GX323" s="13">
        <f t="shared" si="226"/>
        <v>0</v>
      </c>
      <c r="GY323" s="13"/>
      <c r="GZ323" s="13"/>
      <c r="HA323" s="13">
        <v>0</v>
      </c>
      <c r="HB323" s="13">
        <v>0</v>
      </c>
      <c r="HC323" s="13">
        <f t="shared" si="227"/>
        <v>0</v>
      </c>
      <c r="HD323" s="13"/>
      <c r="HE323" s="13" t="s">
        <v>215</v>
      </c>
      <c r="HF323" s="13" t="s">
        <v>214</v>
      </c>
      <c r="HG323" s="13">
        <f t="shared" si="228"/>
        <v>0</v>
      </c>
      <c r="HH323" s="13"/>
      <c r="HI323" s="13"/>
      <c r="HJ323" s="13"/>
      <c r="HK323" s="13"/>
      <c r="HL323" s="13"/>
      <c r="HM323" s="13" t="s">
        <v>3</v>
      </c>
      <c r="HN323" s="13" t="s">
        <v>3</v>
      </c>
      <c r="HO323" s="13" t="s">
        <v>3</v>
      </c>
      <c r="HP323" s="13" t="s">
        <v>3</v>
      </c>
      <c r="HQ323" s="13" t="s">
        <v>3</v>
      </c>
      <c r="HR323" s="13"/>
      <c r="HS323" s="13">
        <v>0</v>
      </c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>
        <v>0</v>
      </c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</row>
    <row r="324" spans="1:255" x14ac:dyDescent="0.2">
      <c r="A324" s="11">
        <v>17</v>
      </c>
      <c r="B324" s="11">
        <v>1</v>
      </c>
      <c r="C324" s="11"/>
      <c r="D324" s="11"/>
      <c r="E324" s="11" t="s">
        <v>3</v>
      </c>
      <c r="F324" s="11" t="s">
        <v>360</v>
      </c>
      <c r="G324" s="11" t="s">
        <v>369</v>
      </c>
      <c r="H324" s="11" t="s">
        <v>325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f t="shared" si="188"/>
        <v>0</v>
      </c>
      <c r="O324" s="11">
        <f t="shared" si="189"/>
        <v>0</v>
      </c>
      <c r="P324" s="11">
        <f t="shared" si="190"/>
        <v>0</v>
      </c>
      <c r="Q324" s="11">
        <f t="shared" si="191"/>
        <v>0</v>
      </c>
      <c r="R324" s="11">
        <f t="shared" si="192"/>
        <v>0</v>
      </c>
      <c r="S324" s="11">
        <f t="shared" si="193"/>
        <v>0</v>
      </c>
      <c r="T324" s="11">
        <f t="shared" si="194"/>
        <v>0</v>
      </c>
      <c r="U324" s="11">
        <f t="shared" si="195"/>
        <v>0</v>
      </c>
      <c r="V324" s="11">
        <f t="shared" si="196"/>
        <v>0</v>
      </c>
      <c r="W324" s="11">
        <f t="shared" si="197"/>
        <v>0</v>
      </c>
      <c r="X324" s="11">
        <f t="shared" si="198"/>
        <v>0</v>
      </c>
      <c r="Y324" s="11">
        <f t="shared" si="199"/>
        <v>0</v>
      </c>
      <c r="Z324" s="11"/>
      <c r="AA324" s="11">
        <v>-1</v>
      </c>
      <c r="AB324" s="11">
        <f t="shared" si="200"/>
        <v>289.97000000000003</v>
      </c>
      <c r="AC324" s="11">
        <f t="shared" si="201"/>
        <v>289.97000000000003</v>
      </c>
      <c r="AD324" s="11">
        <f t="shared" si="202"/>
        <v>0</v>
      </c>
      <c r="AE324" s="11">
        <f t="shared" si="203"/>
        <v>0</v>
      </c>
      <c r="AF324" s="11">
        <f t="shared" si="204"/>
        <v>0</v>
      </c>
      <c r="AG324" s="11">
        <f t="shared" si="205"/>
        <v>0</v>
      </c>
      <c r="AH324" s="11">
        <f t="shared" si="206"/>
        <v>0</v>
      </c>
      <c r="AI324" s="11">
        <f t="shared" si="207"/>
        <v>0</v>
      </c>
      <c r="AJ324" s="11">
        <f t="shared" si="208"/>
        <v>0</v>
      </c>
      <c r="AK324" s="11">
        <v>289.97000000000003</v>
      </c>
      <c r="AL324" s="11">
        <v>289.97000000000003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1</v>
      </c>
      <c r="AW324" s="11">
        <v>1</v>
      </c>
      <c r="AX324" s="11"/>
      <c r="AY324" s="11"/>
      <c r="AZ324" s="11">
        <v>1</v>
      </c>
      <c r="BA324" s="11">
        <v>1</v>
      </c>
      <c r="BB324" s="11">
        <v>1</v>
      </c>
      <c r="BC324" s="11">
        <v>1</v>
      </c>
      <c r="BD324" s="11" t="s">
        <v>3</v>
      </c>
      <c r="BE324" s="11" t="s">
        <v>3</v>
      </c>
      <c r="BF324" s="11" t="s">
        <v>3</v>
      </c>
      <c r="BG324" s="11" t="s">
        <v>3</v>
      </c>
      <c r="BH324" s="11">
        <v>3</v>
      </c>
      <c r="BI324" s="11">
        <v>1</v>
      </c>
      <c r="BJ324" s="11" t="s">
        <v>3</v>
      </c>
      <c r="BK324" s="11"/>
      <c r="BL324" s="11"/>
      <c r="BM324" s="11">
        <v>1100</v>
      </c>
      <c r="BN324" s="11">
        <v>0</v>
      </c>
      <c r="BO324" s="11" t="s">
        <v>3</v>
      </c>
      <c r="BP324" s="11">
        <v>0</v>
      </c>
      <c r="BQ324" s="11">
        <v>8</v>
      </c>
      <c r="BR324" s="11">
        <v>0</v>
      </c>
      <c r="BS324" s="11">
        <v>1</v>
      </c>
      <c r="BT324" s="11">
        <v>1</v>
      </c>
      <c r="BU324" s="11">
        <v>1</v>
      </c>
      <c r="BV324" s="11">
        <v>1</v>
      </c>
      <c r="BW324" s="11">
        <v>1</v>
      </c>
      <c r="BX324" s="11">
        <v>1</v>
      </c>
      <c r="BY324" s="11" t="s">
        <v>3</v>
      </c>
      <c r="BZ324" s="11">
        <v>0</v>
      </c>
      <c r="CA324" s="11">
        <v>0</v>
      </c>
      <c r="CB324" s="11" t="s">
        <v>3</v>
      </c>
      <c r="CC324" s="11"/>
      <c r="CD324" s="11"/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 t="s">
        <v>3</v>
      </c>
      <c r="CO324" s="11">
        <v>0</v>
      </c>
      <c r="CP324" s="11">
        <f t="shared" si="209"/>
        <v>0</v>
      </c>
      <c r="CQ324" s="11">
        <f t="shared" si="210"/>
        <v>289.97000000000003</v>
      </c>
      <c r="CR324" s="11">
        <f t="shared" si="211"/>
        <v>0</v>
      </c>
      <c r="CS324" s="11">
        <f t="shared" si="212"/>
        <v>0</v>
      </c>
      <c r="CT324" s="11">
        <f t="shared" si="213"/>
        <v>0</v>
      </c>
      <c r="CU324" s="11">
        <f t="shared" si="214"/>
        <v>0</v>
      </c>
      <c r="CV324" s="11">
        <f t="shared" si="215"/>
        <v>0</v>
      </c>
      <c r="CW324" s="11">
        <f t="shared" si="216"/>
        <v>0</v>
      </c>
      <c r="CX324" s="11">
        <f t="shared" si="217"/>
        <v>0</v>
      </c>
      <c r="CY324" s="11">
        <f t="shared" si="218"/>
        <v>0</v>
      </c>
      <c r="CZ324" s="11">
        <f t="shared" si="219"/>
        <v>0</v>
      </c>
      <c r="DA324" s="11"/>
      <c r="DB324" s="11"/>
      <c r="DC324" s="11" t="s">
        <v>3</v>
      </c>
      <c r="DD324" s="11" t="s">
        <v>3</v>
      </c>
      <c r="DE324" s="11" t="s">
        <v>3</v>
      </c>
      <c r="DF324" s="11" t="s">
        <v>3</v>
      </c>
      <c r="DG324" s="11" t="s">
        <v>3</v>
      </c>
      <c r="DH324" s="11" t="s">
        <v>3</v>
      </c>
      <c r="DI324" s="11" t="s">
        <v>3</v>
      </c>
      <c r="DJ324" s="11" t="s">
        <v>3</v>
      </c>
      <c r="DK324" s="11" t="s">
        <v>3</v>
      </c>
      <c r="DL324" s="11" t="s">
        <v>3</v>
      </c>
      <c r="DM324" s="11" t="s">
        <v>3</v>
      </c>
      <c r="DN324" s="11">
        <v>0</v>
      </c>
      <c r="DO324" s="11">
        <v>0</v>
      </c>
      <c r="DP324" s="11">
        <v>1</v>
      </c>
      <c r="DQ324" s="11">
        <v>1</v>
      </c>
      <c r="DR324" s="11"/>
      <c r="DS324" s="11"/>
      <c r="DT324" s="11"/>
      <c r="DU324" s="11">
        <v>1003</v>
      </c>
      <c r="DV324" s="11" t="s">
        <v>325</v>
      </c>
      <c r="DW324" s="11" t="s">
        <v>325</v>
      </c>
      <c r="DX324" s="11">
        <v>1</v>
      </c>
      <c r="DY324" s="11"/>
      <c r="DZ324" s="11" t="s">
        <v>3</v>
      </c>
      <c r="EA324" s="11" t="s">
        <v>3</v>
      </c>
      <c r="EB324" s="11" t="s">
        <v>3</v>
      </c>
      <c r="EC324" s="11" t="s">
        <v>3</v>
      </c>
      <c r="ED324" s="11"/>
      <c r="EE324" s="11">
        <v>82815331</v>
      </c>
      <c r="EF324" s="11">
        <v>8</v>
      </c>
      <c r="EG324" s="11" t="s">
        <v>362</v>
      </c>
      <c r="EH324" s="11">
        <v>0</v>
      </c>
      <c r="EI324" s="11" t="s">
        <v>3</v>
      </c>
      <c r="EJ324" s="11">
        <v>1</v>
      </c>
      <c r="EK324" s="11">
        <v>1100</v>
      </c>
      <c r="EL324" s="11" t="s">
        <v>363</v>
      </c>
      <c r="EM324" s="11" t="s">
        <v>364</v>
      </c>
      <c r="EN324" s="11"/>
      <c r="EO324" s="11" t="s">
        <v>3</v>
      </c>
      <c r="EP324" s="11"/>
      <c r="EQ324" s="11">
        <v>132096</v>
      </c>
      <c r="ER324" s="11">
        <v>289.97000000000003</v>
      </c>
      <c r="ES324" s="11">
        <v>289.97000000000003</v>
      </c>
      <c r="ET324" s="11">
        <v>0</v>
      </c>
      <c r="EU324" s="11">
        <v>0</v>
      </c>
      <c r="EV324" s="11">
        <v>0</v>
      </c>
      <c r="EW324" s="11">
        <v>0</v>
      </c>
      <c r="EX324" s="11">
        <v>0</v>
      </c>
      <c r="EY324" s="11">
        <v>0</v>
      </c>
      <c r="EZ324" s="11">
        <v>5</v>
      </c>
      <c r="FA324" s="11"/>
      <c r="FB324" s="11"/>
      <c r="FC324" s="11">
        <v>0</v>
      </c>
      <c r="FD324" s="11">
        <v>18</v>
      </c>
      <c r="FE324" s="11"/>
      <c r="FF324" s="11">
        <v>276</v>
      </c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>
        <v>0</v>
      </c>
      <c r="FR324" s="11">
        <v>0</v>
      </c>
      <c r="FS324" s="11">
        <v>0</v>
      </c>
      <c r="FT324" s="11"/>
      <c r="FU324" s="11"/>
      <c r="FV324" s="11"/>
      <c r="FW324" s="11"/>
      <c r="FX324" s="11">
        <v>0</v>
      </c>
      <c r="FY324" s="11">
        <v>0</v>
      </c>
      <c r="FZ324" s="11"/>
      <c r="GA324" s="11" t="s">
        <v>370</v>
      </c>
      <c r="GB324" s="11"/>
      <c r="GC324" s="11"/>
      <c r="GD324" s="11">
        <v>1</v>
      </c>
      <c r="GE324" s="11"/>
      <c r="GF324" s="11">
        <v>94456107</v>
      </c>
      <c r="GG324" s="11">
        <v>2</v>
      </c>
      <c r="GH324" s="11">
        <v>3</v>
      </c>
      <c r="GI324" s="11">
        <v>-2</v>
      </c>
      <c r="GJ324" s="11">
        <v>0</v>
      </c>
      <c r="GK324" s="11">
        <v>0</v>
      </c>
      <c r="GL324" s="11">
        <f t="shared" si="220"/>
        <v>0</v>
      </c>
      <c r="GM324" s="11">
        <f t="shared" si="221"/>
        <v>0</v>
      </c>
      <c r="GN324" s="11">
        <f t="shared" si="222"/>
        <v>0</v>
      </c>
      <c r="GO324" s="11">
        <f t="shared" si="223"/>
        <v>0</v>
      </c>
      <c r="GP324" s="11">
        <f t="shared" si="224"/>
        <v>0</v>
      </c>
      <c r="GQ324" s="11"/>
      <c r="GR324" s="11">
        <v>1</v>
      </c>
      <c r="GS324" s="11">
        <v>1</v>
      </c>
      <c r="GT324" s="11">
        <v>0</v>
      </c>
      <c r="GU324" s="11" t="s">
        <v>3</v>
      </c>
      <c r="GV324" s="11">
        <f t="shared" si="225"/>
        <v>0</v>
      </c>
      <c r="GW324" s="11">
        <v>1</v>
      </c>
      <c r="GX324" s="11">
        <f t="shared" si="226"/>
        <v>0</v>
      </c>
      <c r="GY324" s="11"/>
      <c r="GZ324" s="11"/>
      <c r="HA324" s="11">
        <v>0</v>
      </c>
      <c r="HB324" s="11">
        <v>0</v>
      </c>
      <c r="HC324" s="11">
        <f t="shared" si="227"/>
        <v>0</v>
      </c>
      <c r="HD324" s="11"/>
      <c r="HE324" s="11" t="s">
        <v>215</v>
      </c>
      <c r="HF324" s="11" t="s">
        <v>214</v>
      </c>
      <c r="HG324" s="11">
        <f t="shared" si="228"/>
        <v>0</v>
      </c>
      <c r="HH324" s="11"/>
      <c r="HI324" s="11"/>
      <c r="HJ324" s="11"/>
      <c r="HK324" s="11"/>
      <c r="HL324" s="11"/>
      <c r="HM324" s="11" t="s">
        <v>3</v>
      </c>
      <c r="HN324" s="11" t="s">
        <v>3</v>
      </c>
      <c r="HO324" s="11" t="s">
        <v>3</v>
      </c>
      <c r="HP324" s="11" t="s">
        <v>3</v>
      </c>
      <c r="HQ324" s="11" t="s">
        <v>3</v>
      </c>
      <c r="HR324" s="11"/>
      <c r="HS324" s="11">
        <v>0</v>
      </c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>
        <v>0</v>
      </c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</row>
    <row r="325" spans="1:255" x14ac:dyDescent="0.2">
      <c r="A325" s="13">
        <v>17</v>
      </c>
      <c r="B325" s="13">
        <v>1</v>
      </c>
      <c r="C325" s="13"/>
      <c r="D325" s="13"/>
      <c r="E325" s="13" t="s">
        <v>3</v>
      </c>
      <c r="F325" s="13" t="s">
        <v>360</v>
      </c>
      <c r="G325" s="13" t="s">
        <v>369</v>
      </c>
      <c r="H325" s="13" t="s">
        <v>325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f t="shared" si="188"/>
        <v>0</v>
      </c>
      <c r="O325" s="13">
        <f t="shared" si="189"/>
        <v>0</v>
      </c>
      <c r="P325" s="13">
        <f t="shared" si="190"/>
        <v>0</v>
      </c>
      <c r="Q325" s="13">
        <f t="shared" si="191"/>
        <v>0</v>
      </c>
      <c r="R325" s="13">
        <f t="shared" si="192"/>
        <v>0</v>
      </c>
      <c r="S325" s="13">
        <f t="shared" si="193"/>
        <v>0</v>
      </c>
      <c r="T325" s="13">
        <f t="shared" si="194"/>
        <v>0</v>
      </c>
      <c r="U325" s="13">
        <f t="shared" si="195"/>
        <v>0</v>
      </c>
      <c r="V325" s="13">
        <f t="shared" si="196"/>
        <v>0</v>
      </c>
      <c r="W325" s="13">
        <f t="shared" si="197"/>
        <v>0</v>
      </c>
      <c r="X325" s="13">
        <f t="shared" si="198"/>
        <v>0</v>
      </c>
      <c r="Y325" s="13">
        <f t="shared" si="199"/>
        <v>0</v>
      </c>
      <c r="Z325" s="13"/>
      <c r="AA325" s="13">
        <v>-1</v>
      </c>
      <c r="AB325" s="13">
        <f t="shared" si="200"/>
        <v>289.97000000000003</v>
      </c>
      <c r="AC325" s="13">
        <f t="shared" si="201"/>
        <v>289.97000000000003</v>
      </c>
      <c r="AD325" s="13">
        <f t="shared" si="202"/>
        <v>0</v>
      </c>
      <c r="AE325" s="13">
        <f t="shared" si="203"/>
        <v>0</v>
      </c>
      <c r="AF325" s="13">
        <f t="shared" si="204"/>
        <v>0</v>
      </c>
      <c r="AG325" s="13">
        <f t="shared" si="205"/>
        <v>0</v>
      </c>
      <c r="AH325" s="13">
        <f t="shared" si="206"/>
        <v>0</v>
      </c>
      <c r="AI325" s="13">
        <f t="shared" si="207"/>
        <v>0</v>
      </c>
      <c r="AJ325" s="13">
        <f t="shared" si="208"/>
        <v>0</v>
      </c>
      <c r="AK325" s="13">
        <v>289.97000000000003</v>
      </c>
      <c r="AL325" s="13">
        <v>289.97000000000003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1</v>
      </c>
      <c r="AW325" s="13">
        <v>1</v>
      </c>
      <c r="AX325" s="13"/>
      <c r="AY325" s="13"/>
      <c r="AZ325" s="13">
        <v>1</v>
      </c>
      <c r="BA325" s="13">
        <v>1</v>
      </c>
      <c r="BB325" s="13">
        <v>1</v>
      </c>
      <c r="BC325" s="13">
        <v>1</v>
      </c>
      <c r="BD325" s="13" t="s">
        <v>3</v>
      </c>
      <c r="BE325" s="13" t="s">
        <v>3</v>
      </c>
      <c r="BF325" s="13" t="s">
        <v>3</v>
      </c>
      <c r="BG325" s="13" t="s">
        <v>3</v>
      </c>
      <c r="BH325" s="13">
        <v>3</v>
      </c>
      <c r="BI325" s="13">
        <v>1</v>
      </c>
      <c r="BJ325" s="13" t="s">
        <v>3</v>
      </c>
      <c r="BK325" s="13"/>
      <c r="BL325" s="13"/>
      <c r="BM325" s="13">
        <v>1100</v>
      </c>
      <c r="BN325" s="13">
        <v>0</v>
      </c>
      <c r="BO325" s="13" t="s">
        <v>3</v>
      </c>
      <c r="BP325" s="13">
        <v>0</v>
      </c>
      <c r="BQ325" s="13">
        <v>8</v>
      </c>
      <c r="BR325" s="13">
        <v>0</v>
      </c>
      <c r="BS325" s="13">
        <v>1</v>
      </c>
      <c r="BT325" s="13">
        <v>1</v>
      </c>
      <c r="BU325" s="13">
        <v>1</v>
      </c>
      <c r="BV325" s="13">
        <v>1</v>
      </c>
      <c r="BW325" s="13">
        <v>1</v>
      </c>
      <c r="BX325" s="13">
        <v>1</v>
      </c>
      <c r="BY325" s="13" t="s">
        <v>3</v>
      </c>
      <c r="BZ325" s="13">
        <v>0</v>
      </c>
      <c r="CA325" s="13">
        <v>0</v>
      </c>
      <c r="CB325" s="13" t="s">
        <v>3</v>
      </c>
      <c r="CC325" s="13"/>
      <c r="CD325" s="13"/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3">
        <v>0</v>
      </c>
      <c r="CL325" s="13">
        <v>0</v>
      </c>
      <c r="CM325" s="13">
        <v>0</v>
      </c>
      <c r="CN325" s="13" t="s">
        <v>3</v>
      </c>
      <c r="CO325" s="13">
        <v>0</v>
      </c>
      <c r="CP325" s="13">
        <f t="shared" si="209"/>
        <v>0</v>
      </c>
      <c r="CQ325" s="13">
        <f t="shared" si="210"/>
        <v>289.97000000000003</v>
      </c>
      <c r="CR325" s="13">
        <f t="shared" si="211"/>
        <v>0</v>
      </c>
      <c r="CS325" s="13">
        <f t="shared" si="212"/>
        <v>0</v>
      </c>
      <c r="CT325" s="13">
        <f t="shared" si="213"/>
        <v>0</v>
      </c>
      <c r="CU325" s="13">
        <f t="shared" si="214"/>
        <v>0</v>
      </c>
      <c r="CV325" s="13">
        <f t="shared" si="215"/>
        <v>0</v>
      </c>
      <c r="CW325" s="13">
        <f t="shared" si="216"/>
        <v>0</v>
      </c>
      <c r="CX325" s="13">
        <f t="shared" si="217"/>
        <v>0</v>
      </c>
      <c r="CY325" s="13">
        <f t="shared" si="218"/>
        <v>0</v>
      </c>
      <c r="CZ325" s="13">
        <f t="shared" si="219"/>
        <v>0</v>
      </c>
      <c r="DA325" s="13"/>
      <c r="DB325" s="13"/>
      <c r="DC325" s="13" t="s">
        <v>3</v>
      </c>
      <c r="DD325" s="13" t="s">
        <v>3</v>
      </c>
      <c r="DE325" s="13" t="s">
        <v>3</v>
      </c>
      <c r="DF325" s="13" t="s">
        <v>3</v>
      </c>
      <c r="DG325" s="13" t="s">
        <v>3</v>
      </c>
      <c r="DH325" s="13" t="s">
        <v>3</v>
      </c>
      <c r="DI325" s="13" t="s">
        <v>3</v>
      </c>
      <c r="DJ325" s="13" t="s">
        <v>3</v>
      </c>
      <c r="DK325" s="13" t="s">
        <v>3</v>
      </c>
      <c r="DL325" s="13" t="s">
        <v>3</v>
      </c>
      <c r="DM325" s="13" t="s">
        <v>3</v>
      </c>
      <c r="DN325" s="13">
        <v>0</v>
      </c>
      <c r="DO325" s="13">
        <v>0</v>
      </c>
      <c r="DP325" s="13">
        <v>1</v>
      </c>
      <c r="DQ325" s="13">
        <v>1</v>
      </c>
      <c r="DR325" s="13"/>
      <c r="DS325" s="13"/>
      <c r="DT325" s="13"/>
      <c r="DU325" s="13">
        <v>1003</v>
      </c>
      <c r="DV325" s="13" t="s">
        <v>325</v>
      </c>
      <c r="DW325" s="13" t="s">
        <v>325</v>
      </c>
      <c r="DX325" s="13">
        <v>1</v>
      </c>
      <c r="DY325" s="13"/>
      <c r="DZ325" s="13" t="s">
        <v>3</v>
      </c>
      <c r="EA325" s="13" t="s">
        <v>3</v>
      </c>
      <c r="EB325" s="13" t="s">
        <v>3</v>
      </c>
      <c r="EC325" s="13" t="s">
        <v>3</v>
      </c>
      <c r="ED325" s="13"/>
      <c r="EE325" s="13">
        <v>82815331</v>
      </c>
      <c r="EF325" s="13">
        <v>8</v>
      </c>
      <c r="EG325" s="13" t="s">
        <v>362</v>
      </c>
      <c r="EH325" s="13">
        <v>0</v>
      </c>
      <c r="EI325" s="13" t="s">
        <v>3</v>
      </c>
      <c r="EJ325" s="13">
        <v>1</v>
      </c>
      <c r="EK325" s="13">
        <v>1100</v>
      </c>
      <c r="EL325" s="13" t="s">
        <v>363</v>
      </c>
      <c r="EM325" s="13" t="s">
        <v>364</v>
      </c>
      <c r="EN325" s="13"/>
      <c r="EO325" s="13" t="s">
        <v>3</v>
      </c>
      <c r="EP325" s="13"/>
      <c r="EQ325" s="13">
        <v>132096</v>
      </c>
      <c r="ER325" s="13">
        <v>289.97000000000003</v>
      </c>
      <c r="ES325" s="13">
        <v>289.97000000000003</v>
      </c>
      <c r="ET325" s="13">
        <v>0</v>
      </c>
      <c r="EU325" s="13">
        <v>0</v>
      </c>
      <c r="EV325" s="13">
        <v>0</v>
      </c>
      <c r="EW325" s="13">
        <v>0</v>
      </c>
      <c r="EX325" s="13">
        <v>0</v>
      </c>
      <c r="EY325" s="13">
        <v>0</v>
      </c>
      <c r="EZ325" s="13">
        <v>5</v>
      </c>
      <c r="FA325" s="13"/>
      <c r="FB325" s="13"/>
      <c r="FC325" s="13">
        <v>0</v>
      </c>
      <c r="FD325" s="13">
        <v>18</v>
      </c>
      <c r="FE325" s="13"/>
      <c r="FF325" s="13">
        <v>276</v>
      </c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>
        <v>0</v>
      </c>
      <c r="FR325" s="13">
        <v>0</v>
      </c>
      <c r="FS325" s="13">
        <v>0</v>
      </c>
      <c r="FT325" s="13"/>
      <c r="FU325" s="13"/>
      <c r="FV325" s="13"/>
      <c r="FW325" s="13"/>
      <c r="FX325" s="13">
        <v>0</v>
      </c>
      <c r="FY325" s="13">
        <v>0</v>
      </c>
      <c r="FZ325" s="13"/>
      <c r="GA325" s="13" t="s">
        <v>370</v>
      </c>
      <c r="GB325" s="13"/>
      <c r="GC325" s="13"/>
      <c r="GD325" s="13">
        <v>1</v>
      </c>
      <c r="GE325" s="13"/>
      <c r="GF325" s="13">
        <v>94456107</v>
      </c>
      <c r="GG325" s="13">
        <v>2</v>
      </c>
      <c r="GH325" s="13">
        <v>3</v>
      </c>
      <c r="GI325" s="13">
        <v>-2</v>
      </c>
      <c r="GJ325" s="13">
        <v>0</v>
      </c>
      <c r="GK325" s="13">
        <v>0</v>
      </c>
      <c r="GL325" s="13">
        <f t="shared" si="220"/>
        <v>0</v>
      </c>
      <c r="GM325" s="13">
        <f t="shared" si="221"/>
        <v>0</v>
      </c>
      <c r="GN325" s="13">
        <f t="shared" si="222"/>
        <v>0</v>
      </c>
      <c r="GO325" s="13">
        <f t="shared" si="223"/>
        <v>0</v>
      </c>
      <c r="GP325" s="13">
        <f t="shared" si="224"/>
        <v>0</v>
      </c>
      <c r="GQ325" s="13"/>
      <c r="GR325" s="13">
        <v>1</v>
      </c>
      <c r="GS325" s="13">
        <v>1</v>
      </c>
      <c r="GT325" s="13">
        <v>0</v>
      </c>
      <c r="GU325" s="13" t="s">
        <v>3</v>
      </c>
      <c r="GV325" s="13">
        <f t="shared" si="225"/>
        <v>0</v>
      </c>
      <c r="GW325" s="13">
        <v>1</v>
      </c>
      <c r="GX325" s="13">
        <f t="shared" si="226"/>
        <v>0</v>
      </c>
      <c r="GY325" s="13"/>
      <c r="GZ325" s="13"/>
      <c r="HA325" s="13">
        <v>0</v>
      </c>
      <c r="HB325" s="13">
        <v>0</v>
      </c>
      <c r="HC325" s="13">
        <f t="shared" si="227"/>
        <v>0</v>
      </c>
      <c r="HD325" s="13"/>
      <c r="HE325" s="13" t="s">
        <v>215</v>
      </c>
      <c r="HF325" s="13" t="s">
        <v>214</v>
      </c>
      <c r="HG325" s="13">
        <f t="shared" si="228"/>
        <v>0</v>
      </c>
      <c r="HH325" s="13"/>
      <c r="HI325" s="13"/>
      <c r="HJ325" s="13"/>
      <c r="HK325" s="13"/>
      <c r="HL325" s="13"/>
      <c r="HM325" s="13" t="s">
        <v>3</v>
      </c>
      <c r="HN325" s="13" t="s">
        <v>3</v>
      </c>
      <c r="HO325" s="13" t="s">
        <v>3</v>
      </c>
      <c r="HP325" s="13" t="s">
        <v>3</v>
      </c>
      <c r="HQ325" s="13" t="s">
        <v>3</v>
      </c>
      <c r="HR325" s="13"/>
      <c r="HS325" s="13">
        <v>0</v>
      </c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>
        <v>0</v>
      </c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</row>
    <row r="326" spans="1:255" x14ac:dyDescent="0.2">
      <c r="A326" s="11">
        <v>17</v>
      </c>
      <c r="B326" s="11">
        <v>1</v>
      </c>
      <c r="C326" s="11"/>
      <c r="D326" s="11"/>
      <c r="E326" s="11" t="s">
        <v>3</v>
      </c>
      <c r="F326" s="11" t="s">
        <v>323</v>
      </c>
      <c r="G326" s="11" t="s">
        <v>371</v>
      </c>
      <c r="H326" s="11" t="s">
        <v>325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f t="shared" si="188"/>
        <v>0</v>
      </c>
      <c r="O326" s="11">
        <f t="shared" si="189"/>
        <v>0</v>
      </c>
      <c r="P326" s="11">
        <f t="shared" si="190"/>
        <v>0</v>
      </c>
      <c r="Q326" s="11">
        <f t="shared" si="191"/>
        <v>0</v>
      </c>
      <c r="R326" s="11">
        <f t="shared" si="192"/>
        <v>0</v>
      </c>
      <c r="S326" s="11">
        <f t="shared" si="193"/>
        <v>0</v>
      </c>
      <c r="T326" s="11">
        <f t="shared" si="194"/>
        <v>0</v>
      </c>
      <c r="U326" s="11">
        <f t="shared" si="195"/>
        <v>0</v>
      </c>
      <c r="V326" s="11">
        <f t="shared" si="196"/>
        <v>0</v>
      </c>
      <c r="W326" s="11">
        <f t="shared" si="197"/>
        <v>0</v>
      </c>
      <c r="X326" s="11">
        <f t="shared" si="198"/>
        <v>0</v>
      </c>
      <c r="Y326" s="11">
        <f t="shared" si="199"/>
        <v>0</v>
      </c>
      <c r="Z326" s="11"/>
      <c r="AA326" s="11">
        <v>-1</v>
      </c>
      <c r="AB326" s="11">
        <f t="shared" si="200"/>
        <v>111.41</v>
      </c>
      <c r="AC326" s="11">
        <f t="shared" si="201"/>
        <v>111.41</v>
      </c>
      <c r="AD326" s="11">
        <f t="shared" si="202"/>
        <v>0</v>
      </c>
      <c r="AE326" s="11">
        <f t="shared" si="203"/>
        <v>0</v>
      </c>
      <c r="AF326" s="11">
        <f t="shared" si="204"/>
        <v>0</v>
      </c>
      <c r="AG326" s="11">
        <f t="shared" si="205"/>
        <v>0</v>
      </c>
      <c r="AH326" s="11">
        <f t="shared" si="206"/>
        <v>0</v>
      </c>
      <c r="AI326" s="11">
        <f t="shared" si="207"/>
        <v>0</v>
      </c>
      <c r="AJ326" s="11">
        <f t="shared" si="208"/>
        <v>0</v>
      </c>
      <c r="AK326" s="11">
        <v>111.41</v>
      </c>
      <c r="AL326" s="11">
        <v>111.41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1</v>
      </c>
      <c r="AW326" s="11">
        <v>1</v>
      </c>
      <c r="AX326" s="11"/>
      <c r="AY326" s="11"/>
      <c r="AZ326" s="11">
        <v>1</v>
      </c>
      <c r="BA326" s="11">
        <v>1</v>
      </c>
      <c r="BB326" s="11">
        <v>1</v>
      </c>
      <c r="BC326" s="11">
        <v>1</v>
      </c>
      <c r="BD326" s="11" t="s">
        <v>3</v>
      </c>
      <c r="BE326" s="11" t="s">
        <v>3</v>
      </c>
      <c r="BF326" s="11" t="s">
        <v>3</v>
      </c>
      <c r="BG326" s="11" t="s">
        <v>3</v>
      </c>
      <c r="BH326" s="11">
        <v>3</v>
      </c>
      <c r="BI326" s="11">
        <v>1</v>
      </c>
      <c r="BJ326" s="11" t="s">
        <v>3</v>
      </c>
      <c r="BK326" s="11"/>
      <c r="BL326" s="11"/>
      <c r="BM326" s="11">
        <v>1100</v>
      </c>
      <c r="BN326" s="11">
        <v>0</v>
      </c>
      <c r="BO326" s="11" t="s">
        <v>3</v>
      </c>
      <c r="BP326" s="11">
        <v>0</v>
      </c>
      <c r="BQ326" s="11">
        <v>8</v>
      </c>
      <c r="BR326" s="11">
        <v>0</v>
      </c>
      <c r="BS326" s="11">
        <v>1</v>
      </c>
      <c r="BT326" s="11">
        <v>1</v>
      </c>
      <c r="BU326" s="11">
        <v>1</v>
      </c>
      <c r="BV326" s="11">
        <v>1</v>
      </c>
      <c r="BW326" s="11">
        <v>1</v>
      </c>
      <c r="BX326" s="11">
        <v>1</v>
      </c>
      <c r="BY326" s="11" t="s">
        <v>3</v>
      </c>
      <c r="BZ326" s="11">
        <v>0</v>
      </c>
      <c r="CA326" s="11">
        <v>0</v>
      </c>
      <c r="CB326" s="11" t="s">
        <v>3</v>
      </c>
      <c r="CC326" s="11"/>
      <c r="CD326" s="11"/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 t="s">
        <v>3</v>
      </c>
      <c r="CO326" s="11">
        <v>0</v>
      </c>
      <c r="CP326" s="11">
        <f t="shared" si="209"/>
        <v>0</v>
      </c>
      <c r="CQ326" s="11">
        <f t="shared" si="210"/>
        <v>111.41</v>
      </c>
      <c r="CR326" s="11">
        <f t="shared" si="211"/>
        <v>0</v>
      </c>
      <c r="CS326" s="11">
        <f t="shared" si="212"/>
        <v>0</v>
      </c>
      <c r="CT326" s="11">
        <f t="shared" si="213"/>
        <v>0</v>
      </c>
      <c r="CU326" s="11">
        <f t="shared" si="214"/>
        <v>0</v>
      </c>
      <c r="CV326" s="11">
        <f t="shared" si="215"/>
        <v>0</v>
      </c>
      <c r="CW326" s="11">
        <f t="shared" si="216"/>
        <v>0</v>
      </c>
      <c r="CX326" s="11">
        <f t="shared" si="217"/>
        <v>0</v>
      </c>
      <c r="CY326" s="11">
        <f t="shared" si="218"/>
        <v>0</v>
      </c>
      <c r="CZ326" s="11">
        <f t="shared" si="219"/>
        <v>0</v>
      </c>
      <c r="DA326" s="11"/>
      <c r="DB326" s="11"/>
      <c r="DC326" s="11" t="s">
        <v>3</v>
      </c>
      <c r="DD326" s="11" t="s">
        <v>3</v>
      </c>
      <c r="DE326" s="11" t="s">
        <v>3</v>
      </c>
      <c r="DF326" s="11" t="s">
        <v>3</v>
      </c>
      <c r="DG326" s="11" t="s">
        <v>3</v>
      </c>
      <c r="DH326" s="11" t="s">
        <v>3</v>
      </c>
      <c r="DI326" s="11" t="s">
        <v>3</v>
      </c>
      <c r="DJ326" s="11" t="s">
        <v>3</v>
      </c>
      <c r="DK326" s="11" t="s">
        <v>3</v>
      </c>
      <c r="DL326" s="11" t="s">
        <v>3</v>
      </c>
      <c r="DM326" s="11" t="s">
        <v>3</v>
      </c>
      <c r="DN326" s="11">
        <v>0</v>
      </c>
      <c r="DO326" s="11">
        <v>0</v>
      </c>
      <c r="DP326" s="11">
        <v>1</v>
      </c>
      <c r="DQ326" s="11">
        <v>1</v>
      </c>
      <c r="DR326" s="11"/>
      <c r="DS326" s="11"/>
      <c r="DT326" s="11"/>
      <c r="DU326" s="11">
        <v>1003</v>
      </c>
      <c r="DV326" s="11" t="s">
        <v>325</v>
      </c>
      <c r="DW326" s="11" t="s">
        <v>325</v>
      </c>
      <c r="DX326" s="11">
        <v>1</v>
      </c>
      <c r="DY326" s="11"/>
      <c r="DZ326" s="11" t="s">
        <v>3</v>
      </c>
      <c r="EA326" s="11" t="s">
        <v>3</v>
      </c>
      <c r="EB326" s="11" t="s">
        <v>3</v>
      </c>
      <c r="EC326" s="11" t="s">
        <v>3</v>
      </c>
      <c r="ED326" s="11"/>
      <c r="EE326" s="11">
        <v>82815331</v>
      </c>
      <c r="EF326" s="11">
        <v>8</v>
      </c>
      <c r="EG326" s="11" t="s">
        <v>362</v>
      </c>
      <c r="EH326" s="11">
        <v>0</v>
      </c>
      <c r="EI326" s="11" t="s">
        <v>3</v>
      </c>
      <c r="EJ326" s="11">
        <v>1</v>
      </c>
      <c r="EK326" s="11">
        <v>1100</v>
      </c>
      <c r="EL326" s="11" t="s">
        <v>363</v>
      </c>
      <c r="EM326" s="11" t="s">
        <v>364</v>
      </c>
      <c r="EN326" s="11"/>
      <c r="EO326" s="11" t="s">
        <v>3</v>
      </c>
      <c r="EP326" s="11"/>
      <c r="EQ326" s="11">
        <v>132096</v>
      </c>
      <c r="ER326" s="11">
        <v>111.41</v>
      </c>
      <c r="ES326" s="11">
        <v>111.41</v>
      </c>
      <c r="ET326" s="11">
        <v>0</v>
      </c>
      <c r="EU326" s="11">
        <v>0</v>
      </c>
      <c r="EV326" s="11">
        <v>0</v>
      </c>
      <c r="EW326" s="11">
        <v>0</v>
      </c>
      <c r="EX326" s="11">
        <v>0</v>
      </c>
      <c r="EY326" s="11">
        <v>0</v>
      </c>
      <c r="EZ326" s="11">
        <v>5</v>
      </c>
      <c r="FA326" s="11"/>
      <c r="FB326" s="11"/>
      <c r="FC326" s="11">
        <v>1</v>
      </c>
      <c r="FD326" s="11">
        <v>18</v>
      </c>
      <c r="FE326" s="11"/>
      <c r="FF326" s="11">
        <v>127.26</v>
      </c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>
        <v>0</v>
      </c>
      <c r="FR326" s="11">
        <v>0</v>
      </c>
      <c r="FS326" s="11">
        <v>0</v>
      </c>
      <c r="FT326" s="11"/>
      <c r="FU326" s="11"/>
      <c r="FV326" s="11"/>
      <c r="FW326" s="11"/>
      <c r="FX326" s="11">
        <v>0</v>
      </c>
      <c r="FY326" s="11">
        <v>0</v>
      </c>
      <c r="FZ326" s="11"/>
      <c r="GA326" s="11" t="s">
        <v>372</v>
      </c>
      <c r="GB326" s="11"/>
      <c r="GC326" s="11"/>
      <c r="GD326" s="11">
        <v>1</v>
      </c>
      <c r="GE326" s="11"/>
      <c r="GF326" s="11">
        <v>-101943921</v>
      </c>
      <c r="GG326" s="11">
        <v>2</v>
      </c>
      <c r="GH326" s="11">
        <v>3</v>
      </c>
      <c r="GI326" s="11">
        <v>-2</v>
      </c>
      <c r="GJ326" s="11">
        <v>0</v>
      </c>
      <c r="GK326" s="11">
        <v>0</v>
      </c>
      <c r="GL326" s="11">
        <f t="shared" si="220"/>
        <v>0</v>
      </c>
      <c r="GM326" s="11">
        <f t="shared" si="221"/>
        <v>0</v>
      </c>
      <c r="GN326" s="11">
        <f t="shared" si="222"/>
        <v>0</v>
      </c>
      <c r="GO326" s="11">
        <f t="shared" si="223"/>
        <v>0</v>
      </c>
      <c r="GP326" s="11">
        <f t="shared" si="224"/>
        <v>0</v>
      </c>
      <c r="GQ326" s="11"/>
      <c r="GR326" s="11">
        <v>1</v>
      </c>
      <c r="GS326" s="11">
        <v>1</v>
      </c>
      <c r="GT326" s="11">
        <v>0</v>
      </c>
      <c r="GU326" s="11" t="s">
        <v>3</v>
      </c>
      <c r="GV326" s="11">
        <f t="shared" si="225"/>
        <v>0</v>
      </c>
      <c r="GW326" s="11">
        <v>1</v>
      </c>
      <c r="GX326" s="11">
        <f t="shared" si="226"/>
        <v>0</v>
      </c>
      <c r="GY326" s="11"/>
      <c r="GZ326" s="11"/>
      <c r="HA326" s="11">
        <v>0</v>
      </c>
      <c r="HB326" s="11">
        <v>0</v>
      </c>
      <c r="HC326" s="11">
        <f t="shared" si="227"/>
        <v>0</v>
      </c>
      <c r="HD326" s="11"/>
      <c r="HE326" s="11" t="s">
        <v>215</v>
      </c>
      <c r="HF326" s="11" t="s">
        <v>214</v>
      </c>
      <c r="HG326" s="11">
        <f t="shared" si="228"/>
        <v>0</v>
      </c>
      <c r="HH326" s="11"/>
      <c r="HI326" s="11"/>
      <c r="HJ326" s="11"/>
      <c r="HK326" s="11"/>
      <c r="HL326" s="11"/>
      <c r="HM326" s="11" t="s">
        <v>3</v>
      </c>
      <c r="HN326" s="11" t="s">
        <v>3</v>
      </c>
      <c r="HO326" s="11" t="s">
        <v>3</v>
      </c>
      <c r="HP326" s="11" t="s">
        <v>3</v>
      </c>
      <c r="HQ326" s="11" t="s">
        <v>3</v>
      </c>
      <c r="HR326" s="11"/>
      <c r="HS326" s="11">
        <v>0</v>
      </c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>
        <v>0</v>
      </c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</row>
    <row r="327" spans="1:255" x14ac:dyDescent="0.2">
      <c r="A327" s="13">
        <v>17</v>
      </c>
      <c r="B327" s="13">
        <v>1</v>
      </c>
      <c r="C327" s="13"/>
      <c r="D327" s="13"/>
      <c r="E327" s="13" t="s">
        <v>3</v>
      </c>
      <c r="F327" s="13" t="s">
        <v>323</v>
      </c>
      <c r="G327" s="13" t="s">
        <v>371</v>
      </c>
      <c r="H327" s="13" t="s">
        <v>325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f t="shared" si="188"/>
        <v>0</v>
      </c>
      <c r="O327" s="13">
        <f t="shared" si="189"/>
        <v>0</v>
      </c>
      <c r="P327" s="13">
        <f t="shared" si="190"/>
        <v>0</v>
      </c>
      <c r="Q327" s="13">
        <f t="shared" si="191"/>
        <v>0</v>
      </c>
      <c r="R327" s="13">
        <f t="shared" si="192"/>
        <v>0</v>
      </c>
      <c r="S327" s="13">
        <f t="shared" si="193"/>
        <v>0</v>
      </c>
      <c r="T327" s="13">
        <f t="shared" si="194"/>
        <v>0</v>
      </c>
      <c r="U327" s="13">
        <f t="shared" si="195"/>
        <v>0</v>
      </c>
      <c r="V327" s="13">
        <f t="shared" si="196"/>
        <v>0</v>
      </c>
      <c r="W327" s="13">
        <f t="shared" si="197"/>
        <v>0</v>
      </c>
      <c r="X327" s="13">
        <f t="shared" si="198"/>
        <v>0</v>
      </c>
      <c r="Y327" s="13">
        <f t="shared" si="199"/>
        <v>0</v>
      </c>
      <c r="Z327" s="13"/>
      <c r="AA327" s="13">
        <v>-1</v>
      </c>
      <c r="AB327" s="13">
        <f t="shared" si="200"/>
        <v>111.41</v>
      </c>
      <c r="AC327" s="13">
        <f t="shared" si="201"/>
        <v>111.41</v>
      </c>
      <c r="AD327" s="13">
        <f t="shared" si="202"/>
        <v>0</v>
      </c>
      <c r="AE327" s="13">
        <f t="shared" si="203"/>
        <v>0</v>
      </c>
      <c r="AF327" s="13">
        <f t="shared" si="204"/>
        <v>0</v>
      </c>
      <c r="AG327" s="13">
        <f t="shared" si="205"/>
        <v>0</v>
      </c>
      <c r="AH327" s="13">
        <f t="shared" si="206"/>
        <v>0</v>
      </c>
      <c r="AI327" s="13">
        <f t="shared" si="207"/>
        <v>0</v>
      </c>
      <c r="AJ327" s="13">
        <f t="shared" si="208"/>
        <v>0</v>
      </c>
      <c r="AK327" s="13">
        <v>111.41</v>
      </c>
      <c r="AL327" s="13">
        <v>111.41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1</v>
      </c>
      <c r="AW327" s="13">
        <v>1</v>
      </c>
      <c r="AX327" s="13"/>
      <c r="AY327" s="13"/>
      <c r="AZ327" s="13">
        <v>1</v>
      </c>
      <c r="BA327" s="13">
        <v>1</v>
      </c>
      <c r="BB327" s="13">
        <v>1</v>
      </c>
      <c r="BC327" s="13">
        <v>1</v>
      </c>
      <c r="BD327" s="13" t="s">
        <v>3</v>
      </c>
      <c r="BE327" s="13" t="s">
        <v>3</v>
      </c>
      <c r="BF327" s="13" t="s">
        <v>3</v>
      </c>
      <c r="BG327" s="13" t="s">
        <v>3</v>
      </c>
      <c r="BH327" s="13">
        <v>3</v>
      </c>
      <c r="BI327" s="13">
        <v>1</v>
      </c>
      <c r="BJ327" s="13" t="s">
        <v>3</v>
      </c>
      <c r="BK327" s="13"/>
      <c r="BL327" s="13"/>
      <c r="BM327" s="13">
        <v>1100</v>
      </c>
      <c r="BN327" s="13">
        <v>0</v>
      </c>
      <c r="BO327" s="13" t="s">
        <v>3</v>
      </c>
      <c r="BP327" s="13">
        <v>0</v>
      </c>
      <c r="BQ327" s="13">
        <v>8</v>
      </c>
      <c r="BR327" s="13">
        <v>0</v>
      </c>
      <c r="BS327" s="13">
        <v>1</v>
      </c>
      <c r="BT327" s="13">
        <v>1</v>
      </c>
      <c r="BU327" s="13">
        <v>1</v>
      </c>
      <c r="BV327" s="13">
        <v>1</v>
      </c>
      <c r="BW327" s="13">
        <v>1</v>
      </c>
      <c r="BX327" s="13">
        <v>1</v>
      </c>
      <c r="BY327" s="13" t="s">
        <v>3</v>
      </c>
      <c r="BZ327" s="13">
        <v>0</v>
      </c>
      <c r="CA327" s="13">
        <v>0</v>
      </c>
      <c r="CB327" s="13" t="s">
        <v>3</v>
      </c>
      <c r="CC327" s="13"/>
      <c r="CD327" s="13"/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 t="s">
        <v>3</v>
      </c>
      <c r="CO327" s="13">
        <v>0</v>
      </c>
      <c r="CP327" s="13">
        <f t="shared" si="209"/>
        <v>0</v>
      </c>
      <c r="CQ327" s="13">
        <f t="shared" si="210"/>
        <v>111.41</v>
      </c>
      <c r="CR327" s="13">
        <f t="shared" si="211"/>
        <v>0</v>
      </c>
      <c r="CS327" s="13">
        <f t="shared" si="212"/>
        <v>0</v>
      </c>
      <c r="CT327" s="13">
        <f t="shared" si="213"/>
        <v>0</v>
      </c>
      <c r="CU327" s="13">
        <f t="shared" si="214"/>
        <v>0</v>
      </c>
      <c r="CV327" s="13">
        <f t="shared" si="215"/>
        <v>0</v>
      </c>
      <c r="CW327" s="13">
        <f t="shared" si="216"/>
        <v>0</v>
      </c>
      <c r="CX327" s="13">
        <f t="shared" si="217"/>
        <v>0</v>
      </c>
      <c r="CY327" s="13">
        <f t="shared" si="218"/>
        <v>0</v>
      </c>
      <c r="CZ327" s="13">
        <f t="shared" si="219"/>
        <v>0</v>
      </c>
      <c r="DA327" s="13"/>
      <c r="DB327" s="13"/>
      <c r="DC327" s="13" t="s">
        <v>3</v>
      </c>
      <c r="DD327" s="13" t="s">
        <v>3</v>
      </c>
      <c r="DE327" s="13" t="s">
        <v>3</v>
      </c>
      <c r="DF327" s="13" t="s">
        <v>3</v>
      </c>
      <c r="DG327" s="13" t="s">
        <v>3</v>
      </c>
      <c r="DH327" s="13" t="s">
        <v>3</v>
      </c>
      <c r="DI327" s="13" t="s">
        <v>3</v>
      </c>
      <c r="DJ327" s="13" t="s">
        <v>3</v>
      </c>
      <c r="DK327" s="13" t="s">
        <v>3</v>
      </c>
      <c r="DL327" s="13" t="s">
        <v>3</v>
      </c>
      <c r="DM327" s="13" t="s">
        <v>3</v>
      </c>
      <c r="DN327" s="13">
        <v>0</v>
      </c>
      <c r="DO327" s="13">
        <v>0</v>
      </c>
      <c r="DP327" s="13">
        <v>1</v>
      </c>
      <c r="DQ327" s="13">
        <v>1</v>
      </c>
      <c r="DR327" s="13"/>
      <c r="DS327" s="13"/>
      <c r="DT327" s="13"/>
      <c r="DU327" s="13">
        <v>1003</v>
      </c>
      <c r="DV327" s="13" t="s">
        <v>325</v>
      </c>
      <c r="DW327" s="13" t="s">
        <v>325</v>
      </c>
      <c r="DX327" s="13">
        <v>1</v>
      </c>
      <c r="DY327" s="13"/>
      <c r="DZ327" s="13" t="s">
        <v>3</v>
      </c>
      <c r="EA327" s="13" t="s">
        <v>3</v>
      </c>
      <c r="EB327" s="13" t="s">
        <v>3</v>
      </c>
      <c r="EC327" s="13" t="s">
        <v>3</v>
      </c>
      <c r="ED327" s="13"/>
      <c r="EE327" s="13">
        <v>82815331</v>
      </c>
      <c r="EF327" s="13">
        <v>8</v>
      </c>
      <c r="EG327" s="13" t="s">
        <v>362</v>
      </c>
      <c r="EH327" s="13">
        <v>0</v>
      </c>
      <c r="EI327" s="13" t="s">
        <v>3</v>
      </c>
      <c r="EJ327" s="13">
        <v>1</v>
      </c>
      <c r="EK327" s="13">
        <v>1100</v>
      </c>
      <c r="EL327" s="13" t="s">
        <v>363</v>
      </c>
      <c r="EM327" s="13" t="s">
        <v>364</v>
      </c>
      <c r="EN327" s="13"/>
      <c r="EO327" s="13" t="s">
        <v>3</v>
      </c>
      <c r="EP327" s="13"/>
      <c r="EQ327" s="13">
        <v>132096</v>
      </c>
      <c r="ER327" s="13">
        <v>111.41</v>
      </c>
      <c r="ES327" s="13">
        <v>111.41</v>
      </c>
      <c r="ET327" s="13">
        <v>0</v>
      </c>
      <c r="EU327" s="13">
        <v>0</v>
      </c>
      <c r="EV327" s="13">
        <v>0</v>
      </c>
      <c r="EW327" s="13">
        <v>0</v>
      </c>
      <c r="EX327" s="13">
        <v>0</v>
      </c>
      <c r="EY327" s="13">
        <v>0</v>
      </c>
      <c r="EZ327" s="13">
        <v>5</v>
      </c>
      <c r="FA327" s="13"/>
      <c r="FB327" s="13"/>
      <c r="FC327" s="13">
        <v>1</v>
      </c>
      <c r="FD327" s="13">
        <v>18</v>
      </c>
      <c r="FE327" s="13"/>
      <c r="FF327" s="13">
        <v>127.26</v>
      </c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>
        <v>0</v>
      </c>
      <c r="FR327" s="13">
        <v>0</v>
      </c>
      <c r="FS327" s="13">
        <v>0</v>
      </c>
      <c r="FT327" s="13"/>
      <c r="FU327" s="13"/>
      <c r="FV327" s="13"/>
      <c r="FW327" s="13"/>
      <c r="FX327" s="13">
        <v>0</v>
      </c>
      <c r="FY327" s="13">
        <v>0</v>
      </c>
      <c r="FZ327" s="13"/>
      <c r="GA327" s="13" t="s">
        <v>372</v>
      </c>
      <c r="GB327" s="13"/>
      <c r="GC327" s="13"/>
      <c r="GD327" s="13">
        <v>1</v>
      </c>
      <c r="GE327" s="13"/>
      <c r="GF327" s="13">
        <v>-101943921</v>
      </c>
      <c r="GG327" s="13">
        <v>2</v>
      </c>
      <c r="GH327" s="13">
        <v>3</v>
      </c>
      <c r="GI327" s="13">
        <v>-2</v>
      </c>
      <c r="GJ327" s="13">
        <v>0</v>
      </c>
      <c r="GK327" s="13">
        <v>0</v>
      </c>
      <c r="GL327" s="13">
        <f t="shared" si="220"/>
        <v>0</v>
      </c>
      <c r="GM327" s="13">
        <f t="shared" si="221"/>
        <v>0</v>
      </c>
      <c r="GN327" s="13">
        <f t="shared" si="222"/>
        <v>0</v>
      </c>
      <c r="GO327" s="13">
        <f t="shared" si="223"/>
        <v>0</v>
      </c>
      <c r="GP327" s="13">
        <f t="shared" si="224"/>
        <v>0</v>
      </c>
      <c r="GQ327" s="13"/>
      <c r="GR327" s="13">
        <v>1</v>
      </c>
      <c r="GS327" s="13">
        <v>1</v>
      </c>
      <c r="GT327" s="13">
        <v>0</v>
      </c>
      <c r="GU327" s="13" t="s">
        <v>3</v>
      </c>
      <c r="GV327" s="13">
        <f t="shared" si="225"/>
        <v>0</v>
      </c>
      <c r="GW327" s="13">
        <v>1</v>
      </c>
      <c r="GX327" s="13">
        <f t="shared" si="226"/>
        <v>0</v>
      </c>
      <c r="GY327" s="13"/>
      <c r="GZ327" s="13"/>
      <c r="HA327" s="13">
        <v>0</v>
      </c>
      <c r="HB327" s="13">
        <v>0</v>
      </c>
      <c r="HC327" s="13">
        <f t="shared" si="227"/>
        <v>0</v>
      </c>
      <c r="HD327" s="13"/>
      <c r="HE327" s="13" t="s">
        <v>215</v>
      </c>
      <c r="HF327" s="13" t="s">
        <v>214</v>
      </c>
      <c r="HG327" s="13">
        <f t="shared" si="228"/>
        <v>0</v>
      </c>
      <c r="HH327" s="13"/>
      <c r="HI327" s="13"/>
      <c r="HJ327" s="13"/>
      <c r="HK327" s="13"/>
      <c r="HL327" s="13"/>
      <c r="HM327" s="13" t="s">
        <v>3</v>
      </c>
      <c r="HN327" s="13" t="s">
        <v>3</v>
      </c>
      <c r="HO327" s="13" t="s">
        <v>3</v>
      </c>
      <c r="HP327" s="13" t="s">
        <v>3</v>
      </c>
      <c r="HQ327" s="13" t="s">
        <v>3</v>
      </c>
      <c r="HR327" s="13"/>
      <c r="HS327" s="13">
        <v>0</v>
      </c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>
        <v>0</v>
      </c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</row>
    <row r="328" spans="1:255" x14ac:dyDescent="0.2">
      <c r="A328" s="11">
        <v>17</v>
      </c>
      <c r="B328" s="11">
        <v>1</v>
      </c>
      <c r="C328" s="11"/>
      <c r="D328" s="11"/>
      <c r="E328" s="11" t="s">
        <v>3</v>
      </c>
      <c r="F328" s="11" t="s">
        <v>323</v>
      </c>
      <c r="G328" s="11" t="s">
        <v>373</v>
      </c>
      <c r="H328" s="11" t="s">
        <v>325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f t="shared" si="188"/>
        <v>0</v>
      </c>
      <c r="O328" s="11">
        <f t="shared" si="189"/>
        <v>0</v>
      </c>
      <c r="P328" s="11">
        <f t="shared" si="190"/>
        <v>0</v>
      </c>
      <c r="Q328" s="11">
        <f t="shared" si="191"/>
        <v>0</v>
      </c>
      <c r="R328" s="11">
        <f t="shared" si="192"/>
        <v>0</v>
      </c>
      <c r="S328" s="11">
        <f t="shared" si="193"/>
        <v>0</v>
      </c>
      <c r="T328" s="11">
        <f t="shared" si="194"/>
        <v>0</v>
      </c>
      <c r="U328" s="11">
        <f t="shared" si="195"/>
        <v>0</v>
      </c>
      <c r="V328" s="11">
        <f t="shared" si="196"/>
        <v>0</v>
      </c>
      <c r="W328" s="11">
        <f t="shared" si="197"/>
        <v>0</v>
      </c>
      <c r="X328" s="11">
        <f t="shared" si="198"/>
        <v>0</v>
      </c>
      <c r="Y328" s="11">
        <f t="shared" si="199"/>
        <v>0</v>
      </c>
      <c r="Z328" s="11"/>
      <c r="AA328" s="11">
        <v>-1</v>
      </c>
      <c r="AB328" s="11">
        <f t="shared" si="200"/>
        <v>153.38999999999999</v>
      </c>
      <c r="AC328" s="11">
        <f t="shared" si="201"/>
        <v>153.38999999999999</v>
      </c>
      <c r="AD328" s="11">
        <f t="shared" si="202"/>
        <v>0</v>
      </c>
      <c r="AE328" s="11">
        <f t="shared" si="203"/>
        <v>0</v>
      </c>
      <c r="AF328" s="11">
        <f t="shared" si="204"/>
        <v>0</v>
      </c>
      <c r="AG328" s="11">
        <f t="shared" si="205"/>
        <v>0</v>
      </c>
      <c r="AH328" s="11">
        <f t="shared" si="206"/>
        <v>0</v>
      </c>
      <c r="AI328" s="11">
        <f t="shared" si="207"/>
        <v>0</v>
      </c>
      <c r="AJ328" s="11">
        <f t="shared" si="208"/>
        <v>0</v>
      </c>
      <c r="AK328" s="11">
        <v>153.38999999999999</v>
      </c>
      <c r="AL328" s="11">
        <v>153.38999999999999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1</v>
      </c>
      <c r="AW328" s="11">
        <v>1</v>
      </c>
      <c r="AX328" s="11"/>
      <c r="AY328" s="11"/>
      <c r="AZ328" s="11">
        <v>1</v>
      </c>
      <c r="BA328" s="11">
        <v>1</v>
      </c>
      <c r="BB328" s="11">
        <v>1</v>
      </c>
      <c r="BC328" s="11">
        <v>1</v>
      </c>
      <c r="BD328" s="11" t="s">
        <v>3</v>
      </c>
      <c r="BE328" s="11" t="s">
        <v>3</v>
      </c>
      <c r="BF328" s="11" t="s">
        <v>3</v>
      </c>
      <c r="BG328" s="11" t="s">
        <v>3</v>
      </c>
      <c r="BH328" s="11">
        <v>3</v>
      </c>
      <c r="BI328" s="11">
        <v>1</v>
      </c>
      <c r="BJ328" s="11" t="s">
        <v>3</v>
      </c>
      <c r="BK328" s="11"/>
      <c r="BL328" s="11"/>
      <c r="BM328" s="11">
        <v>1100</v>
      </c>
      <c r="BN328" s="11">
        <v>0</v>
      </c>
      <c r="BO328" s="11" t="s">
        <v>3</v>
      </c>
      <c r="BP328" s="11">
        <v>0</v>
      </c>
      <c r="BQ328" s="11">
        <v>8</v>
      </c>
      <c r="BR328" s="11">
        <v>0</v>
      </c>
      <c r="BS328" s="11">
        <v>1</v>
      </c>
      <c r="BT328" s="11">
        <v>1</v>
      </c>
      <c r="BU328" s="11">
        <v>1</v>
      </c>
      <c r="BV328" s="11">
        <v>1</v>
      </c>
      <c r="BW328" s="11">
        <v>1</v>
      </c>
      <c r="BX328" s="11">
        <v>1</v>
      </c>
      <c r="BY328" s="11" t="s">
        <v>3</v>
      </c>
      <c r="BZ328" s="11">
        <v>0</v>
      </c>
      <c r="CA328" s="11">
        <v>0</v>
      </c>
      <c r="CB328" s="11" t="s">
        <v>3</v>
      </c>
      <c r="CC328" s="11"/>
      <c r="CD328" s="11"/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 t="s">
        <v>3</v>
      </c>
      <c r="CO328" s="11">
        <v>0</v>
      </c>
      <c r="CP328" s="11">
        <f t="shared" si="209"/>
        <v>0</v>
      </c>
      <c r="CQ328" s="11">
        <f t="shared" si="210"/>
        <v>153.38999999999999</v>
      </c>
      <c r="CR328" s="11">
        <f t="shared" si="211"/>
        <v>0</v>
      </c>
      <c r="CS328" s="11">
        <f t="shared" si="212"/>
        <v>0</v>
      </c>
      <c r="CT328" s="11">
        <f t="shared" si="213"/>
        <v>0</v>
      </c>
      <c r="CU328" s="11">
        <f t="shared" si="214"/>
        <v>0</v>
      </c>
      <c r="CV328" s="11">
        <f t="shared" si="215"/>
        <v>0</v>
      </c>
      <c r="CW328" s="11">
        <f t="shared" si="216"/>
        <v>0</v>
      </c>
      <c r="CX328" s="11">
        <f t="shared" si="217"/>
        <v>0</v>
      </c>
      <c r="CY328" s="11">
        <f t="shared" si="218"/>
        <v>0</v>
      </c>
      <c r="CZ328" s="11">
        <f t="shared" si="219"/>
        <v>0</v>
      </c>
      <c r="DA328" s="11"/>
      <c r="DB328" s="11"/>
      <c r="DC328" s="11" t="s">
        <v>3</v>
      </c>
      <c r="DD328" s="11" t="s">
        <v>3</v>
      </c>
      <c r="DE328" s="11" t="s">
        <v>3</v>
      </c>
      <c r="DF328" s="11" t="s">
        <v>3</v>
      </c>
      <c r="DG328" s="11" t="s">
        <v>3</v>
      </c>
      <c r="DH328" s="11" t="s">
        <v>3</v>
      </c>
      <c r="DI328" s="11" t="s">
        <v>3</v>
      </c>
      <c r="DJ328" s="11" t="s">
        <v>3</v>
      </c>
      <c r="DK328" s="11" t="s">
        <v>3</v>
      </c>
      <c r="DL328" s="11" t="s">
        <v>3</v>
      </c>
      <c r="DM328" s="11" t="s">
        <v>3</v>
      </c>
      <c r="DN328" s="11">
        <v>0</v>
      </c>
      <c r="DO328" s="11">
        <v>0</v>
      </c>
      <c r="DP328" s="11">
        <v>1</v>
      </c>
      <c r="DQ328" s="11">
        <v>1</v>
      </c>
      <c r="DR328" s="11"/>
      <c r="DS328" s="11"/>
      <c r="DT328" s="11"/>
      <c r="DU328" s="11">
        <v>1003</v>
      </c>
      <c r="DV328" s="11" t="s">
        <v>325</v>
      </c>
      <c r="DW328" s="11" t="s">
        <v>325</v>
      </c>
      <c r="DX328" s="11">
        <v>1</v>
      </c>
      <c r="DY328" s="11"/>
      <c r="DZ328" s="11" t="s">
        <v>3</v>
      </c>
      <c r="EA328" s="11" t="s">
        <v>3</v>
      </c>
      <c r="EB328" s="11" t="s">
        <v>3</v>
      </c>
      <c r="EC328" s="11" t="s">
        <v>3</v>
      </c>
      <c r="ED328" s="11"/>
      <c r="EE328" s="11">
        <v>82815331</v>
      </c>
      <c r="EF328" s="11">
        <v>8</v>
      </c>
      <c r="EG328" s="11" t="s">
        <v>362</v>
      </c>
      <c r="EH328" s="11">
        <v>0</v>
      </c>
      <c r="EI328" s="11" t="s">
        <v>3</v>
      </c>
      <c r="EJ328" s="11">
        <v>1</v>
      </c>
      <c r="EK328" s="11">
        <v>1100</v>
      </c>
      <c r="EL328" s="11" t="s">
        <v>363</v>
      </c>
      <c r="EM328" s="11" t="s">
        <v>364</v>
      </c>
      <c r="EN328" s="11"/>
      <c r="EO328" s="11" t="s">
        <v>3</v>
      </c>
      <c r="EP328" s="11"/>
      <c r="EQ328" s="11">
        <v>132096</v>
      </c>
      <c r="ER328" s="11">
        <v>153.38999999999999</v>
      </c>
      <c r="ES328" s="11">
        <v>153.38999999999999</v>
      </c>
      <c r="ET328" s="11">
        <v>0</v>
      </c>
      <c r="EU328" s="11">
        <v>0</v>
      </c>
      <c r="EV328" s="11">
        <v>0</v>
      </c>
      <c r="EW328" s="11">
        <v>0</v>
      </c>
      <c r="EX328" s="11">
        <v>0</v>
      </c>
      <c r="EY328" s="11">
        <v>0</v>
      </c>
      <c r="EZ328" s="11">
        <v>5</v>
      </c>
      <c r="FA328" s="11"/>
      <c r="FB328" s="11"/>
      <c r="FC328" s="11">
        <v>1</v>
      </c>
      <c r="FD328" s="11">
        <v>18</v>
      </c>
      <c r="FE328" s="11"/>
      <c r="FF328" s="11">
        <v>175.2</v>
      </c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>
        <v>0</v>
      </c>
      <c r="FR328" s="11">
        <v>0</v>
      </c>
      <c r="FS328" s="11">
        <v>0</v>
      </c>
      <c r="FT328" s="11"/>
      <c r="FU328" s="11"/>
      <c r="FV328" s="11"/>
      <c r="FW328" s="11"/>
      <c r="FX328" s="11">
        <v>0</v>
      </c>
      <c r="FY328" s="11">
        <v>0</v>
      </c>
      <c r="FZ328" s="11"/>
      <c r="GA328" s="11" t="s">
        <v>374</v>
      </c>
      <c r="GB328" s="11"/>
      <c r="GC328" s="11"/>
      <c r="GD328" s="11">
        <v>1</v>
      </c>
      <c r="GE328" s="11"/>
      <c r="GF328" s="11">
        <v>289978722</v>
      </c>
      <c r="GG328" s="11">
        <v>2</v>
      </c>
      <c r="GH328" s="11">
        <v>3</v>
      </c>
      <c r="GI328" s="11">
        <v>-2</v>
      </c>
      <c r="GJ328" s="11">
        <v>0</v>
      </c>
      <c r="GK328" s="11">
        <v>0</v>
      </c>
      <c r="GL328" s="11">
        <f t="shared" si="220"/>
        <v>0</v>
      </c>
      <c r="GM328" s="11">
        <f t="shared" si="221"/>
        <v>0</v>
      </c>
      <c r="GN328" s="11">
        <f t="shared" si="222"/>
        <v>0</v>
      </c>
      <c r="GO328" s="11">
        <f t="shared" si="223"/>
        <v>0</v>
      </c>
      <c r="GP328" s="11">
        <f t="shared" si="224"/>
        <v>0</v>
      </c>
      <c r="GQ328" s="11"/>
      <c r="GR328" s="11">
        <v>1</v>
      </c>
      <c r="GS328" s="11">
        <v>1</v>
      </c>
      <c r="GT328" s="11">
        <v>0</v>
      </c>
      <c r="GU328" s="11" t="s">
        <v>3</v>
      </c>
      <c r="GV328" s="11">
        <f t="shared" si="225"/>
        <v>0</v>
      </c>
      <c r="GW328" s="11">
        <v>1</v>
      </c>
      <c r="GX328" s="11">
        <f t="shared" si="226"/>
        <v>0</v>
      </c>
      <c r="GY328" s="11"/>
      <c r="GZ328" s="11"/>
      <c r="HA328" s="11">
        <v>0</v>
      </c>
      <c r="HB328" s="11">
        <v>0</v>
      </c>
      <c r="HC328" s="11">
        <f t="shared" si="227"/>
        <v>0</v>
      </c>
      <c r="HD328" s="11"/>
      <c r="HE328" s="11" t="s">
        <v>215</v>
      </c>
      <c r="HF328" s="11" t="s">
        <v>214</v>
      </c>
      <c r="HG328" s="11">
        <f t="shared" si="228"/>
        <v>0</v>
      </c>
      <c r="HH328" s="11"/>
      <c r="HI328" s="11"/>
      <c r="HJ328" s="11"/>
      <c r="HK328" s="11"/>
      <c r="HL328" s="11"/>
      <c r="HM328" s="11" t="s">
        <v>3</v>
      </c>
      <c r="HN328" s="11" t="s">
        <v>3</v>
      </c>
      <c r="HO328" s="11" t="s">
        <v>3</v>
      </c>
      <c r="HP328" s="11" t="s">
        <v>3</v>
      </c>
      <c r="HQ328" s="11" t="s">
        <v>3</v>
      </c>
      <c r="HR328" s="11"/>
      <c r="HS328" s="11">
        <v>0</v>
      </c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>
        <v>0</v>
      </c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</row>
    <row r="329" spans="1:255" x14ac:dyDescent="0.2">
      <c r="A329" s="13">
        <v>17</v>
      </c>
      <c r="B329" s="13">
        <v>1</v>
      </c>
      <c r="C329" s="13"/>
      <c r="D329" s="13"/>
      <c r="E329" s="13" t="s">
        <v>3</v>
      </c>
      <c r="F329" s="13" t="s">
        <v>323</v>
      </c>
      <c r="G329" s="13" t="s">
        <v>373</v>
      </c>
      <c r="H329" s="13" t="s">
        <v>325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f t="shared" si="188"/>
        <v>0</v>
      </c>
      <c r="O329" s="13">
        <f t="shared" si="189"/>
        <v>0</v>
      </c>
      <c r="P329" s="13">
        <f t="shared" si="190"/>
        <v>0</v>
      </c>
      <c r="Q329" s="13">
        <f t="shared" si="191"/>
        <v>0</v>
      </c>
      <c r="R329" s="13">
        <f t="shared" si="192"/>
        <v>0</v>
      </c>
      <c r="S329" s="13">
        <f t="shared" si="193"/>
        <v>0</v>
      </c>
      <c r="T329" s="13">
        <f t="shared" si="194"/>
        <v>0</v>
      </c>
      <c r="U329" s="13">
        <f t="shared" si="195"/>
        <v>0</v>
      </c>
      <c r="V329" s="13">
        <f t="shared" si="196"/>
        <v>0</v>
      </c>
      <c r="W329" s="13">
        <f t="shared" si="197"/>
        <v>0</v>
      </c>
      <c r="X329" s="13">
        <f t="shared" si="198"/>
        <v>0</v>
      </c>
      <c r="Y329" s="13">
        <f t="shared" si="199"/>
        <v>0</v>
      </c>
      <c r="Z329" s="13"/>
      <c r="AA329" s="13">
        <v>-1</v>
      </c>
      <c r="AB329" s="13">
        <f t="shared" si="200"/>
        <v>153.38999999999999</v>
      </c>
      <c r="AC329" s="13">
        <f t="shared" si="201"/>
        <v>153.38999999999999</v>
      </c>
      <c r="AD329" s="13">
        <f t="shared" si="202"/>
        <v>0</v>
      </c>
      <c r="AE329" s="13">
        <f t="shared" si="203"/>
        <v>0</v>
      </c>
      <c r="AF329" s="13">
        <f t="shared" si="204"/>
        <v>0</v>
      </c>
      <c r="AG329" s="13">
        <f t="shared" si="205"/>
        <v>0</v>
      </c>
      <c r="AH329" s="13">
        <f t="shared" si="206"/>
        <v>0</v>
      </c>
      <c r="AI329" s="13">
        <f t="shared" si="207"/>
        <v>0</v>
      </c>
      <c r="AJ329" s="13">
        <f t="shared" si="208"/>
        <v>0</v>
      </c>
      <c r="AK329" s="13">
        <v>153.38999999999999</v>
      </c>
      <c r="AL329" s="13">
        <v>153.38999999999999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1</v>
      </c>
      <c r="AW329" s="13">
        <v>1</v>
      </c>
      <c r="AX329" s="13"/>
      <c r="AY329" s="13"/>
      <c r="AZ329" s="13">
        <v>1</v>
      </c>
      <c r="BA329" s="13">
        <v>1</v>
      </c>
      <c r="BB329" s="13">
        <v>1</v>
      </c>
      <c r="BC329" s="13">
        <v>1</v>
      </c>
      <c r="BD329" s="13" t="s">
        <v>3</v>
      </c>
      <c r="BE329" s="13" t="s">
        <v>3</v>
      </c>
      <c r="BF329" s="13" t="s">
        <v>3</v>
      </c>
      <c r="BG329" s="13" t="s">
        <v>3</v>
      </c>
      <c r="BH329" s="13">
        <v>3</v>
      </c>
      <c r="BI329" s="13">
        <v>1</v>
      </c>
      <c r="BJ329" s="13" t="s">
        <v>3</v>
      </c>
      <c r="BK329" s="13"/>
      <c r="BL329" s="13"/>
      <c r="BM329" s="13">
        <v>1100</v>
      </c>
      <c r="BN329" s="13">
        <v>0</v>
      </c>
      <c r="BO329" s="13" t="s">
        <v>3</v>
      </c>
      <c r="BP329" s="13">
        <v>0</v>
      </c>
      <c r="BQ329" s="13">
        <v>8</v>
      </c>
      <c r="BR329" s="13">
        <v>0</v>
      </c>
      <c r="BS329" s="13">
        <v>1</v>
      </c>
      <c r="BT329" s="13">
        <v>1</v>
      </c>
      <c r="BU329" s="13">
        <v>1</v>
      </c>
      <c r="BV329" s="13">
        <v>1</v>
      </c>
      <c r="BW329" s="13">
        <v>1</v>
      </c>
      <c r="BX329" s="13">
        <v>1</v>
      </c>
      <c r="BY329" s="13" t="s">
        <v>3</v>
      </c>
      <c r="BZ329" s="13">
        <v>0</v>
      </c>
      <c r="CA329" s="13">
        <v>0</v>
      </c>
      <c r="CB329" s="13" t="s">
        <v>3</v>
      </c>
      <c r="CC329" s="13"/>
      <c r="CD329" s="13"/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 t="s">
        <v>3</v>
      </c>
      <c r="CO329" s="13">
        <v>0</v>
      </c>
      <c r="CP329" s="13">
        <f t="shared" si="209"/>
        <v>0</v>
      </c>
      <c r="CQ329" s="13">
        <f t="shared" si="210"/>
        <v>153.38999999999999</v>
      </c>
      <c r="CR329" s="13">
        <f t="shared" si="211"/>
        <v>0</v>
      </c>
      <c r="CS329" s="13">
        <f t="shared" si="212"/>
        <v>0</v>
      </c>
      <c r="CT329" s="13">
        <f t="shared" si="213"/>
        <v>0</v>
      </c>
      <c r="CU329" s="13">
        <f t="shared" si="214"/>
        <v>0</v>
      </c>
      <c r="CV329" s="13">
        <f t="shared" si="215"/>
        <v>0</v>
      </c>
      <c r="CW329" s="13">
        <f t="shared" si="216"/>
        <v>0</v>
      </c>
      <c r="CX329" s="13">
        <f t="shared" si="217"/>
        <v>0</v>
      </c>
      <c r="CY329" s="13">
        <f t="shared" si="218"/>
        <v>0</v>
      </c>
      <c r="CZ329" s="13">
        <f t="shared" si="219"/>
        <v>0</v>
      </c>
      <c r="DA329" s="13"/>
      <c r="DB329" s="13"/>
      <c r="DC329" s="13" t="s">
        <v>3</v>
      </c>
      <c r="DD329" s="13" t="s">
        <v>3</v>
      </c>
      <c r="DE329" s="13" t="s">
        <v>3</v>
      </c>
      <c r="DF329" s="13" t="s">
        <v>3</v>
      </c>
      <c r="DG329" s="13" t="s">
        <v>3</v>
      </c>
      <c r="DH329" s="13" t="s">
        <v>3</v>
      </c>
      <c r="DI329" s="13" t="s">
        <v>3</v>
      </c>
      <c r="DJ329" s="13" t="s">
        <v>3</v>
      </c>
      <c r="DK329" s="13" t="s">
        <v>3</v>
      </c>
      <c r="DL329" s="13" t="s">
        <v>3</v>
      </c>
      <c r="DM329" s="13" t="s">
        <v>3</v>
      </c>
      <c r="DN329" s="13">
        <v>0</v>
      </c>
      <c r="DO329" s="13">
        <v>0</v>
      </c>
      <c r="DP329" s="13">
        <v>1</v>
      </c>
      <c r="DQ329" s="13">
        <v>1</v>
      </c>
      <c r="DR329" s="13"/>
      <c r="DS329" s="13"/>
      <c r="DT329" s="13"/>
      <c r="DU329" s="13">
        <v>1003</v>
      </c>
      <c r="DV329" s="13" t="s">
        <v>325</v>
      </c>
      <c r="DW329" s="13" t="s">
        <v>325</v>
      </c>
      <c r="DX329" s="13">
        <v>1</v>
      </c>
      <c r="DY329" s="13"/>
      <c r="DZ329" s="13" t="s">
        <v>3</v>
      </c>
      <c r="EA329" s="13" t="s">
        <v>3</v>
      </c>
      <c r="EB329" s="13" t="s">
        <v>3</v>
      </c>
      <c r="EC329" s="13" t="s">
        <v>3</v>
      </c>
      <c r="ED329" s="13"/>
      <c r="EE329" s="13">
        <v>82815331</v>
      </c>
      <c r="EF329" s="13">
        <v>8</v>
      </c>
      <c r="EG329" s="13" t="s">
        <v>362</v>
      </c>
      <c r="EH329" s="13">
        <v>0</v>
      </c>
      <c r="EI329" s="13" t="s">
        <v>3</v>
      </c>
      <c r="EJ329" s="13">
        <v>1</v>
      </c>
      <c r="EK329" s="13">
        <v>1100</v>
      </c>
      <c r="EL329" s="13" t="s">
        <v>363</v>
      </c>
      <c r="EM329" s="13" t="s">
        <v>364</v>
      </c>
      <c r="EN329" s="13"/>
      <c r="EO329" s="13" t="s">
        <v>3</v>
      </c>
      <c r="EP329" s="13"/>
      <c r="EQ329" s="13">
        <v>132096</v>
      </c>
      <c r="ER329" s="13">
        <v>153.38999999999999</v>
      </c>
      <c r="ES329" s="13">
        <v>153.38999999999999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5</v>
      </c>
      <c r="FA329" s="13"/>
      <c r="FB329" s="13"/>
      <c r="FC329" s="13">
        <v>1</v>
      </c>
      <c r="FD329" s="13">
        <v>18</v>
      </c>
      <c r="FE329" s="13"/>
      <c r="FF329" s="13">
        <v>175.2</v>
      </c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>
        <v>0</v>
      </c>
      <c r="FR329" s="13">
        <v>0</v>
      </c>
      <c r="FS329" s="13">
        <v>0</v>
      </c>
      <c r="FT329" s="13"/>
      <c r="FU329" s="13"/>
      <c r="FV329" s="13"/>
      <c r="FW329" s="13"/>
      <c r="FX329" s="13">
        <v>0</v>
      </c>
      <c r="FY329" s="13">
        <v>0</v>
      </c>
      <c r="FZ329" s="13"/>
      <c r="GA329" s="13" t="s">
        <v>374</v>
      </c>
      <c r="GB329" s="13"/>
      <c r="GC329" s="13"/>
      <c r="GD329" s="13">
        <v>1</v>
      </c>
      <c r="GE329" s="13"/>
      <c r="GF329" s="13">
        <v>289978722</v>
      </c>
      <c r="GG329" s="13">
        <v>2</v>
      </c>
      <c r="GH329" s="13">
        <v>3</v>
      </c>
      <c r="GI329" s="13">
        <v>-2</v>
      </c>
      <c r="GJ329" s="13">
        <v>0</v>
      </c>
      <c r="GK329" s="13">
        <v>0</v>
      </c>
      <c r="GL329" s="13">
        <f t="shared" si="220"/>
        <v>0</v>
      </c>
      <c r="GM329" s="13">
        <f t="shared" si="221"/>
        <v>0</v>
      </c>
      <c r="GN329" s="13">
        <f t="shared" si="222"/>
        <v>0</v>
      </c>
      <c r="GO329" s="13">
        <f t="shared" si="223"/>
        <v>0</v>
      </c>
      <c r="GP329" s="13">
        <f t="shared" si="224"/>
        <v>0</v>
      </c>
      <c r="GQ329" s="13"/>
      <c r="GR329" s="13">
        <v>1</v>
      </c>
      <c r="GS329" s="13">
        <v>1</v>
      </c>
      <c r="GT329" s="13">
        <v>0</v>
      </c>
      <c r="GU329" s="13" t="s">
        <v>3</v>
      </c>
      <c r="GV329" s="13">
        <f t="shared" si="225"/>
        <v>0</v>
      </c>
      <c r="GW329" s="13">
        <v>1</v>
      </c>
      <c r="GX329" s="13">
        <f t="shared" si="226"/>
        <v>0</v>
      </c>
      <c r="GY329" s="13"/>
      <c r="GZ329" s="13"/>
      <c r="HA329" s="13">
        <v>0</v>
      </c>
      <c r="HB329" s="13">
        <v>0</v>
      </c>
      <c r="HC329" s="13">
        <f t="shared" si="227"/>
        <v>0</v>
      </c>
      <c r="HD329" s="13"/>
      <c r="HE329" s="13" t="s">
        <v>215</v>
      </c>
      <c r="HF329" s="13" t="s">
        <v>214</v>
      </c>
      <c r="HG329" s="13">
        <f t="shared" si="228"/>
        <v>0</v>
      </c>
      <c r="HH329" s="13"/>
      <c r="HI329" s="13"/>
      <c r="HJ329" s="13"/>
      <c r="HK329" s="13"/>
      <c r="HL329" s="13"/>
      <c r="HM329" s="13" t="s">
        <v>3</v>
      </c>
      <c r="HN329" s="13" t="s">
        <v>3</v>
      </c>
      <c r="HO329" s="13" t="s">
        <v>3</v>
      </c>
      <c r="HP329" s="13" t="s">
        <v>3</v>
      </c>
      <c r="HQ329" s="13" t="s">
        <v>3</v>
      </c>
      <c r="HR329" s="13"/>
      <c r="HS329" s="13">
        <v>0</v>
      </c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>
        <v>0</v>
      </c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</row>
    <row r="330" spans="1:255" x14ac:dyDescent="0.2">
      <c r="A330" s="11">
        <v>17</v>
      </c>
      <c r="B330" s="11">
        <v>1</v>
      </c>
      <c r="C330" s="11"/>
      <c r="D330" s="11"/>
      <c r="E330" s="11" t="s">
        <v>375</v>
      </c>
      <c r="F330" s="11" t="s">
        <v>323</v>
      </c>
      <c r="G330" s="11" t="s">
        <v>376</v>
      </c>
      <c r="H330" s="11" t="s">
        <v>354</v>
      </c>
      <c r="I330" s="11">
        <v>0</v>
      </c>
      <c r="J330" s="11">
        <v>0</v>
      </c>
      <c r="K330" s="11">
        <v>0</v>
      </c>
      <c r="L330" s="11">
        <v>4</v>
      </c>
      <c r="M330" s="11">
        <v>0</v>
      </c>
      <c r="N330" s="11">
        <f t="shared" si="188"/>
        <v>4</v>
      </c>
      <c r="O330" s="11">
        <f t="shared" si="189"/>
        <v>0</v>
      </c>
      <c r="P330" s="11">
        <f t="shared" si="190"/>
        <v>0</v>
      </c>
      <c r="Q330" s="11">
        <f t="shared" si="191"/>
        <v>0</v>
      </c>
      <c r="R330" s="11">
        <f t="shared" si="192"/>
        <v>0</v>
      </c>
      <c r="S330" s="11">
        <f t="shared" si="193"/>
        <v>0</v>
      </c>
      <c r="T330" s="11">
        <f t="shared" si="194"/>
        <v>0</v>
      </c>
      <c r="U330" s="11">
        <f t="shared" si="195"/>
        <v>0</v>
      </c>
      <c r="V330" s="11">
        <f t="shared" si="196"/>
        <v>0</v>
      </c>
      <c r="W330" s="11">
        <f t="shared" si="197"/>
        <v>0</v>
      </c>
      <c r="X330" s="11">
        <f t="shared" si="198"/>
        <v>0</v>
      </c>
      <c r="Y330" s="11">
        <f t="shared" si="199"/>
        <v>0</v>
      </c>
      <c r="Z330" s="11"/>
      <c r="AA330" s="11">
        <v>91088220</v>
      </c>
      <c r="AB330" s="11">
        <f t="shared" si="200"/>
        <v>472.77</v>
      </c>
      <c r="AC330" s="11">
        <f t="shared" si="201"/>
        <v>472.77</v>
      </c>
      <c r="AD330" s="11">
        <f t="shared" si="202"/>
        <v>0</v>
      </c>
      <c r="AE330" s="11">
        <f t="shared" si="203"/>
        <v>0</v>
      </c>
      <c r="AF330" s="11">
        <f t="shared" si="204"/>
        <v>0</v>
      </c>
      <c r="AG330" s="11">
        <f t="shared" si="205"/>
        <v>0</v>
      </c>
      <c r="AH330" s="11">
        <f t="shared" si="206"/>
        <v>0</v>
      </c>
      <c r="AI330" s="11">
        <f t="shared" si="207"/>
        <v>0</v>
      </c>
      <c r="AJ330" s="11">
        <f t="shared" si="208"/>
        <v>0</v>
      </c>
      <c r="AK330" s="11">
        <v>472.77</v>
      </c>
      <c r="AL330" s="11">
        <v>472.77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1</v>
      </c>
      <c r="AW330" s="11">
        <v>1</v>
      </c>
      <c r="AX330" s="11"/>
      <c r="AY330" s="11"/>
      <c r="AZ330" s="11">
        <v>1</v>
      </c>
      <c r="BA330" s="11">
        <v>1</v>
      </c>
      <c r="BB330" s="11">
        <v>1</v>
      </c>
      <c r="BC330" s="11">
        <v>1</v>
      </c>
      <c r="BD330" s="11" t="s">
        <v>3</v>
      </c>
      <c r="BE330" s="11" t="s">
        <v>3</v>
      </c>
      <c r="BF330" s="11" t="s">
        <v>3</v>
      </c>
      <c r="BG330" s="11" t="s">
        <v>3</v>
      </c>
      <c r="BH330" s="11">
        <v>3</v>
      </c>
      <c r="BI330" s="11">
        <v>1</v>
      </c>
      <c r="BJ330" s="11" t="s">
        <v>3</v>
      </c>
      <c r="BK330" s="11"/>
      <c r="BL330" s="11"/>
      <c r="BM330" s="11">
        <v>1100</v>
      </c>
      <c r="BN330" s="11">
        <v>0</v>
      </c>
      <c r="BO330" s="11" t="s">
        <v>3</v>
      </c>
      <c r="BP330" s="11">
        <v>0</v>
      </c>
      <c r="BQ330" s="11">
        <v>8</v>
      </c>
      <c r="BR330" s="11">
        <v>0</v>
      </c>
      <c r="BS330" s="11">
        <v>1</v>
      </c>
      <c r="BT330" s="11">
        <v>1</v>
      </c>
      <c r="BU330" s="11">
        <v>1</v>
      </c>
      <c r="BV330" s="11">
        <v>1</v>
      </c>
      <c r="BW330" s="11">
        <v>1</v>
      </c>
      <c r="BX330" s="11">
        <v>1</v>
      </c>
      <c r="BY330" s="11" t="s">
        <v>3</v>
      </c>
      <c r="BZ330" s="11">
        <v>0</v>
      </c>
      <c r="CA330" s="11">
        <v>0</v>
      </c>
      <c r="CB330" s="11" t="s">
        <v>3</v>
      </c>
      <c r="CC330" s="11"/>
      <c r="CD330" s="11"/>
      <c r="CE330" s="11">
        <v>0</v>
      </c>
      <c r="CF330" s="11">
        <v>0</v>
      </c>
      <c r="CG330" s="11">
        <v>0</v>
      </c>
      <c r="CH330" s="11">
        <v>17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 t="s">
        <v>3</v>
      </c>
      <c r="CO330" s="11">
        <v>0</v>
      </c>
      <c r="CP330" s="11">
        <f t="shared" si="209"/>
        <v>0</v>
      </c>
      <c r="CQ330" s="11">
        <f t="shared" si="210"/>
        <v>472.77</v>
      </c>
      <c r="CR330" s="11">
        <f t="shared" si="211"/>
        <v>0</v>
      </c>
      <c r="CS330" s="11">
        <f t="shared" si="212"/>
        <v>0</v>
      </c>
      <c r="CT330" s="11">
        <f t="shared" si="213"/>
        <v>0</v>
      </c>
      <c r="CU330" s="11">
        <f t="shared" si="214"/>
        <v>0</v>
      </c>
      <c r="CV330" s="11">
        <f t="shared" si="215"/>
        <v>0</v>
      </c>
      <c r="CW330" s="11">
        <f t="shared" si="216"/>
        <v>0</v>
      </c>
      <c r="CX330" s="11">
        <f t="shared" si="217"/>
        <v>0</v>
      </c>
      <c r="CY330" s="11">
        <f t="shared" si="218"/>
        <v>0</v>
      </c>
      <c r="CZ330" s="11">
        <f t="shared" si="219"/>
        <v>0</v>
      </c>
      <c r="DA330" s="11"/>
      <c r="DB330" s="11"/>
      <c r="DC330" s="11" t="s">
        <v>3</v>
      </c>
      <c r="DD330" s="11" t="s">
        <v>3</v>
      </c>
      <c r="DE330" s="11" t="s">
        <v>3</v>
      </c>
      <c r="DF330" s="11" t="s">
        <v>3</v>
      </c>
      <c r="DG330" s="11" t="s">
        <v>3</v>
      </c>
      <c r="DH330" s="11" t="s">
        <v>3</v>
      </c>
      <c r="DI330" s="11" t="s">
        <v>3</v>
      </c>
      <c r="DJ330" s="11" t="s">
        <v>3</v>
      </c>
      <c r="DK330" s="11" t="s">
        <v>3</v>
      </c>
      <c r="DL330" s="11" t="s">
        <v>3</v>
      </c>
      <c r="DM330" s="11" t="s">
        <v>3</v>
      </c>
      <c r="DN330" s="11">
        <v>0</v>
      </c>
      <c r="DO330" s="11">
        <v>0</v>
      </c>
      <c r="DP330" s="11">
        <v>1</v>
      </c>
      <c r="DQ330" s="11">
        <v>1</v>
      </c>
      <c r="DR330" s="11"/>
      <c r="DS330" s="11"/>
      <c r="DT330" s="11"/>
      <c r="DU330" s="11">
        <v>1010</v>
      </c>
      <c r="DV330" s="11" t="s">
        <v>354</v>
      </c>
      <c r="DW330" s="11" t="s">
        <v>354</v>
      </c>
      <c r="DX330" s="11">
        <v>1</v>
      </c>
      <c r="DY330" s="11"/>
      <c r="DZ330" s="11" t="s">
        <v>3</v>
      </c>
      <c r="EA330" s="11" t="s">
        <v>3</v>
      </c>
      <c r="EB330" s="11" t="s">
        <v>3</v>
      </c>
      <c r="EC330" s="11" t="s">
        <v>3</v>
      </c>
      <c r="ED330" s="11"/>
      <c r="EE330" s="11">
        <v>82815331</v>
      </c>
      <c r="EF330" s="11">
        <v>8</v>
      </c>
      <c r="EG330" s="11" t="s">
        <v>362</v>
      </c>
      <c r="EH330" s="11">
        <v>0</v>
      </c>
      <c r="EI330" s="11" t="s">
        <v>3</v>
      </c>
      <c r="EJ330" s="11">
        <v>1</v>
      </c>
      <c r="EK330" s="11">
        <v>1100</v>
      </c>
      <c r="EL330" s="11" t="s">
        <v>363</v>
      </c>
      <c r="EM330" s="11" t="s">
        <v>364</v>
      </c>
      <c r="EN330" s="11"/>
      <c r="EO330" s="11" t="s">
        <v>3</v>
      </c>
      <c r="EP330" s="11"/>
      <c r="EQ330" s="11">
        <v>131072</v>
      </c>
      <c r="ER330" s="11">
        <v>472.77</v>
      </c>
      <c r="ES330" s="11">
        <v>472.77</v>
      </c>
      <c r="ET330" s="11">
        <v>0</v>
      </c>
      <c r="EU330" s="11">
        <v>0</v>
      </c>
      <c r="EV330" s="11">
        <v>0</v>
      </c>
      <c r="EW330" s="11">
        <v>0</v>
      </c>
      <c r="EX330" s="11">
        <v>0</v>
      </c>
      <c r="EY330" s="11">
        <v>0</v>
      </c>
      <c r="EZ330" s="11">
        <v>5</v>
      </c>
      <c r="FA330" s="11"/>
      <c r="FB330" s="11"/>
      <c r="FC330" s="11">
        <v>1</v>
      </c>
      <c r="FD330" s="11">
        <v>18</v>
      </c>
      <c r="FE330" s="11"/>
      <c r="FF330" s="11">
        <v>549</v>
      </c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>
        <v>0</v>
      </c>
      <c r="FR330" s="11">
        <v>0</v>
      </c>
      <c r="FS330" s="11">
        <v>0</v>
      </c>
      <c r="FT330" s="11"/>
      <c r="FU330" s="11"/>
      <c r="FV330" s="11"/>
      <c r="FW330" s="11"/>
      <c r="FX330" s="11">
        <v>0</v>
      </c>
      <c r="FY330" s="11">
        <v>0</v>
      </c>
      <c r="FZ330" s="11"/>
      <c r="GA330" s="11" t="s">
        <v>377</v>
      </c>
      <c r="GB330" s="11"/>
      <c r="GC330" s="11"/>
      <c r="GD330" s="11">
        <v>1</v>
      </c>
      <c r="GE330" s="11"/>
      <c r="GF330" s="11">
        <v>-1396818667</v>
      </c>
      <c r="GG330" s="11">
        <v>2</v>
      </c>
      <c r="GH330" s="11">
        <v>3</v>
      </c>
      <c r="GI330" s="11">
        <v>-2</v>
      </c>
      <c r="GJ330" s="11">
        <v>0</v>
      </c>
      <c r="GK330" s="11">
        <v>0</v>
      </c>
      <c r="GL330" s="11">
        <f t="shared" si="220"/>
        <v>0</v>
      </c>
      <c r="GM330" s="11">
        <f t="shared" si="221"/>
        <v>0</v>
      </c>
      <c r="GN330" s="11">
        <f t="shared" si="222"/>
        <v>0</v>
      </c>
      <c r="GO330" s="11">
        <f t="shared" si="223"/>
        <v>0</v>
      </c>
      <c r="GP330" s="11">
        <f t="shared" si="224"/>
        <v>0</v>
      </c>
      <c r="GQ330" s="11"/>
      <c r="GR330" s="11">
        <v>1</v>
      </c>
      <c r="GS330" s="11">
        <v>1</v>
      </c>
      <c r="GT330" s="11">
        <v>0</v>
      </c>
      <c r="GU330" s="11" t="s">
        <v>3</v>
      </c>
      <c r="GV330" s="11">
        <f t="shared" si="225"/>
        <v>0</v>
      </c>
      <c r="GW330" s="11">
        <v>1</v>
      </c>
      <c r="GX330" s="11">
        <f t="shared" si="226"/>
        <v>0</v>
      </c>
      <c r="GY330" s="11"/>
      <c r="GZ330" s="11"/>
      <c r="HA330" s="11">
        <v>0</v>
      </c>
      <c r="HB330" s="11">
        <v>0</v>
      </c>
      <c r="HC330" s="11">
        <f t="shared" si="227"/>
        <v>0</v>
      </c>
      <c r="HD330" s="11"/>
      <c r="HE330" s="11" t="s">
        <v>215</v>
      </c>
      <c r="HF330" s="11" t="s">
        <v>214</v>
      </c>
      <c r="HG330" s="11">
        <f t="shared" si="228"/>
        <v>0</v>
      </c>
      <c r="HH330" s="11"/>
      <c r="HI330" s="11"/>
      <c r="HJ330" s="11"/>
      <c r="HK330" s="11"/>
      <c r="HL330" s="11"/>
      <c r="HM330" s="11" t="s">
        <v>3</v>
      </c>
      <c r="HN330" s="11" t="s">
        <v>3</v>
      </c>
      <c r="HO330" s="11" t="s">
        <v>3</v>
      </c>
      <c r="HP330" s="11" t="s">
        <v>3</v>
      </c>
      <c r="HQ330" s="11" t="s">
        <v>3</v>
      </c>
      <c r="HR330" s="11"/>
      <c r="HS330" s="11">
        <v>0</v>
      </c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>
        <v>0</v>
      </c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</row>
    <row r="331" spans="1:255" x14ac:dyDescent="0.2">
      <c r="A331" s="13">
        <v>17</v>
      </c>
      <c r="B331" s="13">
        <v>1</v>
      </c>
      <c r="C331" s="13"/>
      <c r="D331" s="13"/>
      <c r="E331" s="13" t="s">
        <v>375</v>
      </c>
      <c r="F331" s="13" t="s">
        <v>323</v>
      </c>
      <c r="G331" s="13" t="s">
        <v>376</v>
      </c>
      <c r="H331" s="13" t="s">
        <v>354</v>
      </c>
      <c r="I331" s="13">
        <v>0</v>
      </c>
      <c r="J331" s="13">
        <v>0</v>
      </c>
      <c r="K331" s="13">
        <v>0</v>
      </c>
      <c r="L331" s="13">
        <v>4</v>
      </c>
      <c r="M331" s="13">
        <v>0</v>
      </c>
      <c r="N331" s="13">
        <f t="shared" si="188"/>
        <v>4</v>
      </c>
      <c r="O331" s="13">
        <f t="shared" si="189"/>
        <v>0</v>
      </c>
      <c r="P331" s="13">
        <f t="shared" si="190"/>
        <v>0</v>
      </c>
      <c r="Q331" s="13">
        <f t="shared" si="191"/>
        <v>0</v>
      </c>
      <c r="R331" s="13">
        <f t="shared" si="192"/>
        <v>0</v>
      </c>
      <c r="S331" s="13">
        <f t="shared" si="193"/>
        <v>0</v>
      </c>
      <c r="T331" s="13">
        <f t="shared" si="194"/>
        <v>0</v>
      </c>
      <c r="U331" s="13">
        <f t="shared" si="195"/>
        <v>0</v>
      </c>
      <c r="V331" s="13">
        <f t="shared" si="196"/>
        <v>0</v>
      </c>
      <c r="W331" s="13">
        <f t="shared" si="197"/>
        <v>0</v>
      </c>
      <c r="X331" s="13">
        <f t="shared" si="198"/>
        <v>0</v>
      </c>
      <c r="Y331" s="13">
        <f t="shared" si="199"/>
        <v>0</v>
      </c>
      <c r="Z331" s="13"/>
      <c r="AA331" s="13">
        <v>91088155</v>
      </c>
      <c r="AB331" s="13">
        <f t="shared" si="200"/>
        <v>472.77</v>
      </c>
      <c r="AC331" s="13">
        <f t="shared" si="201"/>
        <v>472.77</v>
      </c>
      <c r="AD331" s="13">
        <f t="shared" si="202"/>
        <v>0</v>
      </c>
      <c r="AE331" s="13">
        <f t="shared" si="203"/>
        <v>0</v>
      </c>
      <c r="AF331" s="13">
        <f t="shared" si="204"/>
        <v>0</v>
      </c>
      <c r="AG331" s="13">
        <f t="shared" si="205"/>
        <v>0</v>
      </c>
      <c r="AH331" s="13">
        <f t="shared" si="206"/>
        <v>0</v>
      </c>
      <c r="AI331" s="13">
        <f t="shared" si="207"/>
        <v>0</v>
      </c>
      <c r="AJ331" s="13">
        <f t="shared" si="208"/>
        <v>0</v>
      </c>
      <c r="AK331" s="13">
        <v>472.77</v>
      </c>
      <c r="AL331" s="13">
        <v>472.77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1</v>
      </c>
      <c r="AW331" s="13">
        <v>1</v>
      </c>
      <c r="AX331" s="13"/>
      <c r="AY331" s="13"/>
      <c r="AZ331" s="13">
        <v>1</v>
      </c>
      <c r="BA331" s="13">
        <v>1</v>
      </c>
      <c r="BB331" s="13">
        <v>1</v>
      </c>
      <c r="BC331" s="13">
        <v>1</v>
      </c>
      <c r="BD331" s="13" t="s">
        <v>3</v>
      </c>
      <c r="BE331" s="13" t="s">
        <v>3</v>
      </c>
      <c r="BF331" s="13" t="s">
        <v>3</v>
      </c>
      <c r="BG331" s="13" t="s">
        <v>3</v>
      </c>
      <c r="BH331" s="13">
        <v>3</v>
      </c>
      <c r="BI331" s="13">
        <v>1</v>
      </c>
      <c r="BJ331" s="13" t="s">
        <v>3</v>
      </c>
      <c r="BK331" s="13"/>
      <c r="BL331" s="13"/>
      <c r="BM331" s="13">
        <v>1100</v>
      </c>
      <c r="BN331" s="13">
        <v>0</v>
      </c>
      <c r="BO331" s="13" t="s">
        <v>3</v>
      </c>
      <c r="BP331" s="13">
        <v>0</v>
      </c>
      <c r="BQ331" s="13">
        <v>8</v>
      </c>
      <c r="BR331" s="13">
        <v>0</v>
      </c>
      <c r="BS331" s="13">
        <v>1</v>
      </c>
      <c r="BT331" s="13">
        <v>1</v>
      </c>
      <c r="BU331" s="13">
        <v>1</v>
      </c>
      <c r="BV331" s="13">
        <v>1</v>
      </c>
      <c r="BW331" s="13">
        <v>1</v>
      </c>
      <c r="BX331" s="13">
        <v>1</v>
      </c>
      <c r="BY331" s="13" t="s">
        <v>3</v>
      </c>
      <c r="BZ331" s="13">
        <v>0</v>
      </c>
      <c r="CA331" s="13">
        <v>0</v>
      </c>
      <c r="CB331" s="13" t="s">
        <v>3</v>
      </c>
      <c r="CC331" s="13"/>
      <c r="CD331" s="13"/>
      <c r="CE331" s="13">
        <v>0</v>
      </c>
      <c r="CF331" s="13">
        <v>0</v>
      </c>
      <c r="CG331" s="13">
        <v>0</v>
      </c>
      <c r="CH331" s="13">
        <v>17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 t="s">
        <v>3</v>
      </c>
      <c r="CO331" s="13">
        <v>0</v>
      </c>
      <c r="CP331" s="13">
        <f t="shared" si="209"/>
        <v>0</v>
      </c>
      <c r="CQ331" s="13">
        <f t="shared" si="210"/>
        <v>472.77</v>
      </c>
      <c r="CR331" s="13">
        <f t="shared" si="211"/>
        <v>0</v>
      </c>
      <c r="CS331" s="13">
        <f t="shared" si="212"/>
        <v>0</v>
      </c>
      <c r="CT331" s="13">
        <f t="shared" si="213"/>
        <v>0</v>
      </c>
      <c r="CU331" s="13">
        <f t="shared" si="214"/>
        <v>0</v>
      </c>
      <c r="CV331" s="13">
        <f t="shared" si="215"/>
        <v>0</v>
      </c>
      <c r="CW331" s="13">
        <f t="shared" si="216"/>
        <v>0</v>
      </c>
      <c r="CX331" s="13">
        <f t="shared" si="217"/>
        <v>0</v>
      </c>
      <c r="CY331" s="13">
        <f t="shared" si="218"/>
        <v>0</v>
      </c>
      <c r="CZ331" s="13">
        <f t="shared" si="219"/>
        <v>0</v>
      </c>
      <c r="DA331" s="13"/>
      <c r="DB331" s="13"/>
      <c r="DC331" s="13" t="s">
        <v>3</v>
      </c>
      <c r="DD331" s="13" t="s">
        <v>3</v>
      </c>
      <c r="DE331" s="13" t="s">
        <v>3</v>
      </c>
      <c r="DF331" s="13" t="s">
        <v>3</v>
      </c>
      <c r="DG331" s="13" t="s">
        <v>3</v>
      </c>
      <c r="DH331" s="13" t="s">
        <v>3</v>
      </c>
      <c r="DI331" s="13" t="s">
        <v>3</v>
      </c>
      <c r="DJ331" s="13" t="s">
        <v>3</v>
      </c>
      <c r="DK331" s="13" t="s">
        <v>3</v>
      </c>
      <c r="DL331" s="13" t="s">
        <v>3</v>
      </c>
      <c r="DM331" s="13" t="s">
        <v>3</v>
      </c>
      <c r="DN331" s="13">
        <v>0</v>
      </c>
      <c r="DO331" s="13">
        <v>0</v>
      </c>
      <c r="DP331" s="13">
        <v>1</v>
      </c>
      <c r="DQ331" s="13">
        <v>1</v>
      </c>
      <c r="DR331" s="13"/>
      <c r="DS331" s="13"/>
      <c r="DT331" s="13"/>
      <c r="DU331" s="13">
        <v>1010</v>
      </c>
      <c r="DV331" s="13" t="s">
        <v>354</v>
      </c>
      <c r="DW331" s="13" t="s">
        <v>354</v>
      </c>
      <c r="DX331" s="13">
        <v>1</v>
      </c>
      <c r="DY331" s="13"/>
      <c r="DZ331" s="13" t="s">
        <v>3</v>
      </c>
      <c r="EA331" s="13" t="s">
        <v>3</v>
      </c>
      <c r="EB331" s="13" t="s">
        <v>3</v>
      </c>
      <c r="EC331" s="13" t="s">
        <v>3</v>
      </c>
      <c r="ED331" s="13"/>
      <c r="EE331" s="13">
        <v>82815331</v>
      </c>
      <c r="EF331" s="13">
        <v>8</v>
      </c>
      <c r="EG331" s="13" t="s">
        <v>362</v>
      </c>
      <c r="EH331" s="13">
        <v>0</v>
      </c>
      <c r="EI331" s="13" t="s">
        <v>3</v>
      </c>
      <c r="EJ331" s="13">
        <v>1</v>
      </c>
      <c r="EK331" s="13">
        <v>1100</v>
      </c>
      <c r="EL331" s="13" t="s">
        <v>363</v>
      </c>
      <c r="EM331" s="13" t="s">
        <v>364</v>
      </c>
      <c r="EN331" s="13"/>
      <c r="EO331" s="13" t="s">
        <v>3</v>
      </c>
      <c r="EP331" s="13"/>
      <c r="EQ331" s="13">
        <v>131072</v>
      </c>
      <c r="ER331" s="13">
        <v>472.77</v>
      </c>
      <c r="ES331" s="13">
        <v>472.77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5</v>
      </c>
      <c r="FA331" s="13"/>
      <c r="FB331" s="13"/>
      <c r="FC331" s="13">
        <v>1</v>
      </c>
      <c r="FD331" s="13">
        <v>18</v>
      </c>
      <c r="FE331" s="13"/>
      <c r="FF331" s="13">
        <v>549</v>
      </c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>
        <v>0</v>
      </c>
      <c r="FR331" s="13">
        <v>0</v>
      </c>
      <c r="FS331" s="13">
        <v>0</v>
      </c>
      <c r="FT331" s="13"/>
      <c r="FU331" s="13"/>
      <c r="FV331" s="13"/>
      <c r="FW331" s="13"/>
      <c r="FX331" s="13">
        <v>0</v>
      </c>
      <c r="FY331" s="13">
        <v>0</v>
      </c>
      <c r="FZ331" s="13"/>
      <c r="GA331" s="13" t="s">
        <v>377</v>
      </c>
      <c r="GB331" s="13"/>
      <c r="GC331" s="13"/>
      <c r="GD331" s="13">
        <v>1</v>
      </c>
      <c r="GE331" s="13"/>
      <c r="GF331" s="13">
        <v>-1396818667</v>
      </c>
      <c r="GG331" s="13">
        <v>2</v>
      </c>
      <c r="GH331" s="13">
        <v>3</v>
      </c>
      <c r="GI331" s="13">
        <v>-2</v>
      </c>
      <c r="GJ331" s="13">
        <v>0</v>
      </c>
      <c r="GK331" s="13">
        <v>0</v>
      </c>
      <c r="GL331" s="13">
        <f t="shared" si="220"/>
        <v>0</v>
      </c>
      <c r="GM331" s="13">
        <f t="shared" si="221"/>
        <v>0</v>
      </c>
      <c r="GN331" s="13">
        <f t="shared" si="222"/>
        <v>0</v>
      </c>
      <c r="GO331" s="13">
        <f t="shared" si="223"/>
        <v>0</v>
      </c>
      <c r="GP331" s="13">
        <f t="shared" si="224"/>
        <v>0</v>
      </c>
      <c r="GQ331" s="13"/>
      <c r="GR331" s="13">
        <v>1</v>
      </c>
      <c r="GS331" s="13">
        <v>1</v>
      </c>
      <c r="GT331" s="13">
        <v>0</v>
      </c>
      <c r="GU331" s="13" t="s">
        <v>3</v>
      </c>
      <c r="GV331" s="13">
        <f t="shared" si="225"/>
        <v>0</v>
      </c>
      <c r="GW331" s="13">
        <v>1</v>
      </c>
      <c r="GX331" s="13">
        <f t="shared" si="226"/>
        <v>0</v>
      </c>
      <c r="GY331" s="13"/>
      <c r="GZ331" s="13"/>
      <c r="HA331" s="13">
        <v>0</v>
      </c>
      <c r="HB331" s="13">
        <v>0</v>
      </c>
      <c r="HC331" s="13">
        <f t="shared" si="227"/>
        <v>0</v>
      </c>
      <c r="HD331" s="13"/>
      <c r="HE331" s="13" t="s">
        <v>215</v>
      </c>
      <c r="HF331" s="13" t="s">
        <v>214</v>
      </c>
      <c r="HG331" s="13">
        <f t="shared" si="228"/>
        <v>0</v>
      </c>
      <c r="HH331" s="13"/>
      <c r="HI331" s="13"/>
      <c r="HJ331" s="13"/>
      <c r="HK331" s="13"/>
      <c r="HL331" s="13"/>
      <c r="HM331" s="13" t="s">
        <v>3</v>
      </c>
      <c r="HN331" s="13" t="s">
        <v>3</v>
      </c>
      <c r="HO331" s="13" t="s">
        <v>3</v>
      </c>
      <c r="HP331" s="13" t="s">
        <v>3</v>
      </c>
      <c r="HQ331" s="13" t="s">
        <v>3</v>
      </c>
      <c r="HR331" s="13"/>
      <c r="HS331" s="13">
        <v>0</v>
      </c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>
        <v>0</v>
      </c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</row>
    <row r="332" spans="1:255" x14ac:dyDescent="0.2">
      <c r="A332" s="11">
        <v>17</v>
      </c>
      <c r="B332" s="11">
        <v>1</v>
      </c>
      <c r="C332" s="11"/>
      <c r="D332" s="11"/>
      <c r="E332" s="11" t="s">
        <v>378</v>
      </c>
      <c r="F332" s="11" t="s">
        <v>323</v>
      </c>
      <c r="G332" s="11" t="s">
        <v>379</v>
      </c>
      <c r="H332" s="11" t="s">
        <v>325</v>
      </c>
      <c r="I332" s="11">
        <v>0</v>
      </c>
      <c r="J332" s="11">
        <v>0</v>
      </c>
      <c r="K332" s="11">
        <v>0</v>
      </c>
      <c r="L332" s="11">
        <v>14</v>
      </c>
      <c r="M332" s="11">
        <v>0</v>
      </c>
      <c r="N332" s="11">
        <f t="shared" si="188"/>
        <v>14</v>
      </c>
      <c r="O332" s="11">
        <f t="shared" si="189"/>
        <v>0</v>
      </c>
      <c r="P332" s="11">
        <f t="shared" si="190"/>
        <v>0</v>
      </c>
      <c r="Q332" s="11">
        <f t="shared" si="191"/>
        <v>0</v>
      </c>
      <c r="R332" s="11">
        <f t="shared" si="192"/>
        <v>0</v>
      </c>
      <c r="S332" s="11">
        <f t="shared" si="193"/>
        <v>0</v>
      </c>
      <c r="T332" s="11">
        <f t="shared" si="194"/>
        <v>0</v>
      </c>
      <c r="U332" s="11">
        <f t="shared" si="195"/>
        <v>0</v>
      </c>
      <c r="V332" s="11">
        <f t="shared" si="196"/>
        <v>0</v>
      </c>
      <c r="W332" s="11">
        <f t="shared" si="197"/>
        <v>0</v>
      </c>
      <c r="X332" s="11">
        <f t="shared" si="198"/>
        <v>0</v>
      </c>
      <c r="Y332" s="11">
        <f t="shared" si="199"/>
        <v>0</v>
      </c>
      <c r="Z332" s="11"/>
      <c r="AA332" s="11">
        <v>91088220</v>
      </c>
      <c r="AB332" s="11">
        <f t="shared" si="200"/>
        <v>165.16</v>
      </c>
      <c r="AC332" s="11">
        <f t="shared" si="201"/>
        <v>165.16</v>
      </c>
      <c r="AD332" s="11">
        <f t="shared" si="202"/>
        <v>0</v>
      </c>
      <c r="AE332" s="11">
        <f t="shared" si="203"/>
        <v>0</v>
      </c>
      <c r="AF332" s="11">
        <f t="shared" si="204"/>
        <v>0</v>
      </c>
      <c r="AG332" s="11">
        <f t="shared" si="205"/>
        <v>0</v>
      </c>
      <c r="AH332" s="11">
        <f t="shared" si="206"/>
        <v>0</v>
      </c>
      <c r="AI332" s="11">
        <f t="shared" si="207"/>
        <v>0</v>
      </c>
      <c r="AJ332" s="11">
        <f t="shared" si="208"/>
        <v>0</v>
      </c>
      <c r="AK332" s="11">
        <v>165.16</v>
      </c>
      <c r="AL332" s="11">
        <v>165.16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1</v>
      </c>
      <c r="AW332" s="11">
        <v>1</v>
      </c>
      <c r="AX332" s="11"/>
      <c r="AY332" s="11"/>
      <c r="AZ332" s="11">
        <v>1</v>
      </c>
      <c r="BA332" s="11">
        <v>1</v>
      </c>
      <c r="BB332" s="11">
        <v>1</v>
      </c>
      <c r="BC332" s="11">
        <v>1</v>
      </c>
      <c r="BD332" s="11" t="s">
        <v>3</v>
      </c>
      <c r="BE332" s="11" t="s">
        <v>3</v>
      </c>
      <c r="BF332" s="11" t="s">
        <v>3</v>
      </c>
      <c r="BG332" s="11" t="s">
        <v>3</v>
      </c>
      <c r="BH332" s="11">
        <v>3</v>
      </c>
      <c r="BI332" s="11">
        <v>1</v>
      </c>
      <c r="BJ332" s="11" t="s">
        <v>3</v>
      </c>
      <c r="BK332" s="11"/>
      <c r="BL332" s="11"/>
      <c r="BM332" s="11">
        <v>1100</v>
      </c>
      <c r="BN332" s="11">
        <v>0</v>
      </c>
      <c r="BO332" s="11" t="s">
        <v>3</v>
      </c>
      <c r="BP332" s="11">
        <v>0</v>
      </c>
      <c r="BQ332" s="11">
        <v>8</v>
      </c>
      <c r="BR332" s="11">
        <v>0</v>
      </c>
      <c r="BS332" s="11">
        <v>1</v>
      </c>
      <c r="BT332" s="11">
        <v>1</v>
      </c>
      <c r="BU332" s="11">
        <v>1</v>
      </c>
      <c r="BV332" s="11">
        <v>1</v>
      </c>
      <c r="BW332" s="11">
        <v>1</v>
      </c>
      <c r="BX332" s="11">
        <v>1</v>
      </c>
      <c r="BY332" s="11" t="s">
        <v>3</v>
      </c>
      <c r="BZ332" s="11">
        <v>0</v>
      </c>
      <c r="CA332" s="11">
        <v>0</v>
      </c>
      <c r="CB332" s="11" t="s">
        <v>3</v>
      </c>
      <c r="CC332" s="11"/>
      <c r="CD332" s="11"/>
      <c r="CE332" s="11">
        <v>0</v>
      </c>
      <c r="CF332" s="11">
        <v>0</v>
      </c>
      <c r="CG332" s="11">
        <v>0</v>
      </c>
      <c r="CH332" s="11">
        <v>18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 t="s">
        <v>3</v>
      </c>
      <c r="CO332" s="11">
        <v>0</v>
      </c>
      <c r="CP332" s="11">
        <f t="shared" si="209"/>
        <v>0</v>
      </c>
      <c r="CQ332" s="11">
        <f t="shared" si="210"/>
        <v>165.16</v>
      </c>
      <c r="CR332" s="11">
        <f t="shared" si="211"/>
        <v>0</v>
      </c>
      <c r="CS332" s="11">
        <f t="shared" si="212"/>
        <v>0</v>
      </c>
      <c r="CT332" s="11">
        <f t="shared" si="213"/>
        <v>0</v>
      </c>
      <c r="CU332" s="11">
        <f t="shared" si="214"/>
        <v>0</v>
      </c>
      <c r="CV332" s="11">
        <f t="shared" si="215"/>
        <v>0</v>
      </c>
      <c r="CW332" s="11">
        <f t="shared" si="216"/>
        <v>0</v>
      </c>
      <c r="CX332" s="11">
        <f t="shared" si="217"/>
        <v>0</v>
      </c>
      <c r="CY332" s="11">
        <f t="shared" si="218"/>
        <v>0</v>
      </c>
      <c r="CZ332" s="11">
        <f t="shared" si="219"/>
        <v>0</v>
      </c>
      <c r="DA332" s="11"/>
      <c r="DB332" s="11"/>
      <c r="DC332" s="11" t="s">
        <v>3</v>
      </c>
      <c r="DD332" s="11" t="s">
        <v>3</v>
      </c>
      <c r="DE332" s="11" t="s">
        <v>3</v>
      </c>
      <c r="DF332" s="11" t="s">
        <v>3</v>
      </c>
      <c r="DG332" s="11" t="s">
        <v>3</v>
      </c>
      <c r="DH332" s="11" t="s">
        <v>3</v>
      </c>
      <c r="DI332" s="11" t="s">
        <v>3</v>
      </c>
      <c r="DJ332" s="11" t="s">
        <v>3</v>
      </c>
      <c r="DK332" s="11" t="s">
        <v>3</v>
      </c>
      <c r="DL332" s="11" t="s">
        <v>3</v>
      </c>
      <c r="DM332" s="11" t="s">
        <v>3</v>
      </c>
      <c r="DN332" s="11">
        <v>0</v>
      </c>
      <c r="DO332" s="11">
        <v>0</v>
      </c>
      <c r="DP332" s="11">
        <v>1</v>
      </c>
      <c r="DQ332" s="11">
        <v>1</v>
      </c>
      <c r="DR332" s="11"/>
      <c r="DS332" s="11"/>
      <c r="DT332" s="11"/>
      <c r="DU332" s="11">
        <v>1003</v>
      </c>
      <c r="DV332" s="11" t="s">
        <v>325</v>
      </c>
      <c r="DW332" s="11" t="s">
        <v>325</v>
      </c>
      <c r="DX332" s="11">
        <v>1</v>
      </c>
      <c r="DY332" s="11"/>
      <c r="DZ332" s="11" t="s">
        <v>3</v>
      </c>
      <c r="EA332" s="11" t="s">
        <v>3</v>
      </c>
      <c r="EB332" s="11" t="s">
        <v>3</v>
      </c>
      <c r="EC332" s="11" t="s">
        <v>3</v>
      </c>
      <c r="ED332" s="11"/>
      <c r="EE332" s="11">
        <v>82815331</v>
      </c>
      <c r="EF332" s="11">
        <v>8</v>
      </c>
      <c r="EG332" s="11" t="s">
        <v>362</v>
      </c>
      <c r="EH332" s="11">
        <v>0</v>
      </c>
      <c r="EI332" s="11" t="s">
        <v>3</v>
      </c>
      <c r="EJ332" s="11">
        <v>1</v>
      </c>
      <c r="EK332" s="11">
        <v>1100</v>
      </c>
      <c r="EL332" s="11" t="s">
        <v>363</v>
      </c>
      <c r="EM332" s="11" t="s">
        <v>364</v>
      </c>
      <c r="EN332" s="11"/>
      <c r="EO332" s="11" t="s">
        <v>3</v>
      </c>
      <c r="EP332" s="11"/>
      <c r="EQ332" s="11">
        <v>131072</v>
      </c>
      <c r="ER332" s="11">
        <v>165.16</v>
      </c>
      <c r="ES332" s="11">
        <v>165.16</v>
      </c>
      <c r="ET332" s="11">
        <v>0</v>
      </c>
      <c r="EU332" s="11">
        <v>0</v>
      </c>
      <c r="EV332" s="11">
        <v>0</v>
      </c>
      <c r="EW332" s="11">
        <v>0</v>
      </c>
      <c r="EX332" s="11">
        <v>0</v>
      </c>
      <c r="EY332" s="11">
        <v>0</v>
      </c>
      <c r="EZ332" s="11">
        <v>5</v>
      </c>
      <c r="FA332" s="11"/>
      <c r="FB332" s="11"/>
      <c r="FC332" s="11">
        <v>1</v>
      </c>
      <c r="FD332" s="11">
        <v>18</v>
      </c>
      <c r="FE332" s="11"/>
      <c r="FF332" s="11">
        <v>191.78</v>
      </c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>
        <v>0</v>
      </c>
      <c r="FR332" s="11">
        <v>0</v>
      </c>
      <c r="FS332" s="11">
        <v>0</v>
      </c>
      <c r="FT332" s="11"/>
      <c r="FU332" s="11"/>
      <c r="FV332" s="11"/>
      <c r="FW332" s="11"/>
      <c r="FX332" s="11">
        <v>0</v>
      </c>
      <c r="FY332" s="11">
        <v>0</v>
      </c>
      <c r="FZ332" s="11"/>
      <c r="GA332" s="11" t="s">
        <v>380</v>
      </c>
      <c r="GB332" s="11"/>
      <c r="GC332" s="11"/>
      <c r="GD332" s="11">
        <v>1</v>
      </c>
      <c r="GE332" s="11"/>
      <c r="GF332" s="11">
        <v>-1515694135</v>
      </c>
      <c r="GG332" s="11">
        <v>2</v>
      </c>
      <c r="GH332" s="11">
        <v>3</v>
      </c>
      <c r="GI332" s="11">
        <v>-2</v>
      </c>
      <c r="GJ332" s="11">
        <v>0</v>
      </c>
      <c r="GK332" s="11">
        <v>0</v>
      </c>
      <c r="GL332" s="11">
        <f t="shared" si="220"/>
        <v>0</v>
      </c>
      <c r="GM332" s="11">
        <f t="shared" si="221"/>
        <v>0</v>
      </c>
      <c r="GN332" s="11">
        <f t="shared" si="222"/>
        <v>0</v>
      </c>
      <c r="GO332" s="11">
        <f t="shared" si="223"/>
        <v>0</v>
      </c>
      <c r="GP332" s="11">
        <f t="shared" si="224"/>
        <v>0</v>
      </c>
      <c r="GQ332" s="11"/>
      <c r="GR332" s="11">
        <v>1</v>
      </c>
      <c r="GS332" s="11">
        <v>1</v>
      </c>
      <c r="GT332" s="11">
        <v>0</v>
      </c>
      <c r="GU332" s="11" t="s">
        <v>3</v>
      </c>
      <c r="GV332" s="11">
        <f t="shared" si="225"/>
        <v>0</v>
      </c>
      <c r="GW332" s="11">
        <v>1</v>
      </c>
      <c r="GX332" s="11">
        <f t="shared" si="226"/>
        <v>0</v>
      </c>
      <c r="GY332" s="11"/>
      <c r="GZ332" s="11"/>
      <c r="HA332" s="11">
        <v>0</v>
      </c>
      <c r="HB332" s="11">
        <v>0</v>
      </c>
      <c r="HC332" s="11">
        <f t="shared" si="227"/>
        <v>0</v>
      </c>
      <c r="HD332" s="11"/>
      <c r="HE332" s="11" t="s">
        <v>215</v>
      </c>
      <c r="HF332" s="11" t="s">
        <v>214</v>
      </c>
      <c r="HG332" s="11">
        <f t="shared" si="228"/>
        <v>0</v>
      </c>
      <c r="HH332" s="11"/>
      <c r="HI332" s="11"/>
      <c r="HJ332" s="11"/>
      <c r="HK332" s="11"/>
      <c r="HL332" s="11"/>
      <c r="HM332" s="11" t="s">
        <v>3</v>
      </c>
      <c r="HN332" s="11" t="s">
        <v>3</v>
      </c>
      <c r="HO332" s="11" t="s">
        <v>3</v>
      </c>
      <c r="HP332" s="11" t="s">
        <v>3</v>
      </c>
      <c r="HQ332" s="11" t="s">
        <v>3</v>
      </c>
      <c r="HR332" s="11"/>
      <c r="HS332" s="11">
        <v>0</v>
      </c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>
        <v>0</v>
      </c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</row>
    <row r="333" spans="1:255" x14ac:dyDescent="0.2">
      <c r="A333" s="13">
        <v>17</v>
      </c>
      <c r="B333" s="13">
        <v>1</v>
      </c>
      <c r="C333" s="13"/>
      <c r="D333" s="13"/>
      <c r="E333" s="13" t="s">
        <v>378</v>
      </c>
      <c r="F333" s="13" t="s">
        <v>323</v>
      </c>
      <c r="G333" s="13" t="s">
        <v>379</v>
      </c>
      <c r="H333" s="13" t="s">
        <v>325</v>
      </c>
      <c r="I333" s="13">
        <v>0</v>
      </c>
      <c r="J333" s="13">
        <v>0</v>
      </c>
      <c r="K333" s="13">
        <v>0</v>
      </c>
      <c r="L333" s="13">
        <v>14</v>
      </c>
      <c r="M333" s="13">
        <v>0</v>
      </c>
      <c r="N333" s="13">
        <f t="shared" si="188"/>
        <v>14</v>
      </c>
      <c r="O333" s="13">
        <f t="shared" si="189"/>
        <v>0</v>
      </c>
      <c r="P333" s="13">
        <f t="shared" si="190"/>
        <v>0</v>
      </c>
      <c r="Q333" s="13">
        <f t="shared" si="191"/>
        <v>0</v>
      </c>
      <c r="R333" s="13">
        <f t="shared" si="192"/>
        <v>0</v>
      </c>
      <c r="S333" s="13">
        <f t="shared" si="193"/>
        <v>0</v>
      </c>
      <c r="T333" s="13">
        <f t="shared" si="194"/>
        <v>0</v>
      </c>
      <c r="U333" s="13">
        <f t="shared" si="195"/>
        <v>0</v>
      </c>
      <c r="V333" s="13">
        <f t="shared" si="196"/>
        <v>0</v>
      </c>
      <c r="W333" s="13">
        <f t="shared" si="197"/>
        <v>0</v>
      </c>
      <c r="X333" s="13">
        <f t="shared" si="198"/>
        <v>0</v>
      </c>
      <c r="Y333" s="13">
        <f t="shared" si="199"/>
        <v>0</v>
      </c>
      <c r="Z333" s="13"/>
      <c r="AA333" s="13">
        <v>91088155</v>
      </c>
      <c r="AB333" s="13">
        <f t="shared" si="200"/>
        <v>165.16</v>
      </c>
      <c r="AC333" s="13">
        <f t="shared" si="201"/>
        <v>165.16</v>
      </c>
      <c r="AD333" s="13">
        <f t="shared" si="202"/>
        <v>0</v>
      </c>
      <c r="AE333" s="13">
        <f t="shared" si="203"/>
        <v>0</v>
      </c>
      <c r="AF333" s="13">
        <f t="shared" si="204"/>
        <v>0</v>
      </c>
      <c r="AG333" s="13">
        <f t="shared" si="205"/>
        <v>0</v>
      </c>
      <c r="AH333" s="13">
        <f t="shared" si="206"/>
        <v>0</v>
      </c>
      <c r="AI333" s="13">
        <f t="shared" si="207"/>
        <v>0</v>
      </c>
      <c r="AJ333" s="13">
        <f t="shared" si="208"/>
        <v>0</v>
      </c>
      <c r="AK333" s="13">
        <v>165.16</v>
      </c>
      <c r="AL333" s="13">
        <v>165.16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1</v>
      </c>
      <c r="AW333" s="13">
        <v>1</v>
      </c>
      <c r="AX333" s="13"/>
      <c r="AY333" s="13"/>
      <c r="AZ333" s="13">
        <v>1</v>
      </c>
      <c r="BA333" s="13">
        <v>1</v>
      </c>
      <c r="BB333" s="13">
        <v>1</v>
      </c>
      <c r="BC333" s="13">
        <v>1</v>
      </c>
      <c r="BD333" s="13" t="s">
        <v>3</v>
      </c>
      <c r="BE333" s="13" t="s">
        <v>3</v>
      </c>
      <c r="BF333" s="13" t="s">
        <v>3</v>
      </c>
      <c r="BG333" s="13" t="s">
        <v>3</v>
      </c>
      <c r="BH333" s="13">
        <v>3</v>
      </c>
      <c r="BI333" s="13">
        <v>1</v>
      </c>
      <c r="BJ333" s="13" t="s">
        <v>3</v>
      </c>
      <c r="BK333" s="13"/>
      <c r="BL333" s="13"/>
      <c r="BM333" s="13">
        <v>1100</v>
      </c>
      <c r="BN333" s="13">
        <v>0</v>
      </c>
      <c r="BO333" s="13" t="s">
        <v>3</v>
      </c>
      <c r="BP333" s="13">
        <v>0</v>
      </c>
      <c r="BQ333" s="13">
        <v>8</v>
      </c>
      <c r="BR333" s="13">
        <v>0</v>
      </c>
      <c r="BS333" s="13">
        <v>1</v>
      </c>
      <c r="BT333" s="13">
        <v>1</v>
      </c>
      <c r="BU333" s="13">
        <v>1</v>
      </c>
      <c r="BV333" s="13">
        <v>1</v>
      </c>
      <c r="BW333" s="13">
        <v>1</v>
      </c>
      <c r="BX333" s="13">
        <v>1</v>
      </c>
      <c r="BY333" s="13" t="s">
        <v>3</v>
      </c>
      <c r="BZ333" s="13">
        <v>0</v>
      </c>
      <c r="CA333" s="13">
        <v>0</v>
      </c>
      <c r="CB333" s="13" t="s">
        <v>3</v>
      </c>
      <c r="CC333" s="13"/>
      <c r="CD333" s="13"/>
      <c r="CE333" s="13">
        <v>0</v>
      </c>
      <c r="CF333" s="13">
        <v>0</v>
      </c>
      <c r="CG333" s="13">
        <v>0</v>
      </c>
      <c r="CH333" s="13">
        <v>18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 t="s">
        <v>3</v>
      </c>
      <c r="CO333" s="13">
        <v>0</v>
      </c>
      <c r="CP333" s="13">
        <f t="shared" si="209"/>
        <v>0</v>
      </c>
      <c r="CQ333" s="13">
        <f t="shared" si="210"/>
        <v>165.16</v>
      </c>
      <c r="CR333" s="13">
        <f t="shared" si="211"/>
        <v>0</v>
      </c>
      <c r="CS333" s="13">
        <f t="shared" si="212"/>
        <v>0</v>
      </c>
      <c r="CT333" s="13">
        <f t="shared" si="213"/>
        <v>0</v>
      </c>
      <c r="CU333" s="13">
        <f t="shared" si="214"/>
        <v>0</v>
      </c>
      <c r="CV333" s="13">
        <f t="shared" si="215"/>
        <v>0</v>
      </c>
      <c r="CW333" s="13">
        <f t="shared" si="216"/>
        <v>0</v>
      </c>
      <c r="CX333" s="13">
        <f t="shared" si="217"/>
        <v>0</v>
      </c>
      <c r="CY333" s="13">
        <f t="shared" si="218"/>
        <v>0</v>
      </c>
      <c r="CZ333" s="13">
        <f t="shared" si="219"/>
        <v>0</v>
      </c>
      <c r="DA333" s="13"/>
      <c r="DB333" s="13"/>
      <c r="DC333" s="13" t="s">
        <v>3</v>
      </c>
      <c r="DD333" s="13" t="s">
        <v>3</v>
      </c>
      <c r="DE333" s="13" t="s">
        <v>3</v>
      </c>
      <c r="DF333" s="13" t="s">
        <v>3</v>
      </c>
      <c r="DG333" s="13" t="s">
        <v>3</v>
      </c>
      <c r="DH333" s="13" t="s">
        <v>3</v>
      </c>
      <c r="DI333" s="13" t="s">
        <v>3</v>
      </c>
      <c r="DJ333" s="13" t="s">
        <v>3</v>
      </c>
      <c r="DK333" s="13" t="s">
        <v>3</v>
      </c>
      <c r="DL333" s="13" t="s">
        <v>3</v>
      </c>
      <c r="DM333" s="13" t="s">
        <v>3</v>
      </c>
      <c r="DN333" s="13">
        <v>0</v>
      </c>
      <c r="DO333" s="13">
        <v>0</v>
      </c>
      <c r="DP333" s="13">
        <v>1</v>
      </c>
      <c r="DQ333" s="13">
        <v>1</v>
      </c>
      <c r="DR333" s="13"/>
      <c r="DS333" s="13"/>
      <c r="DT333" s="13"/>
      <c r="DU333" s="13">
        <v>1003</v>
      </c>
      <c r="DV333" s="13" t="s">
        <v>325</v>
      </c>
      <c r="DW333" s="13" t="s">
        <v>325</v>
      </c>
      <c r="DX333" s="13">
        <v>1</v>
      </c>
      <c r="DY333" s="13"/>
      <c r="DZ333" s="13" t="s">
        <v>3</v>
      </c>
      <c r="EA333" s="13" t="s">
        <v>3</v>
      </c>
      <c r="EB333" s="13" t="s">
        <v>3</v>
      </c>
      <c r="EC333" s="13" t="s">
        <v>3</v>
      </c>
      <c r="ED333" s="13"/>
      <c r="EE333" s="13">
        <v>82815331</v>
      </c>
      <c r="EF333" s="13">
        <v>8</v>
      </c>
      <c r="EG333" s="13" t="s">
        <v>362</v>
      </c>
      <c r="EH333" s="13">
        <v>0</v>
      </c>
      <c r="EI333" s="13" t="s">
        <v>3</v>
      </c>
      <c r="EJ333" s="13">
        <v>1</v>
      </c>
      <c r="EK333" s="13">
        <v>1100</v>
      </c>
      <c r="EL333" s="13" t="s">
        <v>363</v>
      </c>
      <c r="EM333" s="13" t="s">
        <v>364</v>
      </c>
      <c r="EN333" s="13"/>
      <c r="EO333" s="13" t="s">
        <v>3</v>
      </c>
      <c r="EP333" s="13"/>
      <c r="EQ333" s="13">
        <v>131072</v>
      </c>
      <c r="ER333" s="13">
        <v>165.16</v>
      </c>
      <c r="ES333" s="13">
        <v>165.16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5</v>
      </c>
      <c r="FA333" s="13"/>
      <c r="FB333" s="13"/>
      <c r="FC333" s="13">
        <v>1</v>
      </c>
      <c r="FD333" s="13">
        <v>18</v>
      </c>
      <c r="FE333" s="13"/>
      <c r="FF333" s="13">
        <v>191.78</v>
      </c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>
        <v>0</v>
      </c>
      <c r="FR333" s="13">
        <v>0</v>
      </c>
      <c r="FS333" s="13">
        <v>0</v>
      </c>
      <c r="FT333" s="13"/>
      <c r="FU333" s="13"/>
      <c r="FV333" s="13"/>
      <c r="FW333" s="13"/>
      <c r="FX333" s="13">
        <v>0</v>
      </c>
      <c r="FY333" s="13">
        <v>0</v>
      </c>
      <c r="FZ333" s="13"/>
      <c r="GA333" s="13" t="s">
        <v>380</v>
      </c>
      <c r="GB333" s="13"/>
      <c r="GC333" s="13"/>
      <c r="GD333" s="13">
        <v>1</v>
      </c>
      <c r="GE333" s="13"/>
      <c r="GF333" s="13">
        <v>-1515694135</v>
      </c>
      <c r="GG333" s="13">
        <v>2</v>
      </c>
      <c r="GH333" s="13">
        <v>3</v>
      </c>
      <c r="GI333" s="13">
        <v>-2</v>
      </c>
      <c r="GJ333" s="13">
        <v>0</v>
      </c>
      <c r="GK333" s="13">
        <v>0</v>
      </c>
      <c r="GL333" s="13">
        <f t="shared" si="220"/>
        <v>0</v>
      </c>
      <c r="GM333" s="13">
        <f t="shared" si="221"/>
        <v>0</v>
      </c>
      <c r="GN333" s="13">
        <f t="shared" si="222"/>
        <v>0</v>
      </c>
      <c r="GO333" s="13">
        <f t="shared" si="223"/>
        <v>0</v>
      </c>
      <c r="GP333" s="13">
        <f t="shared" si="224"/>
        <v>0</v>
      </c>
      <c r="GQ333" s="13"/>
      <c r="GR333" s="13">
        <v>1</v>
      </c>
      <c r="GS333" s="13">
        <v>1</v>
      </c>
      <c r="GT333" s="13">
        <v>0</v>
      </c>
      <c r="GU333" s="13" t="s">
        <v>3</v>
      </c>
      <c r="GV333" s="13">
        <f t="shared" si="225"/>
        <v>0</v>
      </c>
      <c r="GW333" s="13">
        <v>1</v>
      </c>
      <c r="GX333" s="13">
        <f t="shared" si="226"/>
        <v>0</v>
      </c>
      <c r="GY333" s="13"/>
      <c r="GZ333" s="13"/>
      <c r="HA333" s="13">
        <v>0</v>
      </c>
      <c r="HB333" s="13">
        <v>0</v>
      </c>
      <c r="HC333" s="13">
        <f t="shared" si="227"/>
        <v>0</v>
      </c>
      <c r="HD333" s="13"/>
      <c r="HE333" s="13" t="s">
        <v>215</v>
      </c>
      <c r="HF333" s="13" t="s">
        <v>214</v>
      </c>
      <c r="HG333" s="13">
        <f t="shared" si="228"/>
        <v>0</v>
      </c>
      <c r="HH333" s="13"/>
      <c r="HI333" s="13"/>
      <c r="HJ333" s="13"/>
      <c r="HK333" s="13"/>
      <c r="HL333" s="13"/>
      <c r="HM333" s="13" t="s">
        <v>3</v>
      </c>
      <c r="HN333" s="13" t="s">
        <v>3</v>
      </c>
      <c r="HO333" s="13" t="s">
        <v>3</v>
      </c>
      <c r="HP333" s="13" t="s">
        <v>3</v>
      </c>
      <c r="HQ333" s="13" t="s">
        <v>3</v>
      </c>
      <c r="HR333" s="13"/>
      <c r="HS333" s="13">
        <v>0</v>
      </c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>
        <v>0</v>
      </c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</row>
    <row r="334" spans="1:255" x14ac:dyDescent="0.2">
      <c r="A334" s="11">
        <v>17</v>
      </c>
      <c r="B334" s="11">
        <v>1</v>
      </c>
      <c r="C334" s="11"/>
      <c r="D334" s="11"/>
      <c r="E334" s="11" t="s">
        <v>381</v>
      </c>
      <c r="F334" s="11" t="s">
        <v>323</v>
      </c>
      <c r="G334" s="11" t="s">
        <v>382</v>
      </c>
      <c r="H334" s="11" t="s">
        <v>354</v>
      </c>
      <c r="I334" s="11">
        <v>0</v>
      </c>
      <c r="J334" s="11">
        <v>0</v>
      </c>
      <c r="K334" s="11">
        <v>0</v>
      </c>
      <c r="L334" s="11">
        <v>6</v>
      </c>
      <c r="M334" s="11">
        <v>0</v>
      </c>
      <c r="N334" s="11">
        <f t="shared" si="188"/>
        <v>6</v>
      </c>
      <c r="O334" s="11">
        <f t="shared" si="189"/>
        <v>0</v>
      </c>
      <c r="P334" s="11">
        <f t="shared" si="190"/>
        <v>0</v>
      </c>
      <c r="Q334" s="11">
        <f t="shared" si="191"/>
        <v>0</v>
      </c>
      <c r="R334" s="11">
        <f t="shared" si="192"/>
        <v>0</v>
      </c>
      <c r="S334" s="11">
        <f t="shared" si="193"/>
        <v>0</v>
      </c>
      <c r="T334" s="11">
        <f t="shared" si="194"/>
        <v>0</v>
      </c>
      <c r="U334" s="11">
        <f t="shared" si="195"/>
        <v>0</v>
      </c>
      <c r="V334" s="11">
        <f t="shared" si="196"/>
        <v>0</v>
      </c>
      <c r="W334" s="11">
        <f t="shared" si="197"/>
        <v>0</v>
      </c>
      <c r="X334" s="11">
        <f t="shared" si="198"/>
        <v>0</v>
      </c>
      <c r="Y334" s="11">
        <f t="shared" si="199"/>
        <v>0</v>
      </c>
      <c r="Z334" s="11"/>
      <c r="AA334" s="11">
        <v>91088220</v>
      </c>
      <c r="AB334" s="11">
        <f t="shared" si="200"/>
        <v>35.299999999999997</v>
      </c>
      <c r="AC334" s="11">
        <f t="shared" si="201"/>
        <v>35.299999999999997</v>
      </c>
      <c r="AD334" s="11">
        <f t="shared" si="202"/>
        <v>0</v>
      </c>
      <c r="AE334" s="11">
        <f t="shared" si="203"/>
        <v>0</v>
      </c>
      <c r="AF334" s="11">
        <f t="shared" si="204"/>
        <v>0</v>
      </c>
      <c r="AG334" s="11">
        <f t="shared" si="205"/>
        <v>0</v>
      </c>
      <c r="AH334" s="11">
        <f t="shared" si="206"/>
        <v>0</v>
      </c>
      <c r="AI334" s="11">
        <f t="shared" si="207"/>
        <v>0</v>
      </c>
      <c r="AJ334" s="11">
        <f t="shared" si="208"/>
        <v>0</v>
      </c>
      <c r="AK334" s="11">
        <v>35.299999999999997</v>
      </c>
      <c r="AL334" s="11">
        <v>35.299999999999997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1</v>
      </c>
      <c r="AW334" s="11">
        <v>1</v>
      </c>
      <c r="AX334" s="11"/>
      <c r="AY334" s="11"/>
      <c r="AZ334" s="11">
        <v>1</v>
      </c>
      <c r="BA334" s="11">
        <v>1</v>
      </c>
      <c r="BB334" s="11">
        <v>1</v>
      </c>
      <c r="BC334" s="11">
        <v>1</v>
      </c>
      <c r="BD334" s="11" t="s">
        <v>3</v>
      </c>
      <c r="BE334" s="11" t="s">
        <v>3</v>
      </c>
      <c r="BF334" s="11" t="s">
        <v>3</v>
      </c>
      <c r="BG334" s="11" t="s">
        <v>3</v>
      </c>
      <c r="BH334" s="11">
        <v>3</v>
      </c>
      <c r="BI334" s="11">
        <v>1</v>
      </c>
      <c r="BJ334" s="11" t="s">
        <v>3</v>
      </c>
      <c r="BK334" s="11"/>
      <c r="BL334" s="11"/>
      <c r="BM334" s="11">
        <v>1100</v>
      </c>
      <c r="BN334" s="11">
        <v>0</v>
      </c>
      <c r="BO334" s="11" t="s">
        <v>3</v>
      </c>
      <c r="BP334" s="11">
        <v>0</v>
      </c>
      <c r="BQ334" s="11">
        <v>8</v>
      </c>
      <c r="BR334" s="11">
        <v>0</v>
      </c>
      <c r="BS334" s="11">
        <v>1</v>
      </c>
      <c r="BT334" s="11">
        <v>1</v>
      </c>
      <c r="BU334" s="11">
        <v>1</v>
      </c>
      <c r="BV334" s="11">
        <v>1</v>
      </c>
      <c r="BW334" s="11">
        <v>1</v>
      </c>
      <c r="BX334" s="11">
        <v>1</v>
      </c>
      <c r="BY334" s="11" t="s">
        <v>3</v>
      </c>
      <c r="BZ334" s="11">
        <v>0</v>
      </c>
      <c r="CA334" s="11">
        <v>0</v>
      </c>
      <c r="CB334" s="11" t="s">
        <v>3</v>
      </c>
      <c r="CC334" s="11"/>
      <c r="CD334" s="11"/>
      <c r="CE334" s="11">
        <v>0</v>
      </c>
      <c r="CF334" s="11">
        <v>0</v>
      </c>
      <c r="CG334" s="11">
        <v>0</v>
      </c>
      <c r="CH334" s="11">
        <v>19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 t="s">
        <v>3</v>
      </c>
      <c r="CO334" s="11">
        <v>0</v>
      </c>
      <c r="CP334" s="11">
        <f t="shared" si="209"/>
        <v>0</v>
      </c>
      <c r="CQ334" s="11">
        <f t="shared" si="210"/>
        <v>35.299999999999997</v>
      </c>
      <c r="CR334" s="11">
        <f t="shared" si="211"/>
        <v>0</v>
      </c>
      <c r="CS334" s="11">
        <f t="shared" si="212"/>
        <v>0</v>
      </c>
      <c r="CT334" s="11">
        <f t="shared" si="213"/>
        <v>0</v>
      </c>
      <c r="CU334" s="11">
        <f t="shared" si="214"/>
        <v>0</v>
      </c>
      <c r="CV334" s="11">
        <f t="shared" si="215"/>
        <v>0</v>
      </c>
      <c r="CW334" s="11">
        <f t="shared" si="216"/>
        <v>0</v>
      </c>
      <c r="CX334" s="11">
        <f t="shared" si="217"/>
        <v>0</v>
      </c>
      <c r="CY334" s="11">
        <f t="shared" si="218"/>
        <v>0</v>
      </c>
      <c r="CZ334" s="11">
        <f t="shared" si="219"/>
        <v>0</v>
      </c>
      <c r="DA334" s="11"/>
      <c r="DB334" s="11"/>
      <c r="DC334" s="11" t="s">
        <v>3</v>
      </c>
      <c r="DD334" s="11" t="s">
        <v>3</v>
      </c>
      <c r="DE334" s="11" t="s">
        <v>3</v>
      </c>
      <c r="DF334" s="11" t="s">
        <v>3</v>
      </c>
      <c r="DG334" s="11" t="s">
        <v>3</v>
      </c>
      <c r="DH334" s="11" t="s">
        <v>3</v>
      </c>
      <c r="DI334" s="11" t="s">
        <v>3</v>
      </c>
      <c r="DJ334" s="11" t="s">
        <v>3</v>
      </c>
      <c r="DK334" s="11" t="s">
        <v>3</v>
      </c>
      <c r="DL334" s="11" t="s">
        <v>3</v>
      </c>
      <c r="DM334" s="11" t="s">
        <v>3</v>
      </c>
      <c r="DN334" s="11">
        <v>0</v>
      </c>
      <c r="DO334" s="11">
        <v>0</v>
      </c>
      <c r="DP334" s="11">
        <v>1</v>
      </c>
      <c r="DQ334" s="11">
        <v>1</v>
      </c>
      <c r="DR334" s="11"/>
      <c r="DS334" s="11"/>
      <c r="DT334" s="11"/>
      <c r="DU334" s="11">
        <v>1010</v>
      </c>
      <c r="DV334" s="11" t="s">
        <v>354</v>
      </c>
      <c r="DW334" s="11" t="s">
        <v>354</v>
      </c>
      <c r="DX334" s="11">
        <v>1</v>
      </c>
      <c r="DY334" s="11"/>
      <c r="DZ334" s="11" t="s">
        <v>3</v>
      </c>
      <c r="EA334" s="11" t="s">
        <v>3</v>
      </c>
      <c r="EB334" s="11" t="s">
        <v>3</v>
      </c>
      <c r="EC334" s="11" t="s">
        <v>3</v>
      </c>
      <c r="ED334" s="11"/>
      <c r="EE334" s="11">
        <v>82815331</v>
      </c>
      <c r="EF334" s="11">
        <v>8</v>
      </c>
      <c r="EG334" s="11" t="s">
        <v>362</v>
      </c>
      <c r="EH334" s="11">
        <v>0</v>
      </c>
      <c r="EI334" s="11" t="s">
        <v>3</v>
      </c>
      <c r="EJ334" s="11">
        <v>1</v>
      </c>
      <c r="EK334" s="11">
        <v>1100</v>
      </c>
      <c r="EL334" s="11" t="s">
        <v>363</v>
      </c>
      <c r="EM334" s="11" t="s">
        <v>364</v>
      </c>
      <c r="EN334" s="11"/>
      <c r="EO334" s="11" t="s">
        <v>3</v>
      </c>
      <c r="EP334" s="11"/>
      <c r="EQ334" s="11">
        <v>131072</v>
      </c>
      <c r="ER334" s="11">
        <v>35.299999999999997</v>
      </c>
      <c r="ES334" s="11">
        <v>35.299999999999997</v>
      </c>
      <c r="ET334" s="11">
        <v>0</v>
      </c>
      <c r="EU334" s="11">
        <v>0</v>
      </c>
      <c r="EV334" s="11">
        <v>0</v>
      </c>
      <c r="EW334" s="11">
        <v>0</v>
      </c>
      <c r="EX334" s="11">
        <v>0</v>
      </c>
      <c r="EY334" s="11">
        <v>0</v>
      </c>
      <c r="EZ334" s="11">
        <v>5</v>
      </c>
      <c r="FA334" s="11"/>
      <c r="FB334" s="11"/>
      <c r="FC334" s="11">
        <v>1</v>
      </c>
      <c r="FD334" s="11">
        <v>18</v>
      </c>
      <c r="FE334" s="11"/>
      <c r="FF334" s="11">
        <v>40.99</v>
      </c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>
        <v>0</v>
      </c>
      <c r="FR334" s="11">
        <v>0</v>
      </c>
      <c r="FS334" s="11">
        <v>0</v>
      </c>
      <c r="FT334" s="11"/>
      <c r="FU334" s="11"/>
      <c r="FV334" s="11"/>
      <c r="FW334" s="11"/>
      <c r="FX334" s="11">
        <v>0</v>
      </c>
      <c r="FY334" s="11">
        <v>0</v>
      </c>
      <c r="FZ334" s="11"/>
      <c r="GA334" s="11" t="s">
        <v>383</v>
      </c>
      <c r="GB334" s="11"/>
      <c r="GC334" s="11"/>
      <c r="GD334" s="11">
        <v>1</v>
      </c>
      <c r="GE334" s="11"/>
      <c r="GF334" s="11">
        <v>-1653708948</v>
      </c>
      <c r="GG334" s="11">
        <v>2</v>
      </c>
      <c r="GH334" s="11">
        <v>3</v>
      </c>
      <c r="GI334" s="11">
        <v>-2</v>
      </c>
      <c r="GJ334" s="11">
        <v>0</v>
      </c>
      <c r="GK334" s="11">
        <v>0</v>
      </c>
      <c r="GL334" s="11">
        <f t="shared" si="220"/>
        <v>0</v>
      </c>
      <c r="GM334" s="11">
        <f t="shared" si="221"/>
        <v>0</v>
      </c>
      <c r="GN334" s="11">
        <f t="shared" si="222"/>
        <v>0</v>
      </c>
      <c r="GO334" s="11">
        <f t="shared" si="223"/>
        <v>0</v>
      </c>
      <c r="GP334" s="11">
        <f t="shared" si="224"/>
        <v>0</v>
      </c>
      <c r="GQ334" s="11"/>
      <c r="GR334" s="11">
        <v>1</v>
      </c>
      <c r="GS334" s="11">
        <v>1</v>
      </c>
      <c r="GT334" s="11">
        <v>0</v>
      </c>
      <c r="GU334" s="11" t="s">
        <v>3</v>
      </c>
      <c r="GV334" s="11">
        <f t="shared" si="225"/>
        <v>0</v>
      </c>
      <c r="GW334" s="11">
        <v>1</v>
      </c>
      <c r="GX334" s="11">
        <f t="shared" si="226"/>
        <v>0</v>
      </c>
      <c r="GY334" s="11"/>
      <c r="GZ334" s="11"/>
      <c r="HA334" s="11">
        <v>0</v>
      </c>
      <c r="HB334" s="11">
        <v>0</v>
      </c>
      <c r="HC334" s="11">
        <f t="shared" si="227"/>
        <v>0</v>
      </c>
      <c r="HD334" s="11"/>
      <c r="HE334" s="11" t="s">
        <v>215</v>
      </c>
      <c r="HF334" s="11" t="s">
        <v>214</v>
      </c>
      <c r="HG334" s="11">
        <f t="shared" si="228"/>
        <v>0</v>
      </c>
      <c r="HH334" s="11"/>
      <c r="HI334" s="11"/>
      <c r="HJ334" s="11"/>
      <c r="HK334" s="11"/>
      <c r="HL334" s="11"/>
      <c r="HM334" s="11" t="s">
        <v>3</v>
      </c>
      <c r="HN334" s="11" t="s">
        <v>3</v>
      </c>
      <c r="HO334" s="11" t="s">
        <v>3</v>
      </c>
      <c r="HP334" s="11" t="s">
        <v>3</v>
      </c>
      <c r="HQ334" s="11" t="s">
        <v>3</v>
      </c>
      <c r="HR334" s="11"/>
      <c r="HS334" s="11">
        <v>0</v>
      </c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>
        <v>0</v>
      </c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</row>
    <row r="335" spans="1:255" x14ac:dyDescent="0.2">
      <c r="A335" s="13">
        <v>17</v>
      </c>
      <c r="B335" s="13">
        <v>1</v>
      </c>
      <c r="C335" s="13"/>
      <c r="D335" s="13"/>
      <c r="E335" s="13" t="s">
        <v>381</v>
      </c>
      <c r="F335" s="13" t="s">
        <v>323</v>
      </c>
      <c r="G335" s="13" t="s">
        <v>382</v>
      </c>
      <c r="H335" s="13" t="s">
        <v>354</v>
      </c>
      <c r="I335" s="13">
        <v>0</v>
      </c>
      <c r="J335" s="13">
        <v>0</v>
      </c>
      <c r="K335" s="13">
        <v>0</v>
      </c>
      <c r="L335" s="13">
        <v>6</v>
      </c>
      <c r="M335" s="13">
        <v>0</v>
      </c>
      <c r="N335" s="13">
        <f t="shared" si="188"/>
        <v>6</v>
      </c>
      <c r="O335" s="13">
        <f t="shared" si="189"/>
        <v>0</v>
      </c>
      <c r="P335" s="13">
        <f t="shared" si="190"/>
        <v>0</v>
      </c>
      <c r="Q335" s="13">
        <f t="shared" si="191"/>
        <v>0</v>
      </c>
      <c r="R335" s="13">
        <f t="shared" si="192"/>
        <v>0</v>
      </c>
      <c r="S335" s="13">
        <f t="shared" si="193"/>
        <v>0</v>
      </c>
      <c r="T335" s="13">
        <f t="shared" si="194"/>
        <v>0</v>
      </c>
      <c r="U335" s="13">
        <f t="shared" si="195"/>
        <v>0</v>
      </c>
      <c r="V335" s="13">
        <f t="shared" si="196"/>
        <v>0</v>
      </c>
      <c r="W335" s="13">
        <f t="shared" si="197"/>
        <v>0</v>
      </c>
      <c r="X335" s="13">
        <f t="shared" si="198"/>
        <v>0</v>
      </c>
      <c r="Y335" s="13">
        <f t="shared" si="199"/>
        <v>0</v>
      </c>
      <c r="Z335" s="13"/>
      <c r="AA335" s="13">
        <v>91088155</v>
      </c>
      <c r="AB335" s="13">
        <f t="shared" si="200"/>
        <v>35.299999999999997</v>
      </c>
      <c r="AC335" s="13">
        <f t="shared" si="201"/>
        <v>35.299999999999997</v>
      </c>
      <c r="AD335" s="13">
        <f t="shared" si="202"/>
        <v>0</v>
      </c>
      <c r="AE335" s="13">
        <f t="shared" si="203"/>
        <v>0</v>
      </c>
      <c r="AF335" s="13">
        <f t="shared" si="204"/>
        <v>0</v>
      </c>
      <c r="AG335" s="13">
        <f t="shared" si="205"/>
        <v>0</v>
      </c>
      <c r="AH335" s="13">
        <f t="shared" si="206"/>
        <v>0</v>
      </c>
      <c r="AI335" s="13">
        <f t="shared" si="207"/>
        <v>0</v>
      </c>
      <c r="AJ335" s="13">
        <f t="shared" si="208"/>
        <v>0</v>
      </c>
      <c r="AK335" s="13">
        <v>35.299999999999997</v>
      </c>
      <c r="AL335" s="13">
        <v>35.299999999999997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1</v>
      </c>
      <c r="AW335" s="13">
        <v>1</v>
      </c>
      <c r="AX335" s="13"/>
      <c r="AY335" s="13"/>
      <c r="AZ335" s="13">
        <v>1</v>
      </c>
      <c r="BA335" s="13">
        <v>1</v>
      </c>
      <c r="BB335" s="13">
        <v>1</v>
      </c>
      <c r="BC335" s="13">
        <v>1</v>
      </c>
      <c r="BD335" s="13" t="s">
        <v>3</v>
      </c>
      <c r="BE335" s="13" t="s">
        <v>3</v>
      </c>
      <c r="BF335" s="13" t="s">
        <v>3</v>
      </c>
      <c r="BG335" s="13" t="s">
        <v>3</v>
      </c>
      <c r="BH335" s="13">
        <v>3</v>
      </c>
      <c r="BI335" s="13">
        <v>1</v>
      </c>
      <c r="BJ335" s="13" t="s">
        <v>3</v>
      </c>
      <c r="BK335" s="13"/>
      <c r="BL335" s="13"/>
      <c r="BM335" s="13">
        <v>1100</v>
      </c>
      <c r="BN335" s="13">
        <v>0</v>
      </c>
      <c r="BO335" s="13" t="s">
        <v>3</v>
      </c>
      <c r="BP335" s="13">
        <v>0</v>
      </c>
      <c r="BQ335" s="13">
        <v>8</v>
      </c>
      <c r="BR335" s="13">
        <v>0</v>
      </c>
      <c r="BS335" s="13">
        <v>1</v>
      </c>
      <c r="BT335" s="13">
        <v>1</v>
      </c>
      <c r="BU335" s="13">
        <v>1</v>
      </c>
      <c r="BV335" s="13">
        <v>1</v>
      </c>
      <c r="BW335" s="13">
        <v>1</v>
      </c>
      <c r="BX335" s="13">
        <v>1</v>
      </c>
      <c r="BY335" s="13" t="s">
        <v>3</v>
      </c>
      <c r="BZ335" s="13">
        <v>0</v>
      </c>
      <c r="CA335" s="13">
        <v>0</v>
      </c>
      <c r="CB335" s="13" t="s">
        <v>3</v>
      </c>
      <c r="CC335" s="13"/>
      <c r="CD335" s="13"/>
      <c r="CE335" s="13">
        <v>0</v>
      </c>
      <c r="CF335" s="13">
        <v>0</v>
      </c>
      <c r="CG335" s="13">
        <v>0</v>
      </c>
      <c r="CH335" s="13">
        <v>19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 t="s">
        <v>3</v>
      </c>
      <c r="CO335" s="13">
        <v>0</v>
      </c>
      <c r="CP335" s="13">
        <f t="shared" si="209"/>
        <v>0</v>
      </c>
      <c r="CQ335" s="13">
        <f t="shared" si="210"/>
        <v>35.299999999999997</v>
      </c>
      <c r="CR335" s="13">
        <f t="shared" si="211"/>
        <v>0</v>
      </c>
      <c r="CS335" s="13">
        <f t="shared" si="212"/>
        <v>0</v>
      </c>
      <c r="CT335" s="13">
        <f t="shared" si="213"/>
        <v>0</v>
      </c>
      <c r="CU335" s="13">
        <f t="shared" si="214"/>
        <v>0</v>
      </c>
      <c r="CV335" s="13">
        <f t="shared" si="215"/>
        <v>0</v>
      </c>
      <c r="CW335" s="13">
        <f t="shared" si="216"/>
        <v>0</v>
      </c>
      <c r="CX335" s="13">
        <f t="shared" si="217"/>
        <v>0</v>
      </c>
      <c r="CY335" s="13">
        <f t="shared" si="218"/>
        <v>0</v>
      </c>
      <c r="CZ335" s="13">
        <f t="shared" si="219"/>
        <v>0</v>
      </c>
      <c r="DA335" s="13"/>
      <c r="DB335" s="13"/>
      <c r="DC335" s="13" t="s">
        <v>3</v>
      </c>
      <c r="DD335" s="13" t="s">
        <v>3</v>
      </c>
      <c r="DE335" s="13" t="s">
        <v>3</v>
      </c>
      <c r="DF335" s="13" t="s">
        <v>3</v>
      </c>
      <c r="DG335" s="13" t="s">
        <v>3</v>
      </c>
      <c r="DH335" s="13" t="s">
        <v>3</v>
      </c>
      <c r="DI335" s="13" t="s">
        <v>3</v>
      </c>
      <c r="DJ335" s="13" t="s">
        <v>3</v>
      </c>
      <c r="DK335" s="13" t="s">
        <v>3</v>
      </c>
      <c r="DL335" s="13" t="s">
        <v>3</v>
      </c>
      <c r="DM335" s="13" t="s">
        <v>3</v>
      </c>
      <c r="DN335" s="13">
        <v>0</v>
      </c>
      <c r="DO335" s="13">
        <v>0</v>
      </c>
      <c r="DP335" s="13">
        <v>1</v>
      </c>
      <c r="DQ335" s="13">
        <v>1</v>
      </c>
      <c r="DR335" s="13"/>
      <c r="DS335" s="13"/>
      <c r="DT335" s="13"/>
      <c r="DU335" s="13">
        <v>1010</v>
      </c>
      <c r="DV335" s="13" t="s">
        <v>354</v>
      </c>
      <c r="DW335" s="13" t="s">
        <v>354</v>
      </c>
      <c r="DX335" s="13">
        <v>1</v>
      </c>
      <c r="DY335" s="13"/>
      <c r="DZ335" s="13" t="s">
        <v>3</v>
      </c>
      <c r="EA335" s="13" t="s">
        <v>3</v>
      </c>
      <c r="EB335" s="13" t="s">
        <v>3</v>
      </c>
      <c r="EC335" s="13" t="s">
        <v>3</v>
      </c>
      <c r="ED335" s="13"/>
      <c r="EE335" s="13">
        <v>82815331</v>
      </c>
      <c r="EF335" s="13">
        <v>8</v>
      </c>
      <c r="EG335" s="13" t="s">
        <v>362</v>
      </c>
      <c r="EH335" s="13">
        <v>0</v>
      </c>
      <c r="EI335" s="13" t="s">
        <v>3</v>
      </c>
      <c r="EJ335" s="13">
        <v>1</v>
      </c>
      <c r="EK335" s="13">
        <v>1100</v>
      </c>
      <c r="EL335" s="13" t="s">
        <v>363</v>
      </c>
      <c r="EM335" s="13" t="s">
        <v>364</v>
      </c>
      <c r="EN335" s="13"/>
      <c r="EO335" s="13" t="s">
        <v>3</v>
      </c>
      <c r="EP335" s="13"/>
      <c r="EQ335" s="13">
        <v>131072</v>
      </c>
      <c r="ER335" s="13">
        <v>35.299999999999997</v>
      </c>
      <c r="ES335" s="13">
        <v>35.299999999999997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5</v>
      </c>
      <c r="FA335" s="13"/>
      <c r="FB335" s="13"/>
      <c r="FC335" s="13">
        <v>1</v>
      </c>
      <c r="FD335" s="13">
        <v>18</v>
      </c>
      <c r="FE335" s="13"/>
      <c r="FF335" s="13">
        <v>40.99</v>
      </c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>
        <v>0</v>
      </c>
      <c r="FR335" s="13">
        <v>0</v>
      </c>
      <c r="FS335" s="13">
        <v>0</v>
      </c>
      <c r="FT335" s="13"/>
      <c r="FU335" s="13"/>
      <c r="FV335" s="13"/>
      <c r="FW335" s="13"/>
      <c r="FX335" s="13">
        <v>0</v>
      </c>
      <c r="FY335" s="13">
        <v>0</v>
      </c>
      <c r="FZ335" s="13"/>
      <c r="GA335" s="13" t="s">
        <v>383</v>
      </c>
      <c r="GB335" s="13"/>
      <c r="GC335" s="13"/>
      <c r="GD335" s="13">
        <v>1</v>
      </c>
      <c r="GE335" s="13"/>
      <c r="GF335" s="13">
        <v>-1653708948</v>
      </c>
      <c r="GG335" s="13">
        <v>2</v>
      </c>
      <c r="GH335" s="13">
        <v>3</v>
      </c>
      <c r="GI335" s="13">
        <v>-2</v>
      </c>
      <c r="GJ335" s="13">
        <v>0</v>
      </c>
      <c r="GK335" s="13">
        <v>0</v>
      </c>
      <c r="GL335" s="13">
        <f t="shared" si="220"/>
        <v>0</v>
      </c>
      <c r="GM335" s="13">
        <f t="shared" si="221"/>
        <v>0</v>
      </c>
      <c r="GN335" s="13">
        <f t="shared" si="222"/>
        <v>0</v>
      </c>
      <c r="GO335" s="13">
        <f t="shared" si="223"/>
        <v>0</v>
      </c>
      <c r="GP335" s="13">
        <f t="shared" si="224"/>
        <v>0</v>
      </c>
      <c r="GQ335" s="13"/>
      <c r="GR335" s="13">
        <v>1</v>
      </c>
      <c r="GS335" s="13">
        <v>1</v>
      </c>
      <c r="GT335" s="13">
        <v>0</v>
      </c>
      <c r="GU335" s="13" t="s">
        <v>3</v>
      </c>
      <c r="GV335" s="13">
        <f t="shared" si="225"/>
        <v>0</v>
      </c>
      <c r="GW335" s="13">
        <v>1</v>
      </c>
      <c r="GX335" s="13">
        <f t="shared" si="226"/>
        <v>0</v>
      </c>
      <c r="GY335" s="13"/>
      <c r="GZ335" s="13"/>
      <c r="HA335" s="13">
        <v>0</v>
      </c>
      <c r="HB335" s="13">
        <v>0</v>
      </c>
      <c r="HC335" s="13">
        <f t="shared" si="227"/>
        <v>0</v>
      </c>
      <c r="HD335" s="13"/>
      <c r="HE335" s="13" t="s">
        <v>215</v>
      </c>
      <c r="HF335" s="13" t="s">
        <v>214</v>
      </c>
      <c r="HG335" s="13">
        <f t="shared" si="228"/>
        <v>0</v>
      </c>
      <c r="HH335" s="13"/>
      <c r="HI335" s="13"/>
      <c r="HJ335" s="13"/>
      <c r="HK335" s="13"/>
      <c r="HL335" s="13"/>
      <c r="HM335" s="13" t="s">
        <v>3</v>
      </c>
      <c r="HN335" s="13" t="s">
        <v>3</v>
      </c>
      <c r="HO335" s="13" t="s">
        <v>3</v>
      </c>
      <c r="HP335" s="13" t="s">
        <v>3</v>
      </c>
      <c r="HQ335" s="13" t="s">
        <v>3</v>
      </c>
      <c r="HR335" s="13"/>
      <c r="HS335" s="13">
        <v>0</v>
      </c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>
        <v>0</v>
      </c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</row>
    <row r="336" spans="1:255" x14ac:dyDescent="0.2">
      <c r="A336" s="11">
        <v>17</v>
      </c>
      <c r="B336" s="11">
        <v>1</v>
      </c>
      <c r="C336" s="11"/>
      <c r="D336" s="11"/>
      <c r="E336" s="11" t="s">
        <v>384</v>
      </c>
      <c r="F336" s="11" t="s">
        <v>323</v>
      </c>
      <c r="G336" s="11" t="s">
        <v>385</v>
      </c>
      <c r="H336" s="11" t="s">
        <v>354</v>
      </c>
      <c r="I336" s="11">
        <v>0</v>
      </c>
      <c r="J336" s="11">
        <v>0</v>
      </c>
      <c r="K336" s="11">
        <v>0</v>
      </c>
      <c r="L336" s="11">
        <v>8</v>
      </c>
      <c r="M336" s="11">
        <v>0</v>
      </c>
      <c r="N336" s="11">
        <f t="shared" si="188"/>
        <v>8</v>
      </c>
      <c r="O336" s="11">
        <f t="shared" si="189"/>
        <v>0</v>
      </c>
      <c r="P336" s="11">
        <f t="shared" si="190"/>
        <v>0</v>
      </c>
      <c r="Q336" s="11">
        <f t="shared" si="191"/>
        <v>0</v>
      </c>
      <c r="R336" s="11">
        <f t="shared" si="192"/>
        <v>0</v>
      </c>
      <c r="S336" s="11">
        <f t="shared" si="193"/>
        <v>0</v>
      </c>
      <c r="T336" s="11">
        <f t="shared" si="194"/>
        <v>0</v>
      </c>
      <c r="U336" s="11">
        <f t="shared" si="195"/>
        <v>0</v>
      </c>
      <c r="V336" s="11">
        <f t="shared" si="196"/>
        <v>0</v>
      </c>
      <c r="W336" s="11">
        <f t="shared" si="197"/>
        <v>0</v>
      </c>
      <c r="X336" s="11">
        <f t="shared" si="198"/>
        <v>0</v>
      </c>
      <c r="Y336" s="11">
        <f t="shared" si="199"/>
        <v>0</v>
      </c>
      <c r="Z336" s="11"/>
      <c r="AA336" s="11">
        <v>91088220</v>
      </c>
      <c r="AB336" s="11">
        <f t="shared" si="200"/>
        <v>47.91</v>
      </c>
      <c r="AC336" s="11">
        <f t="shared" si="201"/>
        <v>47.91</v>
      </c>
      <c r="AD336" s="11">
        <f t="shared" si="202"/>
        <v>0</v>
      </c>
      <c r="AE336" s="11">
        <f t="shared" si="203"/>
        <v>0</v>
      </c>
      <c r="AF336" s="11">
        <f t="shared" si="204"/>
        <v>0</v>
      </c>
      <c r="AG336" s="11">
        <f t="shared" si="205"/>
        <v>0</v>
      </c>
      <c r="AH336" s="11">
        <f t="shared" si="206"/>
        <v>0</v>
      </c>
      <c r="AI336" s="11">
        <f t="shared" si="207"/>
        <v>0</v>
      </c>
      <c r="AJ336" s="11">
        <f t="shared" si="208"/>
        <v>0</v>
      </c>
      <c r="AK336" s="11">
        <v>47.91</v>
      </c>
      <c r="AL336" s="11">
        <v>47.91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1</v>
      </c>
      <c r="AW336" s="11">
        <v>1</v>
      </c>
      <c r="AX336" s="11"/>
      <c r="AY336" s="11"/>
      <c r="AZ336" s="11">
        <v>1</v>
      </c>
      <c r="BA336" s="11">
        <v>1</v>
      </c>
      <c r="BB336" s="11">
        <v>1</v>
      </c>
      <c r="BC336" s="11">
        <v>1</v>
      </c>
      <c r="BD336" s="11" t="s">
        <v>3</v>
      </c>
      <c r="BE336" s="11" t="s">
        <v>3</v>
      </c>
      <c r="BF336" s="11" t="s">
        <v>3</v>
      </c>
      <c r="BG336" s="11" t="s">
        <v>3</v>
      </c>
      <c r="BH336" s="11">
        <v>3</v>
      </c>
      <c r="BI336" s="11">
        <v>1</v>
      </c>
      <c r="BJ336" s="11" t="s">
        <v>3</v>
      </c>
      <c r="BK336" s="11"/>
      <c r="BL336" s="11"/>
      <c r="BM336" s="11">
        <v>1100</v>
      </c>
      <c r="BN336" s="11">
        <v>0</v>
      </c>
      <c r="BO336" s="11" t="s">
        <v>3</v>
      </c>
      <c r="BP336" s="11">
        <v>0</v>
      </c>
      <c r="BQ336" s="11">
        <v>8</v>
      </c>
      <c r="BR336" s="11">
        <v>0</v>
      </c>
      <c r="BS336" s="11">
        <v>1</v>
      </c>
      <c r="BT336" s="11">
        <v>1</v>
      </c>
      <c r="BU336" s="11">
        <v>1</v>
      </c>
      <c r="BV336" s="11">
        <v>1</v>
      </c>
      <c r="BW336" s="11">
        <v>1</v>
      </c>
      <c r="BX336" s="11">
        <v>1</v>
      </c>
      <c r="BY336" s="11" t="s">
        <v>3</v>
      </c>
      <c r="BZ336" s="11">
        <v>0</v>
      </c>
      <c r="CA336" s="11">
        <v>0</v>
      </c>
      <c r="CB336" s="11" t="s">
        <v>3</v>
      </c>
      <c r="CC336" s="11"/>
      <c r="CD336" s="11"/>
      <c r="CE336" s="11">
        <v>0</v>
      </c>
      <c r="CF336" s="11">
        <v>0</v>
      </c>
      <c r="CG336" s="11">
        <v>0</v>
      </c>
      <c r="CH336" s="11">
        <v>20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 t="s">
        <v>3</v>
      </c>
      <c r="CO336" s="11">
        <v>0</v>
      </c>
      <c r="CP336" s="11">
        <f t="shared" si="209"/>
        <v>0</v>
      </c>
      <c r="CQ336" s="11">
        <f t="shared" si="210"/>
        <v>47.91</v>
      </c>
      <c r="CR336" s="11">
        <f t="shared" si="211"/>
        <v>0</v>
      </c>
      <c r="CS336" s="11">
        <f t="shared" si="212"/>
        <v>0</v>
      </c>
      <c r="CT336" s="11">
        <f t="shared" si="213"/>
        <v>0</v>
      </c>
      <c r="CU336" s="11">
        <f t="shared" si="214"/>
        <v>0</v>
      </c>
      <c r="CV336" s="11">
        <f t="shared" si="215"/>
        <v>0</v>
      </c>
      <c r="CW336" s="11">
        <f t="shared" si="216"/>
        <v>0</v>
      </c>
      <c r="CX336" s="11">
        <f t="shared" si="217"/>
        <v>0</v>
      </c>
      <c r="CY336" s="11">
        <f t="shared" si="218"/>
        <v>0</v>
      </c>
      <c r="CZ336" s="11">
        <f t="shared" si="219"/>
        <v>0</v>
      </c>
      <c r="DA336" s="11"/>
      <c r="DB336" s="11"/>
      <c r="DC336" s="11" t="s">
        <v>3</v>
      </c>
      <c r="DD336" s="11" t="s">
        <v>3</v>
      </c>
      <c r="DE336" s="11" t="s">
        <v>3</v>
      </c>
      <c r="DF336" s="11" t="s">
        <v>3</v>
      </c>
      <c r="DG336" s="11" t="s">
        <v>3</v>
      </c>
      <c r="DH336" s="11" t="s">
        <v>3</v>
      </c>
      <c r="DI336" s="11" t="s">
        <v>3</v>
      </c>
      <c r="DJ336" s="11" t="s">
        <v>3</v>
      </c>
      <c r="DK336" s="11" t="s">
        <v>3</v>
      </c>
      <c r="DL336" s="11" t="s">
        <v>3</v>
      </c>
      <c r="DM336" s="11" t="s">
        <v>3</v>
      </c>
      <c r="DN336" s="11">
        <v>0</v>
      </c>
      <c r="DO336" s="11">
        <v>0</v>
      </c>
      <c r="DP336" s="11">
        <v>1</v>
      </c>
      <c r="DQ336" s="11">
        <v>1</v>
      </c>
      <c r="DR336" s="11"/>
      <c r="DS336" s="11"/>
      <c r="DT336" s="11"/>
      <c r="DU336" s="11">
        <v>1010</v>
      </c>
      <c r="DV336" s="11" t="s">
        <v>354</v>
      </c>
      <c r="DW336" s="11" t="s">
        <v>354</v>
      </c>
      <c r="DX336" s="11">
        <v>1</v>
      </c>
      <c r="DY336" s="11"/>
      <c r="DZ336" s="11" t="s">
        <v>3</v>
      </c>
      <c r="EA336" s="11" t="s">
        <v>3</v>
      </c>
      <c r="EB336" s="11" t="s">
        <v>3</v>
      </c>
      <c r="EC336" s="11" t="s">
        <v>3</v>
      </c>
      <c r="ED336" s="11"/>
      <c r="EE336" s="11">
        <v>82815331</v>
      </c>
      <c r="EF336" s="11">
        <v>8</v>
      </c>
      <c r="EG336" s="11" t="s">
        <v>362</v>
      </c>
      <c r="EH336" s="11">
        <v>0</v>
      </c>
      <c r="EI336" s="11" t="s">
        <v>3</v>
      </c>
      <c r="EJ336" s="11">
        <v>1</v>
      </c>
      <c r="EK336" s="11">
        <v>1100</v>
      </c>
      <c r="EL336" s="11" t="s">
        <v>363</v>
      </c>
      <c r="EM336" s="11" t="s">
        <v>364</v>
      </c>
      <c r="EN336" s="11"/>
      <c r="EO336" s="11" t="s">
        <v>3</v>
      </c>
      <c r="EP336" s="11"/>
      <c r="EQ336" s="11">
        <v>131072</v>
      </c>
      <c r="ER336" s="11">
        <v>47.91</v>
      </c>
      <c r="ES336" s="11">
        <v>47.91</v>
      </c>
      <c r="ET336" s="11">
        <v>0</v>
      </c>
      <c r="EU336" s="11">
        <v>0</v>
      </c>
      <c r="EV336" s="11">
        <v>0</v>
      </c>
      <c r="EW336" s="11">
        <v>0</v>
      </c>
      <c r="EX336" s="11">
        <v>0</v>
      </c>
      <c r="EY336" s="11">
        <v>0</v>
      </c>
      <c r="EZ336" s="11">
        <v>5</v>
      </c>
      <c r="FA336" s="11"/>
      <c r="FB336" s="11"/>
      <c r="FC336" s="11">
        <v>1</v>
      </c>
      <c r="FD336" s="11">
        <v>18</v>
      </c>
      <c r="FE336" s="11"/>
      <c r="FF336" s="11">
        <v>55.63</v>
      </c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>
        <v>0</v>
      </c>
      <c r="FR336" s="11">
        <v>0</v>
      </c>
      <c r="FS336" s="11">
        <v>0</v>
      </c>
      <c r="FT336" s="11"/>
      <c r="FU336" s="11"/>
      <c r="FV336" s="11"/>
      <c r="FW336" s="11"/>
      <c r="FX336" s="11">
        <v>0</v>
      </c>
      <c r="FY336" s="11">
        <v>0</v>
      </c>
      <c r="FZ336" s="11"/>
      <c r="GA336" s="11" t="s">
        <v>386</v>
      </c>
      <c r="GB336" s="11"/>
      <c r="GC336" s="11"/>
      <c r="GD336" s="11">
        <v>1</v>
      </c>
      <c r="GE336" s="11"/>
      <c r="GF336" s="11">
        <v>-1495681670</v>
      </c>
      <c r="GG336" s="11">
        <v>2</v>
      </c>
      <c r="GH336" s="11">
        <v>3</v>
      </c>
      <c r="GI336" s="11">
        <v>-2</v>
      </c>
      <c r="GJ336" s="11">
        <v>0</v>
      </c>
      <c r="GK336" s="11">
        <v>0</v>
      </c>
      <c r="GL336" s="11">
        <f t="shared" si="220"/>
        <v>0</v>
      </c>
      <c r="GM336" s="11">
        <f t="shared" si="221"/>
        <v>0</v>
      </c>
      <c r="GN336" s="11">
        <f t="shared" si="222"/>
        <v>0</v>
      </c>
      <c r="GO336" s="11">
        <f t="shared" si="223"/>
        <v>0</v>
      </c>
      <c r="GP336" s="11">
        <f t="shared" si="224"/>
        <v>0</v>
      </c>
      <c r="GQ336" s="11"/>
      <c r="GR336" s="11">
        <v>1</v>
      </c>
      <c r="GS336" s="11">
        <v>1</v>
      </c>
      <c r="GT336" s="11">
        <v>0</v>
      </c>
      <c r="GU336" s="11" t="s">
        <v>3</v>
      </c>
      <c r="GV336" s="11">
        <f t="shared" si="225"/>
        <v>0</v>
      </c>
      <c r="GW336" s="11">
        <v>1</v>
      </c>
      <c r="GX336" s="11">
        <f t="shared" si="226"/>
        <v>0</v>
      </c>
      <c r="GY336" s="11"/>
      <c r="GZ336" s="11"/>
      <c r="HA336" s="11">
        <v>0</v>
      </c>
      <c r="HB336" s="11">
        <v>0</v>
      </c>
      <c r="HC336" s="11">
        <f t="shared" si="227"/>
        <v>0</v>
      </c>
      <c r="HD336" s="11"/>
      <c r="HE336" s="11" t="s">
        <v>215</v>
      </c>
      <c r="HF336" s="11" t="s">
        <v>214</v>
      </c>
      <c r="HG336" s="11">
        <f t="shared" si="228"/>
        <v>0</v>
      </c>
      <c r="HH336" s="11"/>
      <c r="HI336" s="11"/>
      <c r="HJ336" s="11"/>
      <c r="HK336" s="11"/>
      <c r="HL336" s="11"/>
      <c r="HM336" s="11" t="s">
        <v>3</v>
      </c>
      <c r="HN336" s="11" t="s">
        <v>3</v>
      </c>
      <c r="HO336" s="11" t="s">
        <v>3</v>
      </c>
      <c r="HP336" s="11" t="s">
        <v>3</v>
      </c>
      <c r="HQ336" s="11" t="s">
        <v>3</v>
      </c>
      <c r="HR336" s="11"/>
      <c r="HS336" s="11">
        <v>0</v>
      </c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>
        <v>0</v>
      </c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</row>
    <row r="337" spans="1:255" x14ac:dyDescent="0.2">
      <c r="A337" s="13">
        <v>17</v>
      </c>
      <c r="B337" s="13">
        <v>1</v>
      </c>
      <c r="C337" s="13"/>
      <c r="D337" s="13"/>
      <c r="E337" s="13" t="s">
        <v>384</v>
      </c>
      <c r="F337" s="13" t="s">
        <v>323</v>
      </c>
      <c r="G337" s="13" t="s">
        <v>385</v>
      </c>
      <c r="H337" s="13" t="s">
        <v>354</v>
      </c>
      <c r="I337" s="13">
        <v>0</v>
      </c>
      <c r="J337" s="13">
        <v>0</v>
      </c>
      <c r="K337" s="13">
        <v>0</v>
      </c>
      <c r="L337" s="13">
        <v>8</v>
      </c>
      <c r="M337" s="13">
        <v>0</v>
      </c>
      <c r="N337" s="13">
        <f t="shared" si="188"/>
        <v>8</v>
      </c>
      <c r="O337" s="13">
        <f t="shared" si="189"/>
        <v>0</v>
      </c>
      <c r="P337" s="13">
        <f t="shared" si="190"/>
        <v>0</v>
      </c>
      <c r="Q337" s="13">
        <f t="shared" si="191"/>
        <v>0</v>
      </c>
      <c r="R337" s="13">
        <f t="shared" si="192"/>
        <v>0</v>
      </c>
      <c r="S337" s="13">
        <f t="shared" si="193"/>
        <v>0</v>
      </c>
      <c r="T337" s="13">
        <f t="shared" si="194"/>
        <v>0</v>
      </c>
      <c r="U337" s="13">
        <f t="shared" si="195"/>
        <v>0</v>
      </c>
      <c r="V337" s="13">
        <f t="shared" si="196"/>
        <v>0</v>
      </c>
      <c r="W337" s="13">
        <f t="shared" si="197"/>
        <v>0</v>
      </c>
      <c r="X337" s="13">
        <f t="shared" si="198"/>
        <v>0</v>
      </c>
      <c r="Y337" s="13">
        <f t="shared" si="199"/>
        <v>0</v>
      </c>
      <c r="Z337" s="13"/>
      <c r="AA337" s="13">
        <v>91088155</v>
      </c>
      <c r="AB337" s="13">
        <f t="shared" si="200"/>
        <v>47.91</v>
      </c>
      <c r="AC337" s="13">
        <f t="shared" si="201"/>
        <v>47.91</v>
      </c>
      <c r="AD337" s="13">
        <f t="shared" si="202"/>
        <v>0</v>
      </c>
      <c r="AE337" s="13">
        <f t="shared" si="203"/>
        <v>0</v>
      </c>
      <c r="AF337" s="13">
        <f t="shared" si="204"/>
        <v>0</v>
      </c>
      <c r="AG337" s="13">
        <f t="shared" si="205"/>
        <v>0</v>
      </c>
      <c r="AH337" s="13">
        <f t="shared" si="206"/>
        <v>0</v>
      </c>
      <c r="AI337" s="13">
        <f t="shared" si="207"/>
        <v>0</v>
      </c>
      <c r="AJ337" s="13">
        <f t="shared" si="208"/>
        <v>0</v>
      </c>
      <c r="AK337" s="13">
        <v>47.91</v>
      </c>
      <c r="AL337" s="13">
        <v>47.91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1</v>
      </c>
      <c r="AW337" s="13">
        <v>1</v>
      </c>
      <c r="AX337" s="13"/>
      <c r="AY337" s="13"/>
      <c r="AZ337" s="13">
        <v>1</v>
      </c>
      <c r="BA337" s="13">
        <v>1</v>
      </c>
      <c r="BB337" s="13">
        <v>1</v>
      </c>
      <c r="BC337" s="13">
        <v>1</v>
      </c>
      <c r="BD337" s="13" t="s">
        <v>3</v>
      </c>
      <c r="BE337" s="13" t="s">
        <v>3</v>
      </c>
      <c r="BF337" s="13" t="s">
        <v>3</v>
      </c>
      <c r="BG337" s="13" t="s">
        <v>3</v>
      </c>
      <c r="BH337" s="13">
        <v>3</v>
      </c>
      <c r="BI337" s="13">
        <v>1</v>
      </c>
      <c r="BJ337" s="13" t="s">
        <v>3</v>
      </c>
      <c r="BK337" s="13"/>
      <c r="BL337" s="13"/>
      <c r="BM337" s="13">
        <v>1100</v>
      </c>
      <c r="BN337" s="13">
        <v>0</v>
      </c>
      <c r="BO337" s="13" t="s">
        <v>3</v>
      </c>
      <c r="BP337" s="13">
        <v>0</v>
      </c>
      <c r="BQ337" s="13">
        <v>8</v>
      </c>
      <c r="BR337" s="13">
        <v>0</v>
      </c>
      <c r="BS337" s="13">
        <v>1</v>
      </c>
      <c r="BT337" s="13">
        <v>1</v>
      </c>
      <c r="BU337" s="13">
        <v>1</v>
      </c>
      <c r="BV337" s="13">
        <v>1</v>
      </c>
      <c r="BW337" s="13">
        <v>1</v>
      </c>
      <c r="BX337" s="13">
        <v>1</v>
      </c>
      <c r="BY337" s="13" t="s">
        <v>3</v>
      </c>
      <c r="BZ337" s="13">
        <v>0</v>
      </c>
      <c r="CA337" s="13">
        <v>0</v>
      </c>
      <c r="CB337" s="13" t="s">
        <v>3</v>
      </c>
      <c r="CC337" s="13"/>
      <c r="CD337" s="13"/>
      <c r="CE337" s="13">
        <v>0</v>
      </c>
      <c r="CF337" s="13">
        <v>0</v>
      </c>
      <c r="CG337" s="13">
        <v>0</v>
      </c>
      <c r="CH337" s="13">
        <v>20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 t="s">
        <v>3</v>
      </c>
      <c r="CO337" s="13">
        <v>0</v>
      </c>
      <c r="CP337" s="13">
        <f t="shared" si="209"/>
        <v>0</v>
      </c>
      <c r="CQ337" s="13">
        <f t="shared" si="210"/>
        <v>47.91</v>
      </c>
      <c r="CR337" s="13">
        <f t="shared" si="211"/>
        <v>0</v>
      </c>
      <c r="CS337" s="13">
        <f t="shared" si="212"/>
        <v>0</v>
      </c>
      <c r="CT337" s="13">
        <f t="shared" si="213"/>
        <v>0</v>
      </c>
      <c r="CU337" s="13">
        <f t="shared" si="214"/>
        <v>0</v>
      </c>
      <c r="CV337" s="13">
        <f t="shared" si="215"/>
        <v>0</v>
      </c>
      <c r="CW337" s="13">
        <f t="shared" si="216"/>
        <v>0</v>
      </c>
      <c r="CX337" s="13">
        <f t="shared" si="217"/>
        <v>0</v>
      </c>
      <c r="CY337" s="13">
        <f t="shared" si="218"/>
        <v>0</v>
      </c>
      <c r="CZ337" s="13">
        <f t="shared" si="219"/>
        <v>0</v>
      </c>
      <c r="DA337" s="13"/>
      <c r="DB337" s="13"/>
      <c r="DC337" s="13" t="s">
        <v>3</v>
      </c>
      <c r="DD337" s="13" t="s">
        <v>3</v>
      </c>
      <c r="DE337" s="13" t="s">
        <v>3</v>
      </c>
      <c r="DF337" s="13" t="s">
        <v>3</v>
      </c>
      <c r="DG337" s="13" t="s">
        <v>3</v>
      </c>
      <c r="DH337" s="13" t="s">
        <v>3</v>
      </c>
      <c r="DI337" s="13" t="s">
        <v>3</v>
      </c>
      <c r="DJ337" s="13" t="s">
        <v>3</v>
      </c>
      <c r="DK337" s="13" t="s">
        <v>3</v>
      </c>
      <c r="DL337" s="13" t="s">
        <v>3</v>
      </c>
      <c r="DM337" s="13" t="s">
        <v>3</v>
      </c>
      <c r="DN337" s="13">
        <v>0</v>
      </c>
      <c r="DO337" s="13">
        <v>0</v>
      </c>
      <c r="DP337" s="13">
        <v>1</v>
      </c>
      <c r="DQ337" s="13">
        <v>1</v>
      </c>
      <c r="DR337" s="13"/>
      <c r="DS337" s="13"/>
      <c r="DT337" s="13"/>
      <c r="DU337" s="13">
        <v>1010</v>
      </c>
      <c r="DV337" s="13" t="s">
        <v>354</v>
      </c>
      <c r="DW337" s="13" t="s">
        <v>354</v>
      </c>
      <c r="DX337" s="13">
        <v>1</v>
      </c>
      <c r="DY337" s="13"/>
      <c r="DZ337" s="13" t="s">
        <v>3</v>
      </c>
      <c r="EA337" s="13" t="s">
        <v>3</v>
      </c>
      <c r="EB337" s="13" t="s">
        <v>3</v>
      </c>
      <c r="EC337" s="13" t="s">
        <v>3</v>
      </c>
      <c r="ED337" s="13"/>
      <c r="EE337" s="13">
        <v>82815331</v>
      </c>
      <c r="EF337" s="13">
        <v>8</v>
      </c>
      <c r="EG337" s="13" t="s">
        <v>362</v>
      </c>
      <c r="EH337" s="13">
        <v>0</v>
      </c>
      <c r="EI337" s="13" t="s">
        <v>3</v>
      </c>
      <c r="EJ337" s="13">
        <v>1</v>
      </c>
      <c r="EK337" s="13">
        <v>1100</v>
      </c>
      <c r="EL337" s="13" t="s">
        <v>363</v>
      </c>
      <c r="EM337" s="13" t="s">
        <v>364</v>
      </c>
      <c r="EN337" s="13"/>
      <c r="EO337" s="13" t="s">
        <v>3</v>
      </c>
      <c r="EP337" s="13"/>
      <c r="EQ337" s="13">
        <v>131072</v>
      </c>
      <c r="ER337" s="13">
        <v>47.91</v>
      </c>
      <c r="ES337" s="13">
        <v>47.91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5</v>
      </c>
      <c r="FA337" s="13"/>
      <c r="FB337" s="13"/>
      <c r="FC337" s="13">
        <v>1</v>
      </c>
      <c r="FD337" s="13">
        <v>18</v>
      </c>
      <c r="FE337" s="13"/>
      <c r="FF337" s="13">
        <v>55.63</v>
      </c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>
        <v>0</v>
      </c>
      <c r="FR337" s="13">
        <v>0</v>
      </c>
      <c r="FS337" s="13">
        <v>0</v>
      </c>
      <c r="FT337" s="13"/>
      <c r="FU337" s="13"/>
      <c r="FV337" s="13"/>
      <c r="FW337" s="13"/>
      <c r="FX337" s="13">
        <v>0</v>
      </c>
      <c r="FY337" s="13">
        <v>0</v>
      </c>
      <c r="FZ337" s="13"/>
      <c r="GA337" s="13" t="s">
        <v>386</v>
      </c>
      <c r="GB337" s="13"/>
      <c r="GC337" s="13"/>
      <c r="GD337" s="13">
        <v>1</v>
      </c>
      <c r="GE337" s="13"/>
      <c r="GF337" s="13">
        <v>-1495681670</v>
      </c>
      <c r="GG337" s="13">
        <v>2</v>
      </c>
      <c r="GH337" s="13">
        <v>3</v>
      </c>
      <c r="GI337" s="13">
        <v>-2</v>
      </c>
      <c r="GJ337" s="13">
        <v>0</v>
      </c>
      <c r="GK337" s="13">
        <v>0</v>
      </c>
      <c r="GL337" s="13">
        <f t="shared" si="220"/>
        <v>0</v>
      </c>
      <c r="GM337" s="13">
        <f t="shared" si="221"/>
        <v>0</v>
      </c>
      <c r="GN337" s="13">
        <f t="shared" si="222"/>
        <v>0</v>
      </c>
      <c r="GO337" s="13">
        <f t="shared" si="223"/>
        <v>0</v>
      </c>
      <c r="GP337" s="13">
        <f t="shared" si="224"/>
        <v>0</v>
      </c>
      <c r="GQ337" s="13"/>
      <c r="GR337" s="13">
        <v>1</v>
      </c>
      <c r="GS337" s="13">
        <v>1</v>
      </c>
      <c r="GT337" s="13">
        <v>0</v>
      </c>
      <c r="GU337" s="13" t="s">
        <v>3</v>
      </c>
      <c r="GV337" s="13">
        <f t="shared" si="225"/>
        <v>0</v>
      </c>
      <c r="GW337" s="13">
        <v>1</v>
      </c>
      <c r="GX337" s="13">
        <f t="shared" si="226"/>
        <v>0</v>
      </c>
      <c r="GY337" s="13"/>
      <c r="GZ337" s="13"/>
      <c r="HA337" s="13">
        <v>0</v>
      </c>
      <c r="HB337" s="13">
        <v>0</v>
      </c>
      <c r="HC337" s="13">
        <f t="shared" si="227"/>
        <v>0</v>
      </c>
      <c r="HD337" s="13"/>
      <c r="HE337" s="13" t="s">
        <v>215</v>
      </c>
      <c r="HF337" s="13" t="s">
        <v>214</v>
      </c>
      <c r="HG337" s="13">
        <f t="shared" si="228"/>
        <v>0</v>
      </c>
      <c r="HH337" s="13"/>
      <c r="HI337" s="13"/>
      <c r="HJ337" s="13"/>
      <c r="HK337" s="13"/>
      <c r="HL337" s="13"/>
      <c r="HM337" s="13" t="s">
        <v>3</v>
      </c>
      <c r="HN337" s="13" t="s">
        <v>3</v>
      </c>
      <c r="HO337" s="13" t="s">
        <v>3</v>
      </c>
      <c r="HP337" s="13" t="s">
        <v>3</v>
      </c>
      <c r="HQ337" s="13" t="s">
        <v>3</v>
      </c>
      <c r="HR337" s="13"/>
      <c r="HS337" s="13">
        <v>0</v>
      </c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>
        <v>0</v>
      </c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</row>
    <row r="338" spans="1:255" x14ac:dyDescent="0.2">
      <c r="A338" s="11">
        <v>17</v>
      </c>
      <c r="B338" s="11">
        <v>1</v>
      </c>
      <c r="C338" s="11"/>
      <c r="D338" s="11"/>
      <c r="E338" s="11" t="s">
        <v>3</v>
      </c>
      <c r="F338" s="11" t="s">
        <v>323</v>
      </c>
      <c r="G338" s="11" t="s">
        <v>387</v>
      </c>
      <c r="H338" s="11" t="s">
        <v>354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f t="shared" si="188"/>
        <v>0</v>
      </c>
      <c r="O338" s="11">
        <f t="shared" si="189"/>
        <v>0</v>
      </c>
      <c r="P338" s="11">
        <f t="shared" si="190"/>
        <v>0</v>
      </c>
      <c r="Q338" s="11">
        <f t="shared" si="191"/>
        <v>0</v>
      </c>
      <c r="R338" s="11">
        <f t="shared" si="192"/>
        <v>0</v>
      </c>
      <c r="S338" s="11">
        <f t="shared" si="193"/>
        <v>0</v>
      </c>
      <c r="T338" s="11">
        <f t="shared" si="194"/>
        <v>0</v>
      </c>
      <c r="U338" s="11">
        <f t="shared" si="195"/>
        <v>0</v>
      </c>
      <c r="V338" s="11">
        <f t="shared" si="196"/>
        <v>0</v>
      </c>
      <c r="W338" s="11">
        <f t="shared" si="197"/>
        <v>0</v>
      </c>
      <c r="X338" s="11">
        <f t="shared" si="198"/>
        <v>0</v>
      </c>
      <c r="Y338" s="11">
        <f t="shared" si="199"/>
        <v>0</v>
      </c>
      <c r="Z338" s="11"/>
      <c r="AA338" s="11">
        <v>-1</v>
      </c>
      <c r="AB338" s="11">
        <f t="shared" si="200"/>
        <v>433.68</v>
      </c>
      <c r="AC338" s="11">
        <f t="shared" si="201"/>
        <v>433.68</v>
      </c>
      <c r="AD338" s="11">
        <f t="shared" si="202"/>
        <v>0</v>
      </c>
      <c r="AE338" s="11">
        <f t="shared" si="203"/>
        <v>0</v>
      </c>
      <c r="AF338" s="11">
        <f t="shared" si="204"/>
        <v>0</v>
      </c>
      <c r="AG338" s="11">
        <f t="shared" si="205"/>
        <v>0</v>
      </c>
      <c r="AH338" s="11">
        <f t="shared" si="206"/>
        <v>0</v>
      </c>
      <c r="AI338" s="11">
        <f t="shared" si="207"/>
        <v>0</v>
      </c>
      <c r="AJ338" s="11">
        <f t="shared" si="208"/>
        <v>0</v>
      </c>
      <c r="AK338" s="11">
        <v>433.68</v>
      </c>
      <c r="AL338" s="11">
        <v>433.68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1</v>
      </c>
      <c r="AW338" s="11">
        <v>1</v>
      </c>
      <c r="AX338" s="11"/>
      <c r="AY338" s="11"/>
      <c r="AZ338" s="11">
        <v>1</v>
      </c>
      <c r="BA338" s="11">
        <v>1</v>
      </c>
      <c r="BB338" s="11">
        <v>1</v>
      </c>
      <c r="BC338" s="11">
        <v>1</v>
      </c>
      <c r="BD338" s="11" t="s">
        <v>3</v>
      </c>
      <c r="BE338" s="11" t="s">
        <v>3</v>
      </c>
      <c r="BF338" s="11" t="s">
        <v>3</v>
      </c>
      <c r="BG338" s="11" t="s">
        <v>3</v>
      </c>
      <c r="BH338" s="11">
        <v>3</v>
      </c>
      <c r="BI338" s="11">
        <v>1</v>
      </c>
      <c r="BJ338" s="11" t="s">
        <v>3</v>
      </c>
      <c r="BK338" s="11"/>
      <c r="BL338" s="11"/>
      <c r="BM338" s="11">
        <v>1100</v>
      </c>
      <c r="BN338" s="11">
        <v>0</v>
      </c>
      <c r="BO338" s="11" t="s">
        <v>3</v>
      </c>
      <c r="BP338" s="11">
        <v>0</v>
      </c>
      <c r="BQ338" s="11">
        <v>8</v>
      </c>
      <c r="BR338" s="11">
        <v>0</v>
      </c>
      <c r="BS338" s="11">
        <v>1</v>
      </c>
      <c r="BT338" s="11">
        <v>1</v>
      </c>
      <c r="BU338" s="11">
        <v>1</v>
      </c>
      <c r="BV338" s="11">
        <v>1</v>
      </c>
      <c r="BW338" s="11">
        <v>1</v>
      </c>
      <c r="BX338" s="11">
        <v>1</v>
      </c>
      <c r="BY338" s="11" t="s">
        <v>3</v>
      </c>
      <c r="BZ338" s="11">
        <v>0</v>
      </c>
      <c r="CA338" s="11">
        <v>0</v>
      </c>
      <c r="CB338" s="11" t="s">
        <v>3</v>
      </c>
      <c r="CC338" s="11"/>
      <c r="CD338" s="11"/>
      <c r="CE338" s="11">
        <v>0</v>
      </c>
      <c r="CF338" s="11">
        <v>0</v>
      </c>
      <c r="CG338" s="11">
        <v>0</v>
      </c>
      <c r="CH338" s="11">
        <v>0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 t="s">
        <v>3</v>
      </c>
      <c r="CO338" s="11">
        <v>0</v>
      </c>
      <c r="CP338" s="11">
        <f t="shared" si="209"/>
        <v>0</v>
      </c>
      <c r="CQ338" s="11">
        <f t="shared" si="210"/>
        <v>433.68</v>
      </c>
      <c r="CR338" s="11">
        <f t="shared" si="211"/>
        <v>0</v>
      </c>
      <c r="CS338" s="11">
        <f t="shared" si="212"/>
        <v>0</v>
      </c>
      <c r="CT338" s="11">
        <f t="shared" si="213"/>
        <v>0</v>
      </c>
      <c r="CU338" s="11">
        <f t="shared" si="214"/>
        <v>0</v>
      </c>
      <c r="CV338" s="11">
        <f t="shared" si="215"/>
        <v>0</v>
      </c>
      <c r="CW338" s="11">
        <f t="shared" si="216"/>
        <v>0</v>
      </c>
      <c r="CX338" s="11">
        <f t="shared" si="217"/>
        <v>0</v>
      </c>
      <c r="CY338" s="11">
        <f t="shared" si="218"/>
        <v>0</v>
      </c>
      <c r="CZ338" s="11">
        <f t="shared" si="219"/>
        <v>0</v>
      </c>
      <c r="DA338" s="11"/>
      <c r="DB338" s="11"/>
      <c r="DC338" s="11" t="s">
        <v>3</v>
      </c>
      <c r="DD338" s="11" t="s">
        <v>3</v>
      </c>
      <c r="DE338" s="11" t="s">
        <v>3</v>
      </c>
      <c r="DF338" s="11" t="s">
        <v>3</v>
      </c>
      <c r="DG338" s="11" t="s">
        <v>3</v>
      </c>
      <c r="DH338" s="11" t="s">
        <v>3</v>
      </c>
      <c r="DI338" s="11" t="s">
        <v>3</v>
      </c>
      <c r="DJ338" s="11" t="s">
        <v>3</v>
      </c>
      <c r="DK338" s="11" t="s">
        <v>3</v>
      </c>
      <c r="DL338" s="11" t="s">
        <v>3</v>
      </c>
      <c r="DM338" s="11" t="s">
        <v>3</v>
      </c>
      <c r="DN338" s="11">
        <v>0</v>
      </c>
      <c r="DO338" s="11">
        <v>0</v>
      </c>
      <c r="DP338" s="11">
        <v>1</v>
      </c>
      <c r="DQ338" s="11">
        <v>1</v>
      </c>
      <c r="DR338" s="11"/>
      <c r="DS338" s="11"/>
      <c r="DT338" s="11"/>
      <c r="DU338" s="11">
        <v>1010</v>
      </c>
      <c r="DV338" s="11" t="s">
        <v>354</v>
      </c>
      <c r="DW338" s="11" t="s">
        <v>354</v>
      </c>
      <c r="DX338" s="11">
        <v>1</v>
      </c>
      <c r="DY338" s="11"/>
      <c r="DZ338" s="11" t="s">
        <v>3</v>
      </c>
      <c r="EA338" s="11" t="s">
        <v>3</v>
      </c>
      <c r="EB338" s="11" t="s">
        <v>3</v>
      </c>
      <c r="EC338" s="11" t="s">
        <v>3</v>
      </c>
      <c r="ED338" s="11"/>
      <c r="EE338" s="11">
        <v>82815331</v>
      </c>
      <c r="EF338" s="11">
        <v>8</v>
      </c>
      <c r="EG338" s="11" t="s">
        <v>362</v>
      </c>
      <c r="EH338" s="11">
        <v>0</v>
      </c>
      <c r="EI338" s="11" t="s">
        <v>3</v>
      </c>
      <c r="EJ338" s="11">
        <v>1</v>
      </c>
      <c r="EK338" s="11">
        <v>1100</v>
      </c>
      <c r="EL338" s="11" t="s">
        <v>363</v>
      </c>
      <c r="EM338" s="11" t="s">
        <v>364</v>
      </c>
      <c r="EN338" s="11"/>
      <c r="EO338" s="11" t="s">
        <v>3</v>
      </c>
      <c r="EP338" s="11"/>
      <c r="EQ338" s="11">
        <v>132096</v>
      </c>
      <c r="ER338" s="11">
        <v>433.68</v>
      </c>
      <c r="ES338" s="11">
        <v>433.68</v>
      </c>
      <c r="ET338" s="11">
        <v>0</v>
      </c>
      <c r="EU338" s="11">
        <v>0</v>
      </c>
      <c r="EV338" s="11">
        <v>0</v>
      </c>
      <c r="EW338" s="11">
        <v>0</v>
      </c>
      <c r="EX338" s="11">
        <v>0</v>
      </c>
      <c r="EY338" s="11">
        <v>0</v>
      </c>
      <c r="EZ338" s="11">
        <v>5</v>
      </c>
      <c r="FA338" s="11"/>
      <c r="FB338" s="11"/>
      <c r="FC338" s="11">
        <v>1</v>
      </c>
      <c r="FD338" s="11">
        <v>18</v>
      </c>
      <c r="FE338" s="11"/>
      <c r="FF338" s="11">
        <v>503.62</v>
      </c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>
        <v>0</v>
      </c>
      <c r="FR338" s="11">
        <v>0</v>
      </c>
      <c r="FS338" s="11">
        <v>0</v>
      </c>
      <c r="FT338" s="11"/>
      <c r="FU338" s="11"/>
      <c r="FV338" s="11"/>
      <c r="FW338" s="11"/>
      <c r="FX338" s="11">
        <v>0</v>
      </c>
      <c r="FY338" s="11">
        <v>0</v>
      </c>
      <c r="FZ338" s="11"/>
      <c r="GA338" s="11" t="s">
        <v>388</v>
      </c>
      <c r="GB338" s="11"/>
      <c r="GC338" s="11"/>
      <c r="GD338" s="11">
        <v>1</v>
      </c>
      <c r="GE338" s="11"/>
      <c r="GF338" s="11">
        <v>-960893574</v>
      </c>
      <c r="GG338" s="11">
        <v>2</v>
      </c>
      <c r="GH338" s="11">
        <v>3</v>
      </c>
      <c r="GI338" s="11">
        <v>-2</v>
      </c>
      <c r="GJ338" s="11">
        <v>0</v>
      </c>
      <c r="GK338" s="11">
        <v>0</v>
      </c>
      <c r="GL338" s="11">
        <f t="shared" si="220"/>
        <v>0</v>
      </c>
      <c r="GM338" s="11">
        <f t="shared" si="221"/>
        <v>0</v>
      </c>
      <c r="GN338" s="11">
        <f t="shared" si="222"/>
        <v>0</v>
      </c>
      <c r="GO338" s="11">
        <f t="shared" si="223"/>
        <v>0</v>
      </c>
      <c r="GP338" s="11">
        <f t="shared" si="224"/>
        <v>0</v>
      </c>
      <c r="GQ338" s="11"/>
      <c r="GR338" s="11">
        <v>1</v>
      </c>
      <c r="GS338" s="11">
        <v>1</v>
      </c>
      <c r="GT338" s="11">
        <v>0</v>
      </c>
      <c r="GU338" s="11" t="s">
        <v>3</v>
      </c>
      <c r="GV338" s="11">
        <f t="shared" si="225"/>
        <v>0</v>
      </c>
      <c r="GW338" s="11">
        <v>1</v>
      </c>
      <c r="GX338" s="11">
        <f t="shared" si="226"/>
        <v>0</v>
      </c>
      <c r="GY338" s="11"/>
      <c r="GZ338" s="11"/>
      <c r="HA338" s="11">
        <v>0</v>
      </c>
      <c r="HB338" s="11">
        <v>0</v>
      </c>
      <c r="HC338" s="11">
        <f t="shared" si="227"/>
        <v>0</v>
      </c>
      <c r="HD338" s="11"/>
      <c r="HE338" s="11" t="s">
        <v>215</v>
      </c>
      <c r="HF338" s="11" t="s">
        <v>214</v>
      </c>
      <c r="HG338" s="11">
        <f t="shared" si="228"/>
        <v>0</v>
      </c>
      <c r="HH338" s="11"/>
      <c r="HI338" s="11"/>
      <c r="HJ338" s="11"/>
      <c r="HK338" s="11"/>
      <c r="HL338" s="11"/>
      <c r="HM338" s="11" t="s">
        <v>3</v>
      </c>
      <c r="HN338" s="11" t="s">
        <v>3</v>
      </c>
      <c r="HO338" s="11" t="s">
        <v>3</v>
      </c>
      <c r="HP338" s="11" t="s">
        <v>3</v>
      </c>
      <c r="HQ338" s="11" t="s">
        <v>3</v>
      </c>
      <c r="HR338" s="11"/>
      <c r="HS338" s="11">
        <v>0</v>
      </c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>
        <v>0</v>
      </c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</row>
    <row r="339" spans="1:255" x14ac:dyDescent="0.2">
      <c r="A339" s="13">
        <v>17</v>
      </c>
      <c r="B339" s="13">
        <v>1</v>
      </c>
      <c r="C339" s="13"/>
      <c r="D339" s="13"/>
      <c r="E339" s="13" t="s">
        <v>3</v>
      </c>
      <c r="F339" s="13" t="s">
        <v>323</v>
      </c>
      <c r="G339" s="13" t="s">
        <v>387</v>
      </c>
      <c r="H339" s="13" t="s">
        <v>354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f t="shared" si="188"/>
        <v>0</v>
      </c>
      <c r="O339" s="13">
        <f t="shared" si="189"/>
        <v>0</v>
      </c>
      <c r="P339" s="13">
        <f t="shared" si="190"/>
        <v>0</v>
      </c>
      <c r="Q339" s="13">
        <f t="shared" si="191"/>
        <v>0</v>
      </c>
      <c r="R339" s="13">
        <f t="shared" si="192"/>
        <v>0</v>
      </c>
      <c r="S339" s="13">
        <f t="shared" si="193"/>
        <v>0</v>
      </c>
      <c r="T339" s="13">
        <f t="shared" si="194"/>
        <v>0</v>
      </c>
      <c r="U339" s="13">
        <f t="shared" si="195"/>
        <v>0</v>
      </c>
      <c r="V339" s="13">
        <f t="shared" si="196"/>
        <v>0</v>
      </c>
      <c r="W339" s="13">
        <f t="shared" si="197"/>
        <v>0</v>
      </c>
      <c r="X339" s="13">
        <f t="shared" si="198"/>
        <v>0</v>
      </c>
      <c r="Y339" s="13">
        <f t="shared" si="199"/>
        <v>0</v>
      </c>
      <c r="Z339" s="13"/>
      <c r="AA339" s="13">
        <v>-1</v>
      </c>
      <c r="AB339" s="13">
        <f t="shared" si="200"/>
        <v>433.68</v>
      </c>
      <c r="AC339" s="13">
        <f t="shared" si="201"/>
        <v>433.68</v>
      </c>
      <c r="AD339" s="13">
        <f t="shared" si="202"/>
        <v>0</v>
      </c>
      <c r="AE339" s="13">
        <f t="shared" si="203"/>
        <v>0</v>
      </c>
      <c r="AF339" s="13">
        <f t="shared" si="204"/>
        <v>0</v>
      </c>
      <c r="AG339" s="13">
        <f t="shared" si="205"/>
        <v>0</v>
      </c>
      <c r="AH339" s="13">
        <f t="shared" si="206"/>
        <v>0</v>
      </c>
      <c r="AI339" s="13">
        <f t="shared" si="207"/>
        <v>0</v>
      </c>
      <c r="AJ339" s="13">
        <f t="shared" si="208"/>
        <v>0</v>
      </c>
      <c r="AK339" s="13">
        <v>433.68</v>
      </c>
      <c r="AL339" s="13">
        <v>433.68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1</v>
      </c>
      <c r="AW339" s="13">
        <v>1</v>
      </c>
      <c r="AX339" s="13"/>
      <c r="AY339" s="13"/>
      <c r="AZ339" s="13">
        <v>1</v>
      </c>
      <c r="BA339" s="13">
        <v>1</v>
      </c>
      <c r="BB339" s="13">
        <v>1</v>
      </c>
      <c r="BC339" s="13">
        <v>1</v>
      </c>
      <c r="BD339" s="13" t="s">
        <v>3</v>
      </c>
      <c r="BE339" s="13" t="s">
        <v>3</v>
      </c>
      <c r="BF339" s="13" t="s">
        <v>3</v>
      </c>
      <c r="BG339" s="13" t="s">
        <v>3</v>
      </c>
      <c r="BH339" s="13">
        <v>3</v>
      </c>
      <c r="BI339" s="13">
        <v>1</v>
      </c>
      <c r="BJ339" s="13" t="s">
        <v>3</v>
      </c>
      <c r="BK339" s="13"/>
      <c r="BL339" s="13"/>
      <c r="BM339" s="13">
        <v>1100</v>
      </c>
      <c r="BN339" s="13">
        <v>0</v>
      </c>
      <c r="BO339" s="13" t="s">
        <v>3</v>
      </c>
      <c r="BP339" s="13">
        <v>0</v>
      </c>
      <c r="BQ339" s="13">
        <v>8</v>
      </c>
      <c r="BR339" s="13">
        <v>0</v>
      </c>
      <c r="BS339" s="13">
        <v>1</v>
      </c>
      <c r="BT339" s="13">
        <v>1</v>
      </c>
      <c r="BU339" s="13">
        <v>1</v>
      </c>
      <c r="BV339" s="13">
        <v>1</v>
      </c>
      <c r="BW339" s="13">
        <v>1</v>
      </c>
      <c r="BX339" s="13">
        <v>1</v>
      </c>
      <c r="BY339" s="13" t="s">
        <v>3</v>
      </c>
      <c r="BZ339" s="13">
        <v>0</v>
      </c>
      <c r="CA339" s="13">
        <v>0</v>
      </c>
      <c r="CB339" s="13" t="s">
        <v>3</v>
      </c>
      <c r="CC339" s="13"/>
      <c r="CD339" s="13"/>
      <c r="CE339" s="13">
        <v>0</v>
      </c>
      <c r="CF339" s="13">
        <v>0</v>
      </c>
      <c r="CG339" s="13">
        <v>0</v>
      </c>
      <c r="CH339" s="13">
        <v>0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 t="s">
        <v>3</v>
      </c>
      <c r="CO339" s="13">
        <v>0</v>
      </c>
      <c r="CP339" s="13">
        <f t="shared" si="209"/>
        <v>0</v>
      </c>
      <c r="CQ339" s="13">
        <f t="shared" si="210"/>
        <v>433.68</v>
      </c>
      <c r="CR339" s="13">
        <f t="shared" si="211"/>
        <v>0</v>
      </c>
      <c r="CS339" s="13">
        <f t="shared" si="212"/>
        <v>0</v>
      </c>
      <c r="CT339" s="13">
        <f t="shared" si="213"/>
        <v>0</v>
      </c>
      <c r="CU339" s="13">
        <f t="shared" si="214"/>
        <v>0</v>
      </c>
      <c r="CV339" s="13">
        <f t="shared" si="215"/>
        <v>0</v>
      </c>
      <c r="CW339" s="13">
        <f t="shared" si="216"/>
        <v>0</v>
      </c>
      <c r="CX339" s="13">
        <f t="shared" si="217"/>
        <v>0</v>
      </c>
      <c r="CY339" s="13">
        <f t="shared" si="218"/>
        <v>0</v>
      </c>
      <c r="CZ339" s="13">
        <f t="shared" si="219"/>
        <v>0</v>
      </c>
      <c r="DA339" s="13"/>
      <c r="DB339" s="13"/>
      <c r="DC339" s="13" t="s">
        <v>3</v>
      </c>
      <c r="DD339" s="13" t="s">
        <v>3</v>
      </c>
      <c r="DE339" s="13" t="s">
        <v>3</v>
      </c>
      <c r="DF339" s="13" t="s">
        <v>3</v>
      </c>
      <c r="DG339" s="13" t="s">
        <v>3</v>
      </c>
      <c r="DH339" s="13" t="s">
        <v>3</v>
      </c>
      <c r="DI339" s="13" t="s">
        <v>3</v>
      </c>
      <c r="DJ339" s="13" t="s">
        <v>3</v>
      </c>
      <c r="DK339" s="13" t="s">
        <v>3</v>
      </c>
      <c r="DL339" s="13" t="s">
        <v>3</v>
      </c>
      <c r="DM339" s="13" t="s">
        <v>3</v>
      </c>
      <c r="DN339" s="13">
        <v>0</v>
      </c>
      <c r="DO339" s="13">
        <v>0</v>
      </c>
      <c r="DP339" s="13">
        <v>1</v>
      </c>
      <c r="DQ339" s="13">
        <v>1</v>
      </c>
      <c r="DR339" s="13"/>
      <c r="DS339" s="13"/>
      <c r="DT339" s="13"/>
      <c r="DU339" s="13">
        <v>1010</v>
      </c>
      <c r="DV339" s="13" t="s">
        <v>354</v>
      </c>
      <c r="DW339" s="13" t="s">
        <v>354</v>
      </c>
      <c r="DX339" s="13">
        <v>1</v>
      </c>
      <c r="DY339" s="13"/>
      <c r="DZ339" s="13" t="s">
        <v>3</v>
      </c>
      <c r="EA339" s="13" t="s">
        <v>3</v>
      </c>
      <c r="EB339" s="13" t="s">
        <v>3</v>
      </c>
      <c r="EC339" s="13" t="s">
        <v>3</v>
      </c>
      <c r="ED339" s="13"/>
      <c r="EE339" s="13">
        <v>82815331</v>
      </c>
      <c r="EF339" s="13">
        <v>8</v>
      </c>
      <c r="EG339" s="13" t="s">
        <v>362</v>
      </c>
      <c r="EH339" s="13">
        <v>0</v>
      </c>
      <c r="EI339" s="13" t="s">
        <v>3</v>
      </c>
      <c r="EJ339" s="13">
        <v>1</v>
      </c>
      <c r="EK339" s="13">
        <v>1100</v>
      </c>
      <c r="EL339" s="13" t="s">
        <v>363</v>
      </c>
      <c r="EM339" s="13" t="s">
        <v>364</v>
      </c>
      <c r="EN339" s="13"/>
      <c r="EO339" s="13" t="s">
        <v>3</v>
      </c>
      <c r="EP339" s="13"/>
      <c r="EQ339" s="13">
        <v>132096</v>
      </c>
      <c r="ER339" s="13">
        <v>433.68</v>
      </c>
      <c r="ES339" s="13">
        <v>433.68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5</v>
      </c>
      <c r="FA339" s="13"/>
      <c r="FB339" s="13"/>
      <c r="FC339" s="13">
        <v>1</v>
      </c>
      <c r="FD339" s="13">
        <v>18</v>
      </c>
      <c r="FE339" s="13"/>
      <c r="FF339" s="13">
        <v>503.62</v>
      </c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>
        <v>0</v>
      </c>
      <c r="FR339" s="13">
        <v>0</v>
      </c>
      <c r="FS339" s="13">
        <v>0</v>
      </c>
      <c r="FT339" s="13"/>
      <c r="FU339" s="13"/>
      <c r="FV339" s="13"/>
      <c r="FW339" s="13"/>
      <c r="FX339" s="13">
        <v>0</v>
      </c>
      <c r="FY339" s="13">
        <v>0</v>
      </c>
      <c r="FZ339" s="13"/>
      <c r="GA339" s="13" t="s">
        <v>388</v>
      </c>
      <c r="GB339" s="13"/>
      <c r="GC339" s="13"/>
      <c r="GD339" s="13">
        <v>1</v>
      </c>
      <c r="GE339" s="13"/>
      <c r="GF339" s="13">
        <v>-960893574</v>
      </c>
      <c r="GG339" s="13">
        <v>2</v>
      </c>
      <c r="GH339" s="13">
        <v>3</v>
      </c>
      <c r="GI339" s="13">
        <v>-2</v>
      </c>
      <c r="GJ339" s="13">
        <v>0</v>
      </c>
      <c r="GK339" s="13">
        <v>0</v>
      </c>
      <c r="GL339" s="13">
        <f t="shared" si="220"/>
        <v>0</v>
      </c>
      <c r="GM339" s="13">
        <f t="shared" si="221"/>
        <v>0</v>
      </c>
      <c r="GN339" s="13">
        <f t="shared" si="222"/>
        <v>0</v>
      </c>
      <c r="GO339" s="13">
        <f t="shared" si="223"/>
        <v>0</v>
      </c>
      <c r="GP339" s="13">
        <f t="shared" si="224"/>
        <v>0</v>
      </c>
      <c r="GQ339" s="13"/>
      <c r="GR339" s="13">
        <v>1</v>
      </c>
      <c r="GS339" s="13">
        <v>1</v>
      </c>
      <c r="GT339" s="13">
        <v>0</v>
      </c>
      <c r="GU339" s="13" t="s">
        <v>3</v>
      </c>
      <c r="GV339" s="13">
        <f t="shared" si="225"/>
        <v>0</v>
      </c>
      <c r="GW339" s="13">
        <v>1</v>
      </c>
      <c r="GX339" s="13">
        <f t="shared" si="226"/>
        <v>0</v>
      </c>
      <c r="GY339" s="13"/>
      <c r="GZ339" s="13"/>
      <c r="HA339" s="13">
        <v>0</v>
      </c>
      <c r="HB339" s="13">
        <v>0</v>
      </c>
      <c r="HC339" s="13">
        <f t="shared" si="227"/>
        <v>0</v>
      </c>
      <c r="HD339" s="13"/>
      <c r="HE339" s="13" t="s">
        <v>215</v>
      </c>
      <c r="HF339" s="13" t="s">
        <v>214</v>
      </c>
      <c r="HG339" s="13">
        <f t="shared" si="228"/>
        <v>0</v>
      </c>
      <c r="HH339" s="13"/>
      <c r="HI339" s="13"/>
      <c r="HJ339" s="13"/>
      <c r="HK339" s="13"/>
      <c r="HL339" s="13"/>
      <c r="HM339" s="13" t="s">
        <v>3</v>
      </c>
      <c r="HN339" s="13" t="s">
        <v>3</v>
      </c>
      <c r="HO339" s="13" t="s">
        <v>3</v>
      </c>
      <c r="HP339" s="13" t="s">
        <v>3</v>
      </c>
      <c r="HQ339" s="13" t="s">
        <v>3</v>
      </c>
      <c r="HR339" s="13"/>
      <c r="HS339" s="13">
        <v>0</v>
      </c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>
        <v>0</v>
      </c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</row>
    <row r="340" spans="1:255" x14ac:dyDescent="0.2">
      <c r="A340" s="11">
        <v>17</v>
      </c>
      <c r="B340" s="11">
        <v>1</v>
      </c>
      <c r="C340" s="11"/>
      <c r="D340" s="11"/>
      <c r="E340" s="11" t="s">
        <v>3</v>
      </c>
      <c r="F340" s="11" t="s">
        <v>323</v>
      </c>
      <c r="G340" s="11" t="s">
        <v>389</v>
      </c>
      <c r="H340" s="11" t="s">
        <v>354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f t="shared" si="188"/>
        <v>0</v>
      </c>
      <c r="O340" s="11">
        <f t="shared" si="189"/>
        <v>0</v>
      </c>
      <c r="P340" s="11">
        <f t="shared" si="190"/>
        <v>0</v>
      </c>
      <c r="Q340" s="11">
        <f t="shared" si="191"/>
        <v>0</v>
      </c>
      <c r="R340" s="11">
        <f t="shared" si="192"/>
        <v>0</v>
      </c>
      <c r="S340" s="11">
        <f t="shared" si="193"/>
        <v>0</v>
      </c>
      <c r="T340" s="11">
        <f t="shared" si="194"/>
        <v>0</v>
      </c>
      <c r="U340" s="11">
        <f t="shared" si="195"/>
        <v>0</v>
      </c>
      <c r="V340" s="11">
        <f t="shared" si="196"/>
        <v>0</v>
      </c>
      <c r="W340" s="11">
        <f t="shared" si="197"/>
        <v>0</v>
      </c>
      <c r="X340" s="11">
        <f t="shared" si="198"/>
        <v>0</v>
      </c>
      <c r="Y340" s="11">
        <f t="shared" si="199"/>
        <v>0</v>
      </c>
      <c r="Z340" s="11"/>
      <c r="AA340" s="11">
        <v>-1</v>
      </c>
      <c r="AB340" s="11">
        <f t="shared" si="200"/>
        <v>1272.06</v>
      </c>
      <c r="AC340" s="11">
        <f t="shared" si="201"/>
        <v>1272.06</v>
      </c>
      <c r="AD340" s="11">
        <f t="shared" si="202"/>
        <v>0</v>
      </c>
      <c r="AE340" s="11">
        <f t="shared" si="203"/>
        <v>0</v>
      </c>
      <c r="AF340" s="11">
        <f t="shared" si="204"/>
        <v>0</v>
      </c>
      <c r="AG340" s="11">
        <f t="shared" si="205"/>
        <v>0</v>
      </c>
      <c r="AH340" s="11">
        <f t="shared" si="206"/>
        <v>0</v>
      </c>
      <c r="AI340" s="11">
        <f t="shared" si="207"/>
        <v>0</v>
      </c>
      <c r="AJ340" s="11">
        <f t="shared" si="208"/>
        <v>0</v>
      </c>
      <c r="AK340" s="11">
        <v>1272.06</v>
      </c>
      <c r="AL340" s="11">
        <v>1272.06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1</v>
      </c>
      <c r="AW340" s="11">
        <v>1</v>
      </c>
      <c r="AX340" s="11"/>
      <c r="AY340" s="11"/>
      <c r="AZ340" s="11">
        <v>1</v>
      </c>
      <c r="BA340" s="11">
        <v>1</v>
      </c>
      <c r="BB340" s="11">
        <v>1</v>
      </c>
      <c r="BC340" s="11">
        <v>1</v>
      </c>
      <c r="BD340" s="11" t="s">
        <v>3</v>
      </c>
      <c r="BE340" s="11" t="s">
        <v>3</v>
      </c>
      <c r="BF340" s="11" t="s">
        <v>3</v>
      </c>
      <c r="BG340" s="11" t="s">
        <v>3</v>
      </c>
      <c r="BH340" s="11">
        <v>3</v>
      </c>
      <c r="BI340" s="11">
        <v>1</v>
      </c>
      <c r="BJ340" s="11" t="s">
        <v>3</v>
      </c>
      <c r="BK340" s="11"/>
      <c r="BL340" s="11"/>
      <c r="BM340" s="11">
        <v>1100</v>
      </c>
      <c r="BN340" s="11">
        <v>0</v>
      </c>
      <c r="BO340" s="11" t="s">
        <v>3</v>
      </c>
      <c r="BP340" s="11">
        <v>0</v>
      </c>
      <c r="BQ340" s="11">
        <v>8</v>
      </c>
      <c r="BR340" s="11">
        <v>0</v>
      </c>
      <c r="BS340" s="11">
        <v>1</v>
      </c>
      <c r="BT340" s="11">
        <v>1</v>
      </c>
      <c r="BU340" s="11">
        <v>1</v>
      </c>
      <c r="BV340" s="11">
        <v>1</v>
      </c>
      <c r="BW340" s="11">
        <v>1</v>
      </c>
      <c r="BX340" s="11">
        <v>1</v>
      </c>
      <c r="BY340" s="11" t="s">
        <v>3</v>
      </c>
      <c r="BZ340" s="11">
        <v>0</v>
      </c>
      <c r="CA340" s="11">
        <v>0</v>
      </c>
      <c r="CB340" s="11" t="s">
        <v>3</v>
      </c>
      <c r="CC340" s="11"/>
      <c r="CD340" s="11"/>
      <c r="CE340" s="11">
        <v>0</v>
      </c>
      <c r="CF340" s="11">
        <v>0</v>
      </c>
      <c r="CG340" s="11">
        <v>0</v>
      </c>
      <c r="CH340" s="11">
        <v>0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 t="s">
        <v>3</v>
      </c>
      <c r="CO340" s="11">
        <v>0</v>
      </c>
      <c r="CP340" s="11">
        <f t="shared" si="209"/>
        <v>0</v>
      </c>
      <c r="CQ340" s="11">
        <f t="shared" si="210"/>
        <v>1272.06</v>
      </c>
      <c r="CR340" s="11">
        <f t="shared" si="211"/>
        <v>0</v>
      </c>
      <c r="CS340" s="11">
        <f t="shared" si="212"/>
        <v>0</v>
      </c>
      <c r="CT340" s="11">
        <f t="shared" si="213"/>
        <v>0</v>
      </c>
      <c r="CU340" s="11">
        <f t="shared" si="214"/>
        <v>0</v>
      </c>
      <c r="CV340" s="11">
        <f t="shared" si="215"/>
        <v>0</v>
      </c>
      <c r="CW340" s="11">
        <f t="shared" si="216"/>
        <v>0</v>
      </c>
      <c r="CX340" s="11">
        <f t="shared" si="217"/>
        <v>0</v>
      </c>
      <c r="CY340" s="11">
        <f t="shared" si="218"/>
        <v>0</v>
      </c>
      <c r="CZ340" s="11">
        <f t="shared" si="219"/>
        <v>0</v>
      </c>
      <c r="DA340" s="11"/>
      <c r="DB340" s="11"/>
      <c r="DC340" s="11" t="s">
        <v>3</v>
      </c>
      <c r="DD340" s="11" t="s">
        <v>3</v>
      </c>
      <c r="DE340" s="11" t="s">
        <v>3</v>
      </c>
      <c r="DF340" s="11" t="s">
        <v>3</v>
      </c>
      <c r="DG340" s="11" t="s">
        <v>3</v>
      </c>
      <c r="DH340" s="11" t="s">
        <v>3</v>
      </c>
      <c r="DI340" s="11" t="s">
        <v>3</v>
      </c>
      <c r="DJ340" s="11" t="s">
        <v>3</v>
      </c>
      <c r="DK340" s="11" t="s">
        <v>3</v>
      </c>
      <c r="DL340" s="11" t="s">
        <v>3</v>
      </c>
      <c r="DM340" s="11" t="s">
        <v>3</v>
      </c>
      <c r="DN340" s="11">
        <v>0</v>
      </c>
      <c r="DO340" s="11">
        <v>0</v>
      </c>
      <c r="DP340" s="11">
        <v>1</v>
      </c>
      <c r="DQ340" s="11">
        <v>1</v>
      </c>
      <c r="DR340" s="11"/>
      <c r="DS340" s="11"/>
      <c r="DT340" s="11"/>
      <c r="DU340" s="11">
        <v>1010</v>
      </c>
      <c r="DV340" s="11" t="s">
        <v>354</v>
      </c>
      <c r="DW340" s="11" t="s">
        <v>354</v>
      </c>
      <c r="DX340" s="11">
        <v>1</v>
      </c>
      <c r="DY340" s="11"/>
      <c r="DZ340" s="11" t="s">
        <v>3</v>
      </c>
      <c r="EA340" s="11" t="s">
        <v>3</v>
      </c>
      <c r="EB340" s="11" t="s">
        <v>3</v>
      </c>
      <c r="EC340" s="11" t="s">
        <v>3</v>
      </c>
      <c r="ED340" s="11"/>
      <c r="EE340" s="11">
        <v>82815331</v>
      </c>
      <c r="EF340" s="11">
        <v>8</v>
      </c>
      <c r="EG340" s="11" t="s">
        <v>362</v>
      </c>
      <c r="EH340" s="11">
        <v>0</v>
      </c>
      <c r="EI340" s="11" t="s">
        <v>3</v>
      </c>
      <c r="EJ340" s="11">
        <v>1</v>
      </c>
      <c r="EK340" s="11">
        <v>1100</v>
      </c>
      <c r="EL340" s="11" t="s">
        <v>363</v>
      </c>
      <c r="EM340" s="11" t="s">
        <v>364</v>
      </c>
      <c r="EN340" s="11"/>
      <c r="EO340" s="11" t="s">
        <v>3</v>
      </c>
      <c r="EP340" s="11"/>
      <c r="EQ340" s="11">
        <v>132096</v>
      </c>
      <c r="ER340" s="11">
        <v>1272.06</v>
      </c>
      <c r="ES340" s="11">
        <v>1272.06</v>
      </c>
      <c r="ET340" s="11">
        <v>0</v>
      </c>
      <c r="EU340" s="11">
        <v>0</v>
      </c>
      <c r="EV340" s="11">
        <v>0</v>
      </c>
      <c r="EW340" s="11">
        <v>0</v>
      </c>
      <c r="EX340" s="11">
        <v>0</v>
      </c>
      <c r="EY340" s="11">
        <v>0</v>
      </c>
      <c r="EZ340" s="11">
        <v>5</v>
      </c>
      <c r="FA340" s="11"/>
      <c r="FB340" s="11"/>
      <c r="FC340" s="11">
        <v>1</v>
      </c>
      <c r="FD340" s="11">
        <v>18</v>
      </c>
      <c r="FE340" s="11"/>
      <c r="FF340" s="11">
        <v>1477.18</v>
      </c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>
        <v>0</v>
      </c>
      <c r="FR340" s="11">
        <v>0</v>
      </c>
      <c r="FS340" s="11">
        <v>0</v>
      </c>
      <c r="FT340" s="11"/>
      <c r="FU340" s="11"/>
      <c r="FV340" s="11"/>
      <c r="FW340" s="11"/>
      <c r="FX340" s="11">
        <v>0</v>
      </c>
      <c r="FY340" s="11">
        <v>0</v>
      </c>
      <c r="FZ340" s="11"/>
      <c r="GA340" s="11" t="s">
        <v>390</v>
      </c>
      <c r="GB340" s="11"/>
      <c r="GC340" s="11"/>
      <c r="GD340" s="11">
        <v>1</v>
      </c>
      <c r="GE340" s="11"/>
      <c r="GF340" s="11">
        <v>-394040349</v>
      </c>
      <c r="GG340" s="11">
        <v>2</v>
      </c>
      <c r="GH340" s="11">
        <v>3</v>
      </c>
      <c r="GI340" s="11">
        <v>-2</v>
      </c>
      <c r="GJ340" s="11">
        <v>0</v>
      </c>
      <c r="GK340" s="11">
        <v>0</v>
      </c>
      <c r="GL340" s="11">
        <f t="shared" si="220"/>
        <v>0</v>
      </c>
      <c r="GM340" s="11">
        <f t="shared" si="221"/>
        <v>0</v>
      </c>
      <c r="GN340" s="11">
        <f t="shared" si="222"/>
        <v>0</v>
      </c>
      <c r="GO340" s="11">
        <f t="shared" si="223"/>
        <v>0</v>
      </c>
      <c r="GP340" s="11">
        <f t="shared" si="224"/>
        <v>0</v>
      </c>
      <c r="GQ340" s="11"/>
      <c r="GR340" s="11">
        <v>1</v>
      </c>
      <c r="GS340" s="11">
        <v>1</v>
      </c>
      <c r="GT340" s="11">
        <v>0</v>
      </c>
      <c r="GU340" s="11" t="s">
        <v>3</v>
      </c>
      <c r="GV340" s="11">
        <f t="shared" si="225"/>
        <v>0</v>
      </c>
      <c r="GW340" s="11">
        <v>1</v>
      </c>
      <c r="GX340" s="11">
        <f t="shared" si="226"/>
        <v>0</v>
      </c>
      <c r="GY340" s="11"/>
      <c r="GZ340" s="11"/>
      <c r="HA340" s="11">
        <v>0</v>
      </c>
      <c r="HB340" s="11">
        <v>0</v>
      </c>
      <c r="HC340" s="11">
        <f t="shared" si="227"/>
        <v>0</v>
      </c>
      <c r="HD340" s="11"/>
      <c r="HE340" s="11" t="s">
        <v>215</v>
      </c>
      <c r="HF340" s="11" t="s">
        <v>214</v>
      </c>
      <c r="HG340" s="11">
        <f t="shared" si="228"/>
        <v>0</v>
      </c>
      <c r="HH340" s="11"/>
      <c r="HI340" s="11"/>
      <c r="HJ340" s="11"/>
      <c r="HK340" s="11"/>
      <c r="HL340" s="11"/>
      <c r="HM340" s="11" t="s">
        <v>3</v>
      </c>
      <c r="HN340" s="11" t="s">
        <v>3</v>
      </c>
      <c r="HO340" s="11" t="s">
        <v>3</v>
      </c>
      <c r="HP340" s="11" t="s">
        <v>3</v>
      </c>
      <c r="HQ340" s="11" t="s">
        <v>3</v>
      </c>
      <c r="HR340" s="11"/>
      <c r="HS340" s="11">
        <v>0</v>
      </c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>
        <v>0</v>
      </c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</row>
    <row r="341" spans="1:255" x14ac:dyDescent="0.2">
      <c r="A341" s="13">
        <v>17</v>
      </c>
      <c r="B341" s="13">
        <v>1</v>
      </c>
      <c r="C341" s="13"/>
      <c r="D341" s="13"/>
      <c r="E341" s="13" t="s">
        <v>3</v>
      </c>
      <c r="F341" s="13" t="s">
        <v>323</v>
      </c>
      <c r="G341" s="13" t="s">
        <v>389</v>
      </c>
      <c r="H341" s="13" t="s">
        <v>354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f t="shared" si="188"/>
        <v>0</v>
      </c>
      <c r="O341" s="13">
        <f t="shared" si="189"/>
        <v>0</v>
      </c>
      <c r="P341" s="13">
        <f t="shared" si="190"/>
        <v>0</v>
      </c>
      <c r="Q341" s="13">
        <f t="shared" si="191"/>
        <v>0</v>
      </c>
      <c r="R341" s="13">
        <f t="shared" si="192"/>
        <v>0</v>
      </c>
      <c r="S341" s="13">
        <f t="shared" si="193"/>
        <v>0</v>
      </c>
      <c r="T341" s="13">
        <f t="shared" si="194"/>
        <v>0</v>
      </c>
      <c r="U341" s="13">
        <f t="shared" si="195"/>
        <v>0</v>
      </c>
      <c r="V341" s="13">
        <f t="shared" si="196"/>
        <v>0</v>
      </c>
      <c r="W341" s="13">
        <f t="shared" si="197"/>
        <v>0</v>
      </c>
      <c r="X341" s="13">
        <f t="shared" si="198"/>
        <v>0</v>
      </c>
      <c r="Y341" s="13">
        <f t="shared" si="199"/>
        <v>0</v>
      </c>
      <c r="Z341" s="13"/>
      <c r="AA341" s="13">
        <v>-1</v>
      </c>
      <c r="AB341" s="13">
        <f t="shared" si="200"/>
        <v>1272.06</v>
      </c>
      <c r="AC341" s="13">
        <f t="shared" si="201"/>
        <v>1272.06</v>
      </c>
      <c r="AD341" s="13">
        <f t="shared" si="202"/>
        <v>0</v>
      </c>
      <c r="AE341" s="13">
        <f t="shared" si="203"/>
        <v>0</v>
      </c>
      <c r="AF341" s="13">
        <f t="shared" si="204"/>
        <v>0</v>
      </c>
      <c r="AG341" s="13">
        <f t="shared" si="205"/>
        <v>0</v>
      </c>
      <c r="AH341" s="13">
        <f t="shared" si="206"/>
        <v>0</v>
      </c>
      <c r="AI341" s="13">
        <f t="shared" si="207"/>
        <v>0</v>
      </c>
      <c r="AJ341" s="13">
        <f t="shared" si="208"/>
        <v>0</v>
      </c>
      <c r="AK341" s="13">
        <v>1272.06</v>
      </c>
      <c r="AL341" s="13">
        <v>1272.06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1</v>
      </c>
      <c r="AW341" s="13">
        <v>1</v>
      </c>
      <c r="AX341" s="13"/>
      <c r="AY341" s="13"/>
      <c r="AZ341" s="13">
        <v>1</v>
      </c>
      <c r="BA341" s="13">
        <v>1</v>
      </c>
      <c r="BB341" s="13">
        <v>1</v>
      </c>
      <c r="BC341" s="13">
        <v>1</v>
      </c>
      <c r="BD341" s="13" t="s">
        <v>3</v>
      </c>
      <c r="BE341" s="13" t="s">
        <v>3</v>
      </c>
      <c r="BF341" s="13" t="s">
        <v>3</v>
      </c>
      <c r="BG341" s="13" t="s">
        <v>3</v>
      </c>
      <c r="BH341" s="13">
        <v>3</v>
      </c>
      <c r="BI341" s="13">
        <v>1</v>
      </c>
      <c r="BJ341" s="13" t="s">
        <v>3</v>
      </c>
      <c r="BK341" s="13"/>
      <c r="BL341" s="13"/>
      <c r="BM341" s="13">
        <v>1100</v>
      </c>
      <c r="BN341" s="13">
        <v>0</v>
      </c>
      <c r="BO341" s="13" t="s">
        <v>3</v>
      </c>
      <c r="BP341" s="13">
        <v>0</v>
      </c>
      <c r="BQ341" s="13">
        <v>8</v>
      </c>
      <c r="BR341" s="13">
        <v>0</v>
      </c>
      <c r="BS341" s="13">
        <v>1</v>
      </c>
      <c r="BT341" s="13">
        <v>1</v>
      </c>
      <c r="BU341" s="13">
        <v>1</v>
      </c>
      <c r="BV341" s="13">
        <v>1</v>
      </c>
      <c r="BW341" s="13">
        <v>1</v>
      </c>
      <c r="BX341" s="13">
        <v>1</v>
      </c>
      <c r="BY341" s="13" t="s">
        <v>3</v>
      </c>
      <c r="BZ341" s="13">
        <v>0</v>
      </c>
      <c r="CA341" s="13">
        <v>0</v>
      </c>
      <c r="CB341" s="13" t="s">
        <v>3</v>
      </c>
      <c r="CC341" s="13"/>
      <c r="CD341" s="13"/>
      <c r="CE341" s="13">
        <v>0</v>
      </c>
      <c r="CF341" s="13">
        <v>0</v>
      </c>
      <c r="CG341" s="13">
        <v>0</v>
      </c>
      <c r="CH341" s="13">
        <v>0</v>
      </c>
      <c r="CI341" s="13">
        <v>0</v>
      </c>
      <c r="CJ341" s="13">
        <v>0</v>
      </c>
      <c r="CK341" s="13">
        <v>0</v>
      </c>
      <c r="CL341" s="13">
        <v>0</v>
      </c>
      <c r="CM341" s="13">
        <v>0</v>
      </c>
      <c r="CN341" s="13" t="s">
        <v>3</v>
      </c>
      <c r="CO341" s="13">
        <v>0</v>
      </c>
      <c r="CP341" s="13">
        <f t="shared" si="209"/>
        <v>0</v>
      </c>
      <c r="CQ341" s="13">
        <f t="shared" si="210"/>
        <v>1272.06</v>
      </c>
      <c r="CR341" s="13">
        <f t="shared" si="211"/>
        <v>0</v>
      </c>
      <c r="CS341" s="13">
        <f t="shared" si="212"/>
        <v>0</v>
      </c>
      <c r="CT341" s="13">
        <f t="shared" si="213"/>
        <v>0</v>
      </c>
      <c r="CU341" s="13">
        <f t="shared" si="214"/>
        <v>0</v>
      </c>
      <c r="CV341" s="13">
        <f t="shared" si="215"/>
        <v>0</v>
      </c>
      <c r="CW341" s="13">
        <f t="shared" si="216"/>
        <v>0</v>
      </c>
      <c r="CX341" s="13">
        <f t="shared" si="217"/>
        <v>0</v>
      </c>
      <c r="CY341" s="13">
        <f t="shared" si="218"/>
        <v>0</v>
      </c>
      <c r="CZ341" s="13">
        <f t="shared" si="219"/>
        <v>0</v>
      </c>
      <c r="DA341" s="13"/>
      <c r="DB341" s="13"/>
      <c r="DC341" s="13" t="s">
        <v>3</v>
      </c>
      <c r="DD341" s="13" t="s">
        <v>3</v>
      </c>
      <c r="DE341" s="13" t="s">
        <v>3</v>
      </c>
      <c r="DF341" s="13" t="s">
        <v>3</v>
      </c>
      <c r="DG341" s="13" t="s">
        <v>3</v>
      </c>
      <c r="DH341" s="13" t="s">
        <v>3</v>
      </c>
      <c r="DI341" s="13" t="s">
        <v>3</v>
      </c>
      <c r="DJ341" s="13" t="s">
        <v>3</v>
      </c>
      <c r="DK341" s="13" t="s">
        <v>3</v>
      </c>
      <c r="DL341" s="13" t="s">
        <v>3</v>
      </c>
      <c r="DM341" s="13" t="s">
        <v>3</v>
      </c>
      <c r="DN341" s="13">
        <v>0</v>
      </c>
      <c r="DO341" s="13">
        <v>0</v>
      </c>
      <c r="DP341" s="13">
        <v>1</v>
      </c>
      <c r="DQ341" s="13">
        <v>1</v>
      </c>
      <c r="DR341" s="13"/>
      <c r="DS341" s="13"/>
      <c r="DT341" s="13"/>
      <c r="DU341" s="13">
        <v>1010</v>
      </c>
      <c r="DV341" s="13" t="s">
        <v>354</v>
      </c>
      <c r="DW341" s="13" t="s">
        <v>354</v>
      </c>
      <c r="DX341" s="13">
        <v>1</v>
      </c>
      <c r="DY341" s="13"/>
      <c r="DZ341" s="13" t="s">
        <v>3</v>
      </c>
      <c r="EA341" s="13" t="s">
        <v>3</v>
      </c>
      <c r="EB341" s="13" t="s">
        <v>3</v>
      </c>
      <c r="EC341" s="13" t="s">
        <v>3</v>
      </c>
      <c r="ED341" s="13"/>
      <c r="EE341" s="13">
        <v>82815331</v>
      </c>
      <c r="EF341" s="13">
        <v>8</v>
      </c>
      <c r="EG341" s="13" t="s">
        <v>362</v>
      </c>
      <c r="EH341" s="13">
        <v>0</v>
      </c>
      <c r="EI341" s="13" t="s">
        <v>3</v>
      </c>
      <c r="EJ341" s="13">
        <v>1</v>
      </c>
      <c r="EK341" s="13">
        <v>1100</v>
      </c>
      <c r="EL341" s="13" t="s">
        <v>363</v>
      </c>
      <c r="EM341" s="13" t="s">
        <v>364</v>
      </c>
      <c r="EN341" s="13"/>
      <c r="EO341" s="13" t="s">
        <v>3</v>
      </c>
      <c r="EP341" s="13"/>
      <c r="EQ341" s="13">
        <v>132096</v>
      </c>
      <c r="ER341" s="13">
        <v>1272.06</v>
      </c>
      <c r="ES341" s="13">
        <v>1272.06</v>
      </c>
      <c r="ET341" s="13">
        <v>0</v>
      </c>
      <c r="EU341" s="13">
        <v>0</v>
      </c>
      <c r="EV341" s="13">
        <v>0</v>
      </c>
      <c r="EW341" s="13">
        <v>0</v>
      </c>
      <c r="EX341" s="13">
        <v>0</v>
      </c>
      <c r="EY341" s="13">
        <v>0</v>
      </c>
      <c r="EZ341" s="13">
        <v>5</v>
      </c>
      <c r="FA341" s="13"/>
      <c r="FB341" s="13"/>
      <c r="FC341" s="13">
        <v>1</v>
      </c>
      <c r="FD341" s="13">
        <v>18</v>
      </c>
      <c r="FE341" s="13"/>
      <c r="FF341" s="13">
        <v>1477.18</v>
      </c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>
        <v>0</v>
      </c>
      <c r="FR341" s="13">
        <v>0</v>
      </c>
      <c r="FS341" s="13">
        <v>0</v>
      </c>
      <c r="FT341" s="13"/>
      <c r="FU341" s="13"/>
      <c r="FV341" s="13"/>
      <c r="FW341" s="13"/>
      <c r="FX341" s="13">
        <v>0</v>
      </c>
      <c r="FY341" s="13">
        <v>0</v>
      </c>
      <c r="FZ341" s="13"/>
      <c r="GA341" s="13" t="s">
        <v>390</v>
      </c>
      <c r="GB341" s="13"/>
      <c r="GC341" s="13"/>
      <c r="GD341" s="13">
        <v>1</v>
      </c>
      <c r="GE341" s="13"/>
      <c r="GF341" s="13">
        <v>-394040349</v>
      </c>
      <c r="GG341" s="13">
        <v>2</v>
      </c>
      <c r="GH341" s="13">
        <v>3</v>
      </c>
      <c r="GI341" s="13">
        <v>-2</v>
      </c>
      <c r="GJ341" s="13">
        <v>0</v>
      </c>
      <c r="GK341" s="13">
        <v>0</v>
      </c>
      <c r="GL341" s="13">
        <f t="shared" si="220"/>
        <v>0</v>
      </c>
      <c r="GM341" s="13">
        <f t="shared" si="221"/>
        <v>0</v>
      </c>
      <c r="GN341" s="13">
        <f t="shared" si="222"/>
        <v>0</v>
      </c>
      <c r="GO341" s="13">
        <f t="shared" si="223"/>
        <v>0</v>
      </c>
      <c r="GP341" s="13">
        <f t="shared" si="224"/>
        <v>0</v>
      </c>
      <c r="GQ341" s="13"/>
      <c r="GR341" s="13">
        <v>1</v>
      </c>
      <c r="GS341" s="13">
        <v>1</v>
      </c>
      <c r="GT341" s="13">
        <v>0</v>
      </c>
      <c r="GU341" s="13" t="s">
        <v>3</v>
      </c>
      <c r="GV341" s="13">
        <f t="shared" si="225"/>
        <v>0</v>
      </c>
      <c r="GW341" s="13">
        <v>1</v>
      </c>
      <c r="GX341" s="13">
        <f t="shared" si="226"/>
        <v>0</v>
      </c>
      <c r="GY341" s="13"/>
      <c r="GZ341" s="13"/>
      <c r="HA341" s="13">
        <v>0</v>
      </c>
      <c r="HB341" s="13">
        <v>0</v>
      </c>
      <c r="HC341" s="13">
        <f t="shared" si="227"/>
        <v>0</v>
      </c>
      <c r="HD341" s="13"/>
      <c r="HE341" s="13" t="s">
        <v>215</v>
      </c>
      <c r="HF341" s="13" t="s">
        <v>214</v>
      </c>
      <c r="HG341" s="13">
        <f t="shared" si="228"/>
        <v>0</v>
      </c>
      <c r="HH341" s="13"/>
      <c r="HI341" s="13"/>
      <c r="HJ341" s="13"/>
      <c r="HK341" s="13"/>
      <c r="HL341" s="13"/>
      <c r="HM341" s="13" t="s">
        <v>3</v>
      </c>
      <c r="HN341" s="13" t="s">
        <v>3</v>
      </c>
      <c r="HO341" s="13" t="s">
        <v>3</v>
      </c>
      <c r="HP341" s="13" t="s">
        <v>3</v>
      </c>
      <c r="HQ341" s="13" t="s">
        <v>3</v>
      </c>
      <c r="HR341" s="13"/>
      <c r="HS341" s="13">
        <v>0</v>
      </c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>
        <v>0</v>
      </c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</row>
    <row r="342" spans="1:255" x14ac:dyDescent="0.2">
      <c r="A342" s="11">
        <v>17</v>
      </c>
      <c r="B342" s="11">
        <v>1</v>
      </c>
      <c r="C342" s="11"/>
      <c r="D342" s="11"/>
      <c r="E342" s="11" t="s">
        <v>391</v>
      </c>
      <c r="F342" s="11" t="s">
        <v>323</v>
      </c>
      <c r="G342" s="11" t="s">
        <v>392</v>
      </c>
      <c r="H342" s="11" t="s">
        <v>354</v>
      </c>
      <c r="I342" s="11">
        <v>0</v>
      </c>
      <c r="J342" s="11">
        <v>0</v>
      </c>
      <c r="K342" s="11">
        <v>0</v>
      </c>
      <c r="L342" s="11">
        <v>4</v>
      </c>
      <c r="M342" s="11">
        <v>0</v>
      </c>
      <c r="N342" s="11">
        <f t="shared" si="188"/>
        <v>4</v>
      </c>
      <c r="O342" s="11">
        <f t="shared" si="189"/>
        <v>0</v>
      </c>
      <c r="P342" s="11">
        <f t="shared" si="190"/>
        <v>0</v>
      </c>
      <c r="Q342" s="11">
        <f t="shared" si="191"/>
        <v>0</v>
      </c>
      <c r="R342" s="11">
        <f t="shared" si="192"/>
        <v>0</v>
      </c>
      <c r="S342" s="11">
        <f t="shared" si="193"/>
        <v>0</v>
      </c>
      <c r="T342" s="11">
        <f t="shared" si="194"/>
        <v>0</v>
      </c>
      <c r="U342" s="11">
        <f t="shared" si="195"/>
        <v>0</v>
      </c>
      <c r="V342" s="11">
        <f t="shared" si="196"/>
        <v>0</v>
      </c>
      <c r="W342" s="11">
        <f t="shared" si="197"/>
        <v>0</v>
      </c>
      <c r="X342" s="11">
        <f t="shared" si="198"/>
        <v>0</v>
      </c>
      <c r="Y342" s="11">
        <f t="shared" si="199"/>
        <v>0</v>
      </c>
      <c r="Z342" s="11"/>
      <c r="AA342" s="11">
        <v>91088220</v>
      </c>
      <c r="AB342" s="11">
        <f t="shared" si="200"/>
        <v>682.05</v>
      </c>
      <c r="AC342" s="11">
        <f t="shared" si="201"/>
        <v>682.05</v>
      </c>
      <c r="AD342" s="11">
        <f t="shared" si="202"/>
        <v>0</v>
      </c>
      <c r="AE342" s="11">
        <f t="shared" si="203"/>
        <v>0</v>
      </c>
      <c r="AF342" s="11">
        <f t="shared" si="204"/>
        <v>0</v>
      </c>
      <c r="AG342" s="11">
        <f t="shared" si="205"/>
        <v>0</v>
      </c>
      <c r="AH342" s="11">
        <f t="shared" si="206"/>
        <v>0</v>
      </c>
      <c r="AI342" s="11">
        <f t="shared" si="207"/>
        <v>0</v>
      </c>
      <c r="AJ342" s="11">
        <f t="shared" si="208"/>
        <v>0</v>
      </c>
      <c r="AK342" s="11">
        <v>682.05</v>
      </c>
      <c r="AL342" s="11">
        <v>682.05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21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si="209"/>
        <v>0</v>
      </c>
      <c r="CQ342" s="11">
        <f t="shared" si="210"/>
        <v>682.05</v>
      </c>
      <c r="CR342" s="11">
        <f t="shared" si="211"/>
        <v>0</v>
      </c>
      <c r="CS342" s="11">
        <f t="shared" si="212"/>
        <v>0</v>
      </c>
      <c r="CT342" s="11">
        <f t="shared" si="213"/>
        <v>0</v>
      </c>
      <c r="CU342" s="11">
        <f t="shared" si="214"/>
        <v>0</v>
      </c>
      <c r="CV342" s="11">
        <f t="shared" si="215"/>
        <v>0</v>
      </c>
      <c r="CW342" s="11">
        <f t="shared" si="216"/>
        <v>0</v>
      </c>
      <c r="CX342" s="11">
        <f t="shared" si="217"/>
        <v>0</v>
      </c>
      <c r="CY342" s="11">
        <f t="shared" si="218"/>
        <v>0</v>
      </c>
      <c r="CZ342" s="11">
        <f t="shared" si="219"/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1010</v>
      </c>
      <c r="DV342" s="11" t="s">
        <v>354</v>
      </c>
      <c r="DW342" s="11" t="s">
        <v>354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362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363</v>
      </c>
      <c r="EM342" s="11" t="s">
        <v>364</v>
      </c>
      <c r="EN342" s="11"/>
      <c r="EO342" s="11" t="s">
        <v>3</v>
      </c>
      <c r="EP342" s="11"/>
      <c r="EQ342" s="11">
        <v>131072</v>
      </c>
      <c r="ER342" s="11">
        <v>682.05</v>
      </c>
      <c r="ES342" s="11">
        <v>682.05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1</v>
      </c>
      <c r="FD342" s="11">
        <v>18</v>
      </c>
      <c r="FE342" s="11"/>
      <c r="FF342" s="11">
        <v>792.02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393</v>
      </c>
      <c r="GB342" s="11"/>
      <c r="GC342" s="11"/>
      <c r="GD342" s="11">
        <v>1</v>
      </c>
      <c r="GE342" s="11"/>
      <c r="GF342" s="11">
        <v>-64037696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si="220"/>
        <v>0</v>
      </c>
      <c r="GM342" s="11">
        <f t="shared" si="221"/>
        <v>0</v>
      </c>
      <c r="GN342" s="11">
        <f t="shared" si="222"/>
        <v>0</v>
      </c>
      <c r="GO342" s="11">
        <f t="shared" si="223"/>
        <v>0</v>
      </c>
      <c r="GP342" s="11">
        <f t="shared" si="224"/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si="225"/>
        <v>0</v>
      </c>
      <c r="GW342" s="11">
        <v>1</v>
      </c>
      <c r="GX342" s="11">
        <f t="shared" si="226"/>
        <v>0</v>
      </c>
      <c r="GY342" s="11"/>
      <c r="GZ342" s="11"/>
      <c r="HA342" s="11">
        <v>0</v>
      </c>
      <c r="HB342" s="11">
        <v>0</v>
      </c>
      <c r="HC342" s="11">
        <f t="shared" si="227"/>
        <v>0</v>
      </c>
      <c r="HD342" s="11"/>
      <c r="HE342" s="11" t="s">
        <v>215</v>
      </c>
      <c r="HF342" s="11" t="s">
        <v>214</v>
      </c>
      <c r="HG342" s="11">
        <f t="shared" si="228"/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391</v>
      </c>
      <c r="F343" s="13" t="s">
        <v>323</v>
      </c>
      <c r="G343" s="13" t="s">
        <v>392</v>
      </c>
      <c r="H343" s="13" t="s">
        <v>354</v>
      </c>
      <c r="I343" s="13">
        <v>0</v>
      </c>
      <c r="J343" s="13">
        <v>0</v>
      </c>
      <c r="K343" s="13">
        <v>0</v>
      </c>
      <c r="L343" s="13">
        <v>4</v>
      </c>
      <c r="M343" s="13">
        <v>0</v>
      </c>
      <c r="N343" s="13">
        <f t="shared" si="188"/>
        <v>4</v>
      </c>
      <c r="O343" s="13">
        <f t="shared" si="189"/>
        <v>0</v>
      </c>
      <c r="P343" s="13">
        <f t="shared" si="190"/>
        <v>0</v>
      </c>
      <c r="Q343" s="13">
        <f t="shared" si="191"/>
        <v>0</v>
      </c>
      <c r="R343" s="13">
        <f t="shared" si="192"/>
        <v>0</v>
      </c>
      <c r="S343" s="13">
        <f t="shared" si="193"/>
        <v>0</v>
      </c>
      <c r="T343" s="13">
        <f t="shared" si="194"/>
        <v>0</v>
      </c>
      <c r="U343" s="13">
        <f t="shared" si="195"/>
        <v>0</v>
      </c>
      <c r="V343" s="13">
        <f t="shared" si="196"/>
        <v>0</v>
      </c>
      <c r="W343" s="13">
        <f t="shared" si="197"/>
        <v>0</v>
      </c>
      <c r="X343" s="13">
        <f t="shared" si="198"/>
        <v>0</v>
      </c>
      <c r="Y343" s="13">
        <f t="shared" si="199"/>
        <v>0</v>
      </c>
      <c r="Z343" s="13"/>
      <c r="AA343" s="13">
        <v>91088155</v>
      </c>
      <c r="AB343" s="13">
        <f t="shared" si="200"/>
        <v>682.05</v>
      </c>
      <c r="AC343" s="13">
        <f t="shared" si="201"/>
        <v>682.05</v>
      </c>
      <c r="AD343" s="13">
        <f t="shared" si="202"/>
        <v>0</v>
      </c>
      <c r="AE343" s="13">
        <f t="shared" si="203"/>
        <v>0</v>
      </c>
      <c r="AF343" s="13">
        <f t="shared" si="204"/>
        <v>0</v>
      </c>
      <c r="AG343" s="13">
        <f t="shared" si="205"/>
        <v>0</v>
      </c>
      <c r="AH343" s="13">
        <f t="shared" si="206"/>
        <v>0</v>
      </c>
      <c r="AI343" s="13">
        <f t="shared" si="207"/>
        <v>0</v>
      </c>
      <c r="AJ343" s="13">
        <f t="shared" si="208"/>
        <v>0</v>
      </c>
      <c r="AK343" s="13">
        <v>682.05</v>
      </c>
      <c r="AL343" s="13">
        <v>682.05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21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09"/>
        <v>0</v>
      </c>
      <c r="CQ343" s="13">
        <f t="shared" si="210"/>
        <v>682.05</v>
      </c>
      <c r="CR343" s="13">
        <f t="shared" si="211"/>
        <v>0</v>
      </c>
      <c r="CS343" s="13">
        <f t="shared" si="212"/>
        <v>0</v>
      </c>
      <c r="CT343" s="13">
        <f t="shared" si="213"/>
        <v>0</v>
      </c>
      <c r="CU343" s="13">
        <f t="shared" si="214"/>
        <v>0</v>
      </c>
      <c r="CV343" s="13">
        <f t="shared" si="215"/>
        <v>0</v>
      </c>
      <c r="CW343" s="13">
        <f t="shared" si="216"/>
        <v>0</v>
      </c>
      <c r="CX343" s="13">
        <f t="shared" si="217"/>
        <v>0</v>
      </c>
      <c r="CY343" s="13">
        <f t="shared" si="218"/>
        <v>0</v>
      </c>
      <c r="CZ343" s="13">
        <f t="shared" si="21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1010</v>
      </c>
      <c r="DV343" s="13" t="s">
        <v>354</v>
      </c>
      <c r="DW343" s="13" t="s">
        <v>354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362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363</v>
      </c>
      <c r="EM343" s="13" t="s">
        <v>364</v>
      </c>
      <c r="EN343" s="13"/>
      <c r="EO343" s="13" t="s">
        <v>3</v>
      </c>
      <c r="EP343" s="13"/>
      <c r="EQ343" s="13">
        <v>131072</v>
      </c>
      <c r="ER343" s="13">
        <v>682.05</v>
      </c>
      <c r="ES343" s="13">
        <v>682.05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1</v>
      </c>
      <c r="FD343" s="13">
        <v>18</v>
      </c>
      <c r="FE343" s="13"/>
      <c r="FF343" s="13">
        <v>792.02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393</v>
      </c>
      <c r="GB343" s="13"/>
      <c r="GC343" s="13"/>
      <c r="GD343" s="13">
        <v>1</v>
      </c>
      <c r="GE343" s="13"/>
      <c r="GF343" s="13">
        <v>-64037696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20"/>
        <v>0</v>
      </c>
      <c r="GM343" s="13">
        <f t="shared" si="221"/>
        <v>0</v>
      </c>
      <c r="GN343" s="13">
        <f t="shared" si="222"/>
        <v>0</v>
      </c>
      <c r="GO343" s="13">
        <f t="shared" si="223"/>
        <v>0</v>
      </c>
      <c r="GP343" s="13">
        <f t="shared" si="22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25"/>
        <v>0</v>
      </c>
      <c r="GW343" s="13">
        <v>1</v>
      </c>
      <c r="GX343" s="13">
        <f t="shared" si="226"/>
        <v>0</v>
      </c>
      <c r="GY343" s="13"/>
      <c r="GZ343" s="13"/>
      <c r="HA343" s="13">
        <v>0</v>
      </c>
      <c r="HB343" s="13">
        <v>0</v>
      </c>
      <c r="HC343" s="13">
        <f t="shared" si="227"/>
        <v>0</v>
      </c>
      <c r="HD343" s="13"/>
      <c r="HE343" s="13" t="s">
        <v>215</v>
      </c>
      <c r="HF343" s="13" t="s">
        <v>214</v>
      </c>
      <c r="HG343" s="13">
        <f t="shared" si="22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394</v>
      </c>
      <c r="F344" s="11" t="s">
        <v>323</v>
      </c>
      <c r="G344" s="11" t="s">
        <v>395</v>
      </c>
      <c r="H344" s="11" t="s">
        <v>354</v>
      </c>
      <c r="I344" s="11">
        <v>0</v>
      </c>
      <c r="J344" s="11">
        <v>0</v>
      </c>
      <c r="K344" s="11">
        <v>0</v>
      </c>
      <c r="L344" s="11">
        <v>4</v>
      </c>
      <c r="M344" s="11">
        <v>0</v>
      </c>
      <c r="N344" s="11">
        <f t="shared" si="188"/>
        <v>4</v>
      </c>
      <c r="O344" s="11">
        <f t="shared" si="189"/>
        <v>0</v>
      </c>
      <c r="P344" s="11">
        <f t="shared" si="190"/>
        <v>0</v>
      </c>
      <c r="Q344" s="11">
        <f t="shared" si="191"/>
        <v>0</v>
      </c>
      <c r="R344" s="11">
        <f t="shared" si="192"/>
        <v>0</v>
      </c>
      <c r="S344" s="11">
        <f t="shared" si="193"/>
        <v>0</v>
      </c>
      <c r="T344" s="11">
        <f t="shared" si="194"/>
        <v>0</v>
      </c>
      <c r="U344" s="11">
        <f t="shared" si="195"/>
        <v>0</v>
      </c>
      <c r="V344" s="11">
        <f t="shared" si="196"/>
        <v>0</v>
      </c>
      <c r="W344" s="11">
        <f t="shared" si="197"/>
        <v>0</v>
      </c>
      <c r="X344" s="11">
        <f t="shared" si="198"/>
        <v>0</v>
      </c>
      <c r="Y344" s="11">
        <f t="shared" si="199"/>
        <v>0</v>
      </c>
      <c r="Z344" s="11"/>
      <c r="AA344" s="11">
        <v>91088220</v>
      </c>
      <c r="AB344" s="11">
        <f t="shared" si="200"/>
        <v>1094.31</v>
      </c>
      <c r="AC344" s="11">
        <f t="shared" si="201"/>
        <v>1094.31</v>
      </c>
      <c r="AD344" s="11">
        <f t="shared" si="202"/>
        <v>0</v>
      </c>
      <c r="AE344" s="11">
        <f t="shared" si="203"/>
        <v>0</v>
      </c>
      <c r="AF344" s="11">
        <f t="shared" si="204"/>
        <v>0</v>
      </c>
      <c r="AG344" s="11">
        <f t="shared" si="205"/>
        <v>0</v>
      </c>
      <c r="AH344" s="11">
        <f t="shared" si="206"/>
        <v>0</v>
      </c>
      <c r="AI344" s="11">
        <f t="shared" si="207"/>
        <v>0</v>
      </c>
      <c r="AJ344" s="11">
        <f t="shared" si="208"/>
        <v>0</v>
      </c>
      <c r="AK344" s="11">
        <v>1094.31</v>
      </c>
      <c r="AL344" s="11">
        <v>1094.31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22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09"/>
        <v>0</v>
      </c>
      <c r="CQ344" s="11">
        <f t="shared" si="210"/>
        <v>1094.31</v>
      </c>
      <c r="CR344" s="11">
        <f t="shared" si="211"/>
        <v>0</v>
      </c>
      <c r="CS344" s="11">
        <f t="shared" si="212"/>
        <v>0</v>
      </c>
      <c r="CT344" s="11">
        <f t="shared" si="213"/>
        <v>0</v>
      </c>
      <c r="CU344" s="11">
        <f t="shared" si="214"/>
        <v>0</v>
      </c>
      <c r="CV344" s="11">
        <f t="shared" si="215"/>
        <v>0</v>
      </c>
      <c r="CW344" s="11">
        <f t="shared" si="216"/>
        <v>0</v>
      </c>
      <c r="CX344" s="11">
        <f t="shared" si="217"/>
        <v>0</v>
      </c>
      <c r="CY344" s="11">
        <f t="shared" si="218"/>
        <v>0</v>
      </c>
      <c r="CZ344" s="11">
        <f t="shared" si="21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1010</v>
      </c>
      <c r="DV344" s="11" t="s">
        <v>354</v>
      </c>
      <c r="DW344" s="11" t="s">
        <v>354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362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363</v>
      </c>
      <c r="EM344" s="11" t="s">
        <v>364</v>
      </c>
      <c r="EN344" s="11"/>
      <c r="EO344" s="11" t="s">
        <v>3</v>
      </c>
      <c r="EP344" s="11"/>
      <c r="EQ344" s="11">
        <v>131072</v>
      </c>
      <c r="ER344" s="11">
        <v>1094.31</v>
      </c>
      <c r="ES344" s="11">
        <v>1094.31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1</v>
      </c>
      <c r="FD344" s="11">
        <v>18</v>
      </c>
      <c r="FE344" s="11"/>
      <c r="FF344" s="11">
        <v>1270.75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396</v>
      </c>
      <c r="GB344" s="11"/>
      <c r="GC344" s="11"/>
      <c r="GD344" s="11">
        <v>1</v>
      </c>
      <c r="GE344" s="11"/>
      <c r="GF344" s="11">
        <v>1315671656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20"/>
        <v>0</v>
      </c>
      <c r="GM344" s="11">
        <f t="shared" si="221"/>
        <v>0</v>
      </c>
      <c r="GN344" s="11">
        <f t="shared" si="222"/>
        <v>0</v>
      </c>
      <c r="GO344" s="11">
        <f t="shared" si="223"/>
        <v>0</v>
      </c>
      <c r="GP344" s="11">
        <f t="shared" si="22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25"/>
        <v>0</v>
      </c>
      <c r="GW344" s="11">
        <v>1</v>
      </c>
      <c r="GX344" s="11">
        <f t="shared" si="226"/>
        <v>0</v>
      </c>
      <c r="GY344" s="11"/>
      <c r="GZ344" s="11"/>
      <c r="HA344" s="11">
        <v>0</v>
      </c>
      <c r="HB344" s="11">
        <v>0</v>
      </c>
      <c r="HC344" s="11">
        <f t="shared" si="227"/>
        <v>0</v>
      </c>
      <c r="HD344" s="11"/>
      <c r="HE344" s="11" t="s">
        <v>215</v>
      </c>
      <c r="HF344" s="11" t="s">
        <v>214</v>
      </c>
      <c r="HG344" s="11">
        <f t="shared" si="22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394</v>
      </c>
      <c r="F345" s="13" t="s">
        <v>323</v>
      </c>
      <c r="G345" s="13" t="s">
        <v>395</v>
      </c>
      <c r="H345" s="13" t="s">
        <v>354</v>
      </c>
      <c r="I345" s="13">
        <v>0</v>
      </c>
      <c r="J345" s="13">
        <v>0</v>
      </c>
      <c r="K345" s="13">
        <v>0</v>
      </c>
      <c r="L345" s="13">
        <v>4</v>
      </c>
      <c r="M345" s="13">
        <v>0</v>
      </c>
      <c r="N345" s="13">
        <f t="shared" si="188"/>
        <v>4</v>
      </c>
      <c r="O345" s="13">
        <f t="shared" si="189"/>
        <v>0</v>
      </c>
      <c r="P345" s="13">
        <f t="shared" si="190"/>
        <v>0</v>
      </c>
      <c r="Q345" s="13">
        <f t="shared" si="191"/>
        <v>0</v>
      </c>
      <c r="R345" s="13">
        <f t="shared" si="192"/>
        <v>0</v>
      </c>
      <c r="S345" s="13">
        <f t="shared" si="193"/>
        <v>0</v>
      </c>
      <c r="T345" s="13">
        <f t="shared" si="194"/>
        <v>0</v>
      </c>
      <c r="U345" s="13">
        <f t="shared" si="195"/>
        <v>0</v>
      </c>
      <c r="V345" s="13">
        <f t="shared" si="196"/>
        <v>0</v>
      </c>
      <c r="W345" s="13">
        <f t="shared" si="197"/>
        <v>0</v>
      </c>
      <c r="X345" s="13">
        <f t="shared" si="198"/>
        <v>0</v>
      </c>
      <c r="Y345" s="13">
        <f t="shared" si="199"/>
        <v>0</v>
      </c>
      <c r="Z345" s="13"/>
      <c r="AA345" s="13">
        <v>91088155</v>
      </c>
      <c r="AB345" s="13">
        <f t="shared" si="200"/>
        <v>1094.31</v>
      </c>
      <c r="AC345" s="13">
        <f t="shared" si="201"/>
        <v>1094.31</v>
      </c>
      <c r="AD345" s="13">
        <f t="shared" si="202"/>
        <v>0</v>
      </c>
      <c r="AE345" s="13">
        <f t="shared" si="203"/>
        <v>0</v>
      </c>
      <c r="AF345" s="13">
        <f t="shared" si="204"/>
        <v>0</v>
      </c>
      <c r="AG345" s="13">
        <f t="shared" si="205"/>
        <v>0</v>
      </c>
      <c r="AH345" s="13">
        <f t="shared" si="206"/>
        <v>0</v>
      </c>
      <c r="AI345" s="13">
        <f t="shared" si="207"/>
        <v>0</v>
      </c>
      <c r="AJ345" s="13">
        <f t="shared" si="208"/>
        <v>0</v>
      </c>
      <c r="AK345" s="13">
        <v>1094.31</v>
      </c>
      <c r="AL345" s="13">
        <v>1094.31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22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09"/>
        <v>0</v>
      </c>
      <c r="CQ345" s="13">
        <f t="shared" si="210"/>
        <v>1094.31</v>
      </c>
      <c r="CR345" s="13">
        <f t="shared" si="211"/>
        <v>0</v>
      </c>
      <c r="CS345" s="13">
        <f t="shared" si="212"/>
        <v>0</v>
      </c>
      <c r="CT345" s="13">
        <f t="shared" si="213"/>
        <v>0</v>
      </c>
      <c r="CU345" s="13">
        <f t="shared" si="214"/>
        <v>0</v>
      </c>
      <c r="CV345" s="13">
        <f t="shared" si="215"/>
        <v>0</v>
      </c>
      <c r="CW345" s="13">
        <f t="shared" si="216"/>
        <v>0</v>
      </c>
      <c r="CX345" s="13">
        <f t="shared" si="217"/>
        <v>0</v>
      </c>
      <c r="CY345" s="13">
        <f t="shared" si="218"/>
        <v>0</v>
      </c>
      <c r="CZ345" s="13">
        <f t="shared" si="21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1010</v>
      </c>
      <c r="DV345" s="13" t="s">
        <v>354</v>
      </c>
      <c r="DW345" s="13" t="s">
        <v>354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362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363</v>
      </c>
      <c r="EM345" s="13" t="s">
        <v>364</v>
      </c>
      <c r="EN345" s="13"/>
      <c r="EO345" s="13" t="s">
        <v>3</v>
      </c>
      <c r="EP345" s="13"/>
      <c r="EQ345" s="13">
        <v>131072</v>
      </c>
      <c r="ER345" s="13">
        <v>1094.31</v>
      </c>
      <c r="ES345" s="13">
        <v>1094.31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1</v>
      </c>
      <c r="FD345" s="13">
        <v>18</v>
      </c>
      <c r="FE345" s="13"/>
      <c r="FF345" s="13">
        <v>1270.75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396</v>
      </c>
      <c r="GB345" s="13"/>
      <c r="GC345" s="13"/>
      <c r="GD345" s="13">
        <v>1</v>
      </c>
      <c r="GE345" s="13"/>
      <c r="GF345" s="13">
        <v>1315671656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20"/>
        <v>0</v>
      </c>
      <c r="GM345" s="13">
        <f t="shared" si="221"/>
        <v>0</v>
      </c>
      <c r="GN345" s="13">
        <f t="shared" si="222"/>
        <v>0</v>
      </c>
      <c r="GO345" s="13">
        <f t="shared" si="223"/>
        <v>0</v>
      </c>
      <c r="GP345" s="13">
        <f t="shared" si="22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25"/>
        <v>0</v>
      </c>
      <c r="GW345" s="13">
        <v>1</v>
      </c>
      <c r="GX345" s="13">
        <f t="shared" si="226"/>
        <v>0</v>
      </c>
      <c r="GY345" s="13"/>
      <c r="GZ345" s="13"/>
      <c r="HA345" s="13">
        <v>0</v>
      </c>
      <c r="HB345" s="13">
        <v>0</v>
      </c>
      <c r="HC345" s="13">
        <f t="shared" si="227"/>
        <v>0</v>
      </c>
      <c r="HD345" s="13"/>
      <c r="HE345" s="13" t="s">
        <v>215</v>
      </c>
      <c r="HF345" s="13" t="s">
        <v>214</v>
      </c>
      <c r="HG345" s="13">
        <f t="shared" si="22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323</v>
      </c>
      <c r="G346" s="11" t="s">
        <v>397</v>
      </c>
      <c r="H346" s="11" t="s">
        <v>354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188"/>
        <v>0</v>
      </c>
      <c r="O346" s="11">
        <f t="shared" si="189"/>
        <v>0</v>
      </c>
      <c r="P346" s="11">
        <f t="shared" si="190"/>
        <v>0</v>
      </c>
      <c r="Q346" s="11">
        <f t="shared" si="191"/>
        <v>0</v>
      </c>
      <c r="R346" s="11">
        <f t="shared" si="192"/>
        <v>0</v>
      </c>
      <c r="S346" s="11">
        <f t="shared" si="193"/>
        <v>0</v>
      </c>
      <c r="T346" s="11">
        <f t="shared" si="194"/>
        <v>0</v>
      </c>
      <c r="U346" s="11">
        <f t="shared" si="195"/>
        <v>0</v>
      </c>
      <c r="V346" s="11">
        <f t="shared" si="196"/>
        <v>0</v>
      </c>
      <c r="W346" s="11">
        <f t="shared" si="197"/>
        <v>0</v>
      </c>
      <c r="X346" s="11">
        <f t="shared" si="198"/>
        <v>0</v>
      </c>
      <c r="Y346" s="11">
        <f t="shared" si="199"/>
        <v>0</v>
      </c>
      <c r="Z346" s="11"/>
      <c r="AA346" s="11">
        <v>-1</v>
      </c>
      <c r="AB346" s="11">
        <f t="shared" si="200"/>
        <v>829.56</v>
      </c>
      <c r="AC346" s="11">
        <f t="shared" si="201"/>
        <v>829.56</v>
      </c>
      <c r="AD346" s="11">
        <f t="shared" si="202"/>
        <v>0</v>
      </c>
      <c r="AE346" s="11">
        <f t="shared" si="203"/>
        <v>0</v>
      </c>
      <c r="AF346" s="11">
        <f t="shared" si="204"/>
        <v>0</v>
      </c>
      <c r="AG346" s="11">
        <f t="shared" si="205"/>
        <v>0</v>
      </c>
      <c r="AH346" s="11">
        <f t="shared" si="206"/>
        <v>0</v>
      </c>
      <c r="AI346" s="11">
        <f t="shared" si="207"/>
        <v>0</v>
      </c>
      <c r="AJ346" s="11">
        <f t="shared" si="208"/>
        <v>0</v>
      </c>
      <c r="AK346" s="11">
        <v>829.56</v>
      </c>
      <c r="AL346" s="11">
        <v>829.56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09"/>
        <v>0</v>
      </c>
      <c r="CQ346" s="11">
        <f t="shared" si="210"/>
        <v>829.56</v>
      </c>
      <c r="CR346" s="11">
        <f t="shared" si="211"/>
        <v>0</v>
      </c>
      <c r="CS346" s="11">
        <f t="shared" si="212"/>
        <v>0</v>
      </c>
      <c r="CT346" s="11">
        <f t="shared" si="213"/>
        <v>0</v>
      </c>
      <c r="CU346" s="11">
        <f t="shared" si="214"/>
        <v>0</v>
      </c>
      <c r="CV346" s="11">
        <f t="shared" si="215"/>
        <v>0</v>
      </c>
      <c r="CW346" s="11">
        <f t="shared" si="216"/>
        <v>0</v>
      </c>
      <c r="CX346" s="11">
        <f t="shared" si="217"/>
        <v>0</v>
      </c>
      <c r="CY346" s="11">
        <f t="shared" si="218"/>
        <v>0</v>
      </c>
      <c r="CZ346" s="11">
        <f t="shared" si="21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1010</v>
      </c>
      <c r="DV346" s="11" t="s">
        <v>354</v>
      </c>
      <c r="DW346" s="11" t="s">
        <v>354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362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363</v>
      </c>
      <c r="EM346" s="11" t="s">
        <v>364</v>
      </c>
      <c r="EN346" s="11"/>
      <c r="EO346" s="11" t="s">
        <v>3</v>
      </c>
      <c r="EP346" s="11"/>
      <c r="EQ346" s="11">
        <v>132096</v>
      </c>
      <c r="ER346" s="11">
        <v>829.56</v>
      </c>
      <c r="ES346" s="11">
        <v>829.56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1</v>
      </c>
      <c r="FD346" s="11">
        <v>18</v>
      </c>
      <c r="FE346" s="11"/>
      <c r="FF346" s="11">
        <v>963.31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398</v>
      </c>
      <c r="GB346" s="11"/>
      <c r="GC346" s="11"/>
      <c r="GD346" s="11">
        <v>1</v>
      </c>
      <c r="GE346" s="11"/>
      <c r="GF346" s="11">
        <v>-1914963164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20"/>
        <v>0</v>
      </c>
      <c r="GM346" s="11">
        <f t="shared" si="221"/>
        <v>0</v>
      </c>
      <c r="GN346" s="11">
        <f t="shared" si="222"/>
        <v>0</v>
      </c>
      <c r="GO346" s="11">
        <f t="shared" si="223"/>
        <v>0</v>
      </c>
      <c r="GP346" s="11">
        <f t="shared" si="22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25"/>
        <v>0</v>
      </c>
      <c r="GW346" s="11">
        <v>1</v>
      </c>
      <c r="GX346" s="11">
        <f t="shared" si="226"/>
        <v>0</v>
      </c>
      <c r="GY346" s="11"/>
      <c r="GZ346" s="11"/>
      <c r="HA346" s="11">
        <v>0</v>
      </c>
      <c r="HB346" s="11">
        <v>0</v>
      </c>
      <c r="HC346" s="11">
        <f t="shared" si="227"/>
        <v>0</v>
      </c>
      <c r="HD346" s="11"/>
      <c r="HE346" s="11" t="s">
        <v>215</v>
      </c>
      <c r="HF346" s="11" t="s">
        <v>214</v>
      </c>
      <c r="HG346" s="11">
        <f t="shared" si="22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323</v>
      </c>
      <c r="G347" s="13" t="s">
        <v>397</v>
      </c>
      <c r="H347" s="13" t="s">
        <v>354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188"/>
        <v>0</v>
      </c>
      <c r="O347" s="13">
        <f t="shared" si="189"/>
        <v>0</v>
      </c>
      <c r="P347" s="13">
        <f t="shared" si="190"/>
        <v>0</v>
      </c>
      <c r="Q347" s="13">
        <f t="shared" si="191"/>
        <v>0</v>
      </c>
      <c r="R347" s="13">
        <f t="shared" si="192"/>
        <v>0</v>
      </c>
      <c r="S347" s="13">
        <f t="shared" si="193"/>
        <v>0</v>
      </c>
      <c r="T347" s="13">
        <f t="shared" si="194"/>
        <v>0</v>
      </c>
      <c r="U347" s="13">
        <f t="shared" si="195"/>
        <v>0</v>
      </c>
      <c r="V347" s="13">
        <f t="shared" si="196"/>
        <v>0</v>
      </c>
      <c r="W347" s="13">
        <f t="shared" si="197"/>
        <v>0</v>
      </c>
      <c r="X347" s="13">
        <f t="shared" si="198"/>
        <v>0</v>
      </c>
      <c r="Y347" s="13">
        <f t="shared" si="199"/>
        <v>0</v>
      </c>
      <c r="Z347" s="13"/>
      <c r="AA347" s="13">
        <v>-1</v>
      </c>
      <c r="AB347" s="13">
        <f t="shared" si="200"/>
        <v>829.56</v>
      </c>
      <c r="AC347" s="13">
        <f t="shared" si="201"/>
        <v>829.56</v>
      </c>
      <c r="AD347" s="13">
        <f t="shared" si="202"/>
        <v>0</v>
      </c>
      <c r="AE347" s="13">
        <f t="shared" si="203"/>
        <v>0</v>
      </c>
      <c r="AF347" s="13">
        <f t="shared" si="204"/>
        <v>0</v>
      </c>
      <c r="AG347" s="13">
        <f t="shared" si="205"/>
        <v>0</v>
      </c>
      <c r="AH347" s="13">
        <f t="shared" si="206"/>
        <v>0</v>
      </c>
      <c r="AI347" s="13">
        <f t="shared" si="207"/>
        <v>0</v>
      </c>
      <c r="AJ347" s="13">
        <f t="shared" si="208"/>
        <v>0</v>
      </c>
      <c r="AK347" s="13">
        <v>829.56</v>
      </c>
      <c r="AL347" s="13">
        <v>829.56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09"/>
        <v>0</v>
      </c>
      <c r="CQ347" s="13">
        <f t="shared" si="210"/>
        <v>829.56</v>
      </c>
      <c r="CR347" s="13">
        <f t="shared" si="211"/>
        <v>0</v>
      </c>
      <c r="CS347" s="13">
        <f t="shared" si="212"/>
        <v>0</v>
      </c>
      <c r="CT347" s="13">
        <f t="shared" si="213"/>
        <v>0</v>
      </c>
      <c r="CU347" s="13">
        <f t="shared" si="214"/>
        <v>0</v>
      </c>
      <c r="CV347" s="13">
        <f t="shared" si="215"/>
        <v>0</v>
      </c>
      <c r="CW347" s="13">
        <f t="shared" si="216"/>
        <v>0</v>
      </c>
      <c r="CX347" s="13">
        <f t="shared" si="217"/>
        <v>0</v>
      </c>
      <c r="CY347" s="13">
        <f t="shared" si="218"/>
        <v>0</v>
      </c>
      <c r="CZ347" s="13">
        <f t="shared" si="21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1010</v>
      </c>
      <c r="DV347" s="13" t="s">
        <v>354</v>
      </c>
      <c r="DW347" s="13" t="s">
        <v>354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362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363</v>
      </c>
      <c r="EM347" s="13" t="s">
        <v>364</v>
      </c>
      <c r="EN347" s="13"/>
      <c r="EO347" s="13" t="s">
        <v>3</v>
      </c>
      <c r="EP347" s="13"/>
      <c r="EQ347" s="13">
        <v>132096</v>
      </c>
      <c r="ER347" s="13">
        <v>829.56</v>
      </c>
      <c r="ES347" s="13">
        <v>829.56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1</v>
      </c>
      <c r="FD347" s="13">
        <v>18</v>
      </c>
      <c r="FE347" s="13"/>
      <c r="FF347" s="13">
        <v>963.31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398</v>
      </c>
      <c r="GB347" s="13"/>
      <c r="GC347" s="13"/>
      <c r="GD347" s="13">
        <v>1</v>
      </c>
      <c r="GE347" s="13"/>
      <c r="GF347" s="13">
        <v>-1914963164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20"/>
        <v>0</v>
      </c>
      <c r="GM347" s="13">
        <f t="shared" si="221"/>
        <v>0</v>
      </c>
      <c r="GN347" s="13">
        <f t="shared" si="222"/>
        <v>0</v>
      </c>
      <c r="GO347" s="13">
        <f t="shared" si="223"/>
        <v>0</v>
      </c>
      <c r="GP347" s="13">
        <f t="shared" si="22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25"/>
        <v>0</v>
      </c>
      <c r="GW347" s="13">
        <v>1</v>
      </c>
      <c r="GX347" s="13">
        <f t="shared" si="226"/>
        <v>0</v>
      </c>
      <c r="GY347" s="13"/>
      <c r="GZ347" s="13"/>
      <c r="HA347" s="13">
        <v>0</v>
      </c>
      <c r="HB347" s="13">
        <v>0</v>
      </c>
      <c r="HC347" s="13">
        <f t="shared" si="227"/>
        <v>0</v>
      </c>
      <c r="HD347" s="13"/>
      <c r="HE347" s="13" t="s">
        <v>215</v>
      </c>
      <c r="HF347" s="13" t="s">
        <v>214</v>
      </c>
      <c r="HG347" s="13">
        <f t="shared" si="22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399</v>
      </c>
      <c r="F348" s="11" t="s">
        <v>323</v>
      </c>
      <c r="G348" s="11" t="s">
        <v>400</v>
      </c>
      <c r="H348" s="11" t="s">
        <v>354</v>
      </c>
      <c r="I348" s="11">
        <v>0</v>
      </c>
      <c r="J348" s="11">
        <v>0</v>
      </c>
      <c r="K348" s="11">
        <v>0</v>
      </c>
      <c r="L348" s="11">
        <v>2</v>
      </c>
      <c r="M348" s="11">
        <v>0</v>
      </c>
      <c r="N348" s="11">
        <f t="shared" si="188"/>
        <v>2</v>
      </c>
      <c r="O348" s="11">
        <f t="shared" si="189"/>
        <v>0</v>
      </c>
      <c r="P348" s="11">
        <f t="shared" si="190"/>
        <v>0</v>
      </c>
      <c r="Q348" s="11">
        <f t="shared" si="191"/>
        <v>0</v>
      </c>
      <c r="R348" s="11">
        <f t="shared" si="192"/>
        <v>0</v>
      </c>
      <c r="S348" s="11">
        <f t="shared" si="193"/>
        <v>0</v>
      </c>
      <c r="T348" s="11">
        <f t="shared" si="194"/>
        <v>0</v>
      </c>
      <c r="U348" s="11">
        <f t="shared" si="195"/>
        <v>0</v>
      </c>
      <c r="V348" s="11">
        <f t="shared" si="196"/>
        <v>0</v>
      </c>
      <c r="W348" s="11">
        <f t="shared" si="197"/>
        <v>0</v>
      </c>
      <c r="X348" s="11">
        <f t="shared" si="198"/>
        <v>0</v>
      </c>
      <c r="Y348" s="11">
        <f t="shared" si="199"/>
        <v>0</v>
      </c>
      <c r="Z348" s="11"/>
      <c r="AA348" s="11">
        <v>91088220</v>
      </c>
      <c r="AB348" s="11">
        <f t="shared" si="200"/>
        <v>550.92999999999995</v>
      </c>
      <c r="AC348" s="11">
        <f t="shared" si="201"/>
        <v>550.92999999999995</v>
      </c>
      <c r="AD348" s="11">
        <f t="shared" si="202"/>
        <v>0</v>
      </c>
      <c r="AE348" s="11">
        <f t="shared" si="203"/>
        <v>0</v>
      </c>
      <c r="AF348" s="11">
        <f t="shared" si="204"/>
        <v>0</v>
      </c>
      <c r="AG348" s="11">
        <f t="shared" si="205"/>
        <v>0</v>
      </c>
      <c r="AH348" s="11">
        <f t="shared" si="206"/>
        <v>0</v>
      </c>
      <c r="AI348" s="11">
        <f t="shared" si="207"/>
        <v>0</v>
      </c>
      <c r="AJ348" s="11">
        <f t="shared" si="208"/>
        <v>0</v>
      </c>
      <c r="AK348" s="11">
        <v>550.92999999999995</v>
      </c>
      <c r="AL348" s="11">
        <v>550.92999999999995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23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09"/>
        <v>0</v>
      </c>
      <c r="CQ348" s="11">
        <f t="shared" si="210"/>
        <v>550.92999999999995</v>
      </c>
      <c r="CR348" s="11">
        <f t="shared" si="211"/>
        <v>0</v>
      </c>
      <c r="CS348" s="11">
        <f t="shared" si="212"/>
        <v>0</v>
      </c>
      <c r="CT348" s="11">
        <f t="shared" si="213"/>
        <v>0</v>
      </c>
      <c r="CU348" s="11">
        <f t="shared" si="214"/>
        <v>0</v>
      </c>
      <c r="CV348" s="11">
        <f t="shared" si="215"/>
        <v>0</v>
      </c>
      <c r="CW348" s="11">
        <f t="shared" si="216"/>
        <v>0</v>
      </c>
      <c r="CX348" s="11">
        <f t="shared" si="217"/>
        <v>0</v>
      </c>
      <c r="CY348" s="11">
        <f t="shared" si="218"/>
        <v>0</v>
      </c>
      <c r="CZ348" s="11">
        <f t="shared" si="21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1010</v>
      </c>
      <c r="DV348" s="11" t="s">
        <v>354</v>
      </c>
      <c r="DW348" s="11" t="s">
        <v>354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362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363</v>
      </c>
      <c r="EM348" s="11" t="s">
        <v>364</v>
      </c>
      <c r="EN348" s="11"/>
      <c r="EO348" s="11" t="s">
        <v>3</v>
      </c>
      <c r="EP348" s="11"/>
      <c r="EQ348" s="11">
        <v>131072</v>
      </c>
      <c r="ER348" s="11">
        <v>550.92999999999995</v>
      </c>
      <c r="ES348" s="11">
        <v>550.92999999999995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639.77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401</v>
      </c>
      <c r="GB348" s="11"/>
      <c r="GC348" s="11"/>
      <c r="GD348" s="11">
        <v>1</v>
      </c>
      <c r="GE348" s="11"/>
      <c r="GF348" s="11">
        <v>-516804020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20"/>
        <v>0</v>
      </c>
      <c r="GM348" s="11">
        <f t="shared" si="221"/>
        <v>0</v>
      </c>
      <c r="GN348" s="11">
        <f t="shared" si="222"/>
        <v>0</v>
      </c>
      <c r="GO348" s="11">
        <f t="shared" si="223"/>
        <v>0</v>
      </c>
      <c r="GP348" s="11">
        <f t="shared" si="22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25"/>
        <v>0</v>
      </c>
      <c r="GW348" s="11">
        <v>1</v>
      </c>
      <c r="GX348" s="11">
        <f t="shared" si="226"/>
        <v>0</v>
      </c>
      <c r="GY348" s="11"/>
      <c r="GZ348" s="11"/>
      <c r="HA348" s="11">
        <v>0</v>
      </c>
      <c r="HB348" s="11">
        <v>0</v>
      </c>
      <c r="HC348" s="11">
        <f t="shared" si="227"/>
        <v>0</v>
      </c>
      <c r="HD348" s="11"/>
      <c r="HE348" s="11" t="s">
        <v>215</v>
      </c>
      <c r="HF348" s="11" t="s">
        <v>214</v>
      </c>
      <c r="HG348" s="11">
        <f t="shared" si="228"/>
        <v>0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399</v>
      </c>
      <c r="F349" s="13" t="s">
        <v>323</v>
      </c>
      <c r="G349" s="13" t="s">
        <v>400</v>
      </c>
      <c r="H349" s="13" t="s">
        <v>354</v>
      </c>
      <c r="I349" s="13">
        <v>0</v>
      </c>
      <c r="J349" s="13">
        <v>0</v>
      </c>
      <c r="K349" s="13">
        <v>0</v>
      </c>
      <c r="L349" s="13">
        <v>2</v>
      </c>
      <c r="M349" s="13">
        <v>0</v>
      </c>
      <c r="N349" s="13">
        <f t="shared" si="188"/>
        <v>2</v>
      </c>
      <c r="O349" s="13">
        <f t="shared" si="189"/>
        <v>0</v>
      </c>
      <c r="P349" s="13">
        <f t="shared" si="190"/>
        <v>0</v>
      </c>
      <c r="Q349" s="13">
        <f t="shared" si="191"/>
        <v>0</v>
      </c>
      <c r="R349" s="13">
        <f t="shared" si="192"/>
        <v>0</v>
      </c>
      <c r="S349" s="13">
        <f t="shared" si="193"/>
        <v>0</v>
      </c>
      <c r="T349" s="13">
        <f t="shared" si="194"/>
        <v>0</v>
      </c>
      <c r="U349" s="13">
        <f t="shared" si="195"/>
        <v>0</v>
      </c>
      <c r="V349" s="13">
        <f t="shared" si="196"/>
        <v>0</v>
      </c>
      <c r="W349" s="13">
        <f t="shared" si="197"/>
        <v>0</v>
      </c>
      <c r="X349" s="13">
        <f t="shared" si="198"/>
        <v>0</v>
      </c>
      <c r="Y349" s="13">
        <f t="shared" si="199"/>
        <v>0</v>
      </c>
      <c r="Z349" s="13"/>
      <c r="AA349" s="13">
        <v>91088155</v>
      </c>
      <c r="AB349" s="13">
        <f t="shared" si="200"/>
        <v>550.92999999999995</v>
      </c>
      <c r="AC349" s="13">
        <f t="shared" si="201"/>
        <v>550.92999999999995</v>
      </c>
      <c r="AD349" s="13">
        <f t="shared" si="202"/>
        <v>0</v>
      </c>
      <c r="AE349" s="13">
        <f t="shared" si="203"/>
        <v>0</v>
      </c>
      <c r="AF349" s="13">
        <f t="shared" si="204"/>
        <v>0</v>
      </c>
      <c r="AG349" s="13">
        <f t="shared" si="205"/>
        <v>0</v>
      </c>
      <c r="AH349" s="13">
        <f t="shared" si="206"/>
        <v>0</v>
      </c>
      <c r="AI349" s="13">
        <f t="shared" si="207"/>
        <v>0</v>
      </c>
      <c r="AJ349" s="13">
        <f t="shared" si="208"/>
        <v>0</v>
      </c>
      <c r="AK349" s="13">
        <v>550.92999999999995</v>
      </c>
      <c r="AL349" s="13">
        <v>550.92999999999995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23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09"/>
        <v>0</v>
      </c>
      <c r="CQ349" s="13">
        <f t="shared" si="210"/>
        <v>550.92999999999995</v>
      </c>
      <c r="CR349" s="13">
        <f t="shared" si="211"/>
        <v>0</v>
      </c>
      <c r="CS349" s="13">
        <f t="shared" si="212"/>
        <v>0</v>
      </c>
      <c r="CT349" s="13">
        <f t="shared" si="213"/>
        <v>0</v>
      </c>
      <c r="CU349" s="13">
        <f t="shared" si="214"/>
        <v>0</v>
      </c>
      <c r="CV349" s="13">
        <f t="shared" si="215"/>
        <v>0</v>
      </c>
      <c r="CW349" s="13">
        <f t="shared" si="216"/>
        <v>0</v>
      </c>
      <c r="CX349" s="13">
        <f t="shared" si="217"/>
        <v>0</v>
      </c>
      <c r="CY349" s="13">
        <f t="shared" si="218"/>
        <v>0</v>
      </c>
      <c r="CZ349" s="13">
        <f t="shared" si="21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1010</v>
      </c>
      <c r="DV349" s="13" t="s">
        <v>354</v>
      </c>
      <c r="DW349" s="13" t="s">
        <v>354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362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363</v>
      </c>
      <c r="EM349" s="13" t="s">
        <v>364</v>
      </c>
      <c r="EN349" s="13"/>
      <c r="EO349" s="13" t="s">
        <v>3</v>
      </c>
      <c r="EP349" s="13"/>
      <c r="EQ349" s="13">
        <v>131072</v>
      </c>
      <c r="ER349" s="13">
        <v>550.92999999999995</v>
      </c>
      <c r="ES349" s="13">
        <v>550.92999999999995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639.77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401</v>
      </c>
      <c r="GB349" s="13"/>
      <c r="GC349" s="13"/>
      <c r="GD349" s="13">
        <v>1</v>
      </c>
      <c r="GE349" s="13"/>
      <c r="GF349" s="13">
        <v>-516804020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20"/>
        <v>0</v>
      </c>
      <c r="GM349" s="13">
        <f t="shared" si="221"/>
        <v>0</v>
      </c>
      <c r="GN349" s="13">
        <f t="shared" si="222"/>
        <v>0</v>
      </c>
      <c r="GO349" s="13">
        <f t="shared" si="223"/>
        <v>0</v>
      </c>
      <c r="GP349" s="13">
        <f t="shared" si="22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25"/>
        <v>0</v>
      </c>
      <c r="GW349" s="13">
        <v>1</v>
      </c>
      <c r="GX349" s="13">
        <f t="shared" si="226"/>
        <v>0</v>
      </c>
      <c r="GY349" s="13"/>
      <c r="GZ349" s="13"/>
      <c r="HA349" s="13">
        <v>0</v>
      </c>
      <c r="HB349" s="13">
        <v>0</v>
      </c>
      <c r="HC349" s="13">
        <f t="shared" si="227"/>
        <v>0</v>
      </c>
      <c r="HD349" s="13"/>
      <c r="HE349" s="13" t="s">
        <v>215</v>
      </c>
      <c r="HF349" s="13" t="s">
        <v>214</v>
      </c>
      <c r="HG349" s="13">
        <f t="shared" si="228"/>
        <v>0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402</v>
      </c>
      <c r="F350" s="11" t="s">
        <v>323</v>
      </c>
      <c r="G350" s="11" t="s">
        <v>403</v>
      </c>
      <c r="H350" s="11" t="s">
        <v>354</v>
      </c>
      <c r="I350" s="11">
        <v>0</v>
      </c>
      <c r="J350" s="11">
        <v>0</v>
      </c>
      <c r="K350" s="11">
        <v>0</v>
      </c>
      <c r="L350" s="11">
        <v>4</v>
      </c>
      <c r="M350" s="11">
        <v>0</v>
      </c>
      <c r="N350" s="11">
        <f t="shared" si="188"/>
        <v>4</v>
      </c>
      <c r="O350" s="11">
        <f t="shared" si="189"/>
        <v>0</v>
      </c>
      <c r="P350" s="11">
        <f t="shared" si="190"/>
        <v>0</v>
      </c>
      <c r="Q350" s="11">
        <f t="shared" si="191"/>
        <v>0</v>
      </c>
      <c r="R350" s="11">
        <f t="shared" si="192"/>
        <v>0</v>
      </c>
      <c r="S350" s="11">
        <f t="shared" si="193"/>
        <v>0</v>
      </c>
      <c r="T350" s="11">
        <f t="shared" si="194"/>
        <v>0</v>
      </c>
      <c r="U350" s="11">
        <f t="shared" si="195"/>
        <v>0</v>
      </c>
      <c r="V350" s="11">
        <f t="shared" si="196"/>
        <v>0</v>
      </c>
      <c r="W350" s="11">
        <f t="shared" si="197"/>
        <v>0</v>
      </c>
      <c r="X350" s="11">
        <f t="shared" si="198"/>
        <v>0</v>
      </c>
      <c r="Y350" s="11">
        <f t="shared" si="199"/>
        <v>0</v>
      </c>
      <c r="Z350" s="11"/>
      <c r="AA350" s="11">
        <v>91088220</v>
      </c>
      <c r="AB350" s="11">
        <f t="shared" si="200"/>
        <v>127.42</v>
      </c>
      <c r="AC350" s="11">
        <f t="shared" si="201"/>
        <v>127.42</v>
      </c>
      <c r="AD350" s="11">
        <f t="shared" si="202"/>
        <v>0</v>
      </c>
      <c r="AE350" s="11">
        <f t="shared" si="203"/>
        <v>0</v>
      </c>
      <c r="AF350" s="11">
        <f t="shared" si="204"/>
        <v>0</v>
      </c>
      <c r="AG350" s="11">
        <f t="shared" si="205"/>
        <v>0</v>
      </c>
      <c r="AH350" s="11">
        <f t="shared" si="206"/>
        <v>0</v>
      </c>
      <c r="AI350" s="11">
        <f t="shared" si="207"/>
        <v>0</v>
      </c>
      <c r="AJ350" s="11">
        <f t="shared" si="208"/>
        <v>0</v>
      </c>
      <c r="AK350" s="11">
        <v>127.42</v>
      </c>
      <c r="AL350" s="11">
        <v>127.42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24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09"/>
        <v>0</v>
      </c>
      <c r="CQ350" s="11">
        <f t="shared" si="210"/>
        <v>127.42</v>
      </c>
      <c r="CR350" s="11">
        <f t="shared" si="211"/>
        <v>0</v>
      </c>
      <c r="CS350" s="11">
        <f t="shared" si="212"/>
        <v>0</v>
      </c>
      <c r="CT350" s="11">
        <f t="shared" si="213"/>
        <v>0</v>
      </c>
      <c r="CU350" s="11">
        <f t="shared" si="214"/>
        <v>0</v>
      </c>
      <c r="CV350" s="11">
        <f t="shared" si="215"/>
        <v>0</v>
      </c>
      <c r="CW350" s="11">
        <f t="shared" si="216"/>
        <v>0</v>
      </c>
      <c r="CX350" s="11">
        <f t="shared" si="217"/>
        <v>0</v>
      </c>
      <c r="CY350" s="11">
        <f t="shared" si="218"/>
        <v>0</v>
      </c>
      <c r="CZ350" s="11">
        <f t="shared" si="21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1010</v>
      </c>
      <c r="DV350" s="11" t="s">
        <v>354</v>
      </c>
      <c r="DW350" s="11" t="s">
        <v>354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362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363</v>
      </c>
      <c r="EM350" s="11" t="s">
        <v>364</v>
      </c>
      <c r="EN350" s="11"/>
      <c r="EO350" s="11" t="s">
        <v>3</v>
      </c>
      <c r="EP350" s="11"/>
      <c r="EQ350" s="11">
        <v>131072</v>
      </c>
      <c r="ER350" s="11">
        <v>127.42</v>
      </c>
      <c r="ES350" s="11">
        <v>127.42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147.96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404</v>
      </c>
      <c r="GB350" s="11"/>
      <c r="GC350" s="11"/>
      <c r="GD350" s="11">
        <v>1</v>
      </c>
      <c r="GE350" s="11"/>
      <c r="GF350" s="11">
        <v>-2067756131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20"/>
        <v>0</v>
      </c>
      <c r="GM350" s="11">
        <f t="shared" si="221"/>
        <v>0</v>
      </c>
      <c r="GN350" s="11">
        <f t="shared" si="222"/>
        <v>0</v>
      </c>
      <c r="GO350" s="11">
        <f t="shared" si="223"/>
        <v>0</v>
      </c>
      <c r="GP350" s="11">
        <f t="shared" si="22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25"/>
        <v>0</v>
      </c>
      <c r="GW350" s="11">
        <v>1</v>
      </c>
      <c r="GX350" s="11">
        <f t="shared" si="226"/>
        <v>0</v>
      </c>
      <c r="GY350" s="11"/>
      <c r="GZ350" s="11"/>
      <c r="HA350" s="11">
        <v>0</v>
      </c>
      <c r="HB350" s="11">
        <v>0</v>
      </c>
      <c r="HC350" s="11">
        <f t="shared" si="227"/>
        <v>0</v>
      </c>
      <c r="HD350" s="11"/>
      <c r="HE350" s="11" t="s">
        <v>215</v>
      </c>
      <c r="HF350" s="11" t="s">
        <v>214</v>
      </c>
      <c r="HG350" s="11">
        <f t="shared" si="228"/>
        <v>0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402</v>
      </c>
      <c r="F351" s="13" t="s">
        <v>323</v>
      </c>
      <c r="G351" s="13" t="s">
        <v>403</v>
      </c>
      <c r="H351" s="13" t="s">
        <v>354</v>
      </c>
      <c r="I351" s="13">
        <v>0</v>
      </c>
      <c r="J351" s="13">
        <v>0</v>
      </c>
      <c r="K351" s="13">
        <v>0</v>
      </c>
      <c r="L351" s="13">
        <v>4</v>
      </c>
      <c r="M351" s="13">
        <v>0</v>
      </c>
      <c r="N351" s="13">
        <f t="shared" si="188"/>
        <v>4</v>
      </c>
      <c r="O351" s="13">
        <f t="shared" si="189"/>
        <v>0</v>
      </c>
      <c r="P351" s="13">
        <f t="shared" si="190"/>
        <v>0</v>
      </c>
      <c r="Q351" s="13">
        <f t="shared" si="191"/>
        <v>0</v>
      </c>
      <c r="R351" s="13">
        <f t="shared" si="192"/>
        <v>0</v>
      </c>
      <c r="S351" s="13">
        <f t="shared" si="193"/>
        <v>0</v>
      </c>
      <c r="T351" s="13">
        <f t="shared" si="194"/>
        <v>0</v>
      </c>
      <c r="U351" s="13">
        <f t="shared" si="195"/>
        <v>0</v>
      </c>
      <c r="V351" s="13">
        <f t="shared" si="196"/>
        <v>0</v>
      </c>
      <c r="W351" s="13">
        <f t="shared" si="197"/>
        <v>0</v>
      </c>
      <c r="X351" s="13">
        <f t="shared" si="198"/>
        <v>0</v>
      </c>
      <c r="Y351" s="13">
        <f t="shared" si="199"/>
        <v>0</v>
      </c>
      <c r="Z351" s="13"/>
      <c r="AA351" s="13">
        <v>91088155</v>
      </c>
      <c r="AB351" s="13">
        <f t="shared" si="200"/>
        <v>127.42</v>
      </c>
      <c r="AC351" s="13">
        <f t="shared" si="201"/>
        <v>127.42</v>
      </c>
      <c r="AD351" s="13">
        <f t="shared" si="202"/>
        <v>0</v>
      </c>
      <c r="AE351" s="13">
        <f t="shared" si="203"/>
        <v>0</v>
      </c>
      <c r="AF351" s="13">
        <f t="shared" si="204"/>
        <v>0</v>
      </c>
      <c r="AG351" s="13">
        <f t="shared" si="205"/>
        <v>0</v>
      </c>
      <c r="AH351" s="13">
        <f t="shared" si="206"/>
        <v>0</v>
      </c>
      <c r="AI351" s="13">
        <f t="shared" si="207"/>
        <v>0</v>
      </c>
      <c r="AJ351" s="13">
        <f t="shared" si="208"/>
        <v>0</v>
      </c>
      <c r="AK351" s="13">
        <v>127.42</v>
      </c>
      <c r="AL351" s="13">
        <v>127.42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24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09"/>
        <v>0</v>
      </c>
      <c r="CQ351" s="13">
        <f t="shared" si="210"/>
        <v>127.42</v>
      </c>
      <c r="CR351" s="13">
        <f t="shared" si="211"/>
        <v>0</v>
      </c>
      <c r="CS351" s="13">
        <f t="shared" si="212"/>
        <v>0</v>
      </c>
      <c r="CT351" s="13">
        <f t="shared" si="213"/>
        <v>0</v>
      </c>
      <c r="CU351" s="13">
        <f t="shared" si="214"/>
        <v>0</v>
      </c>
      <c r="CV351" s="13">
        <f t="shared" si="215"/>
        <v>0</v>
      </c>
      <c r="CW351" s="13">
        <f t="shared" si="216"/>
        <v>0</v>
      </c>
      <c r="CX351" s="13">
        <f t="shared" si="217"/>
        <v>0</v>
      </c>
      <c r="CY351" s="13">
        <f t="shared" si="218"/>
        <v>0</v>
      </c>
      <c r="CZ351" s="13">
        <f t="shared" si="21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1010</v>
      </c>
      <c r="DV351" s="13" t="s">
        <v>354</v>
      </c>
      <c r="DW351" s="13" t="s">
        <v>354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362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363</v>
      </c>
      <c r="EM351" s="13" t="s">
        <v>364</v>
      </c>
      <c r="EN351" s="13"/>
      <c r="EO351" s="13" t="s">
        <v>3</v>
      </c>
      <c r="EP351" s="13"/>
      <c r="EQ351" s="13">
        <v>131072</v>
      </c>
      <c r="ER351" s="13">
        <v>127.42</v>
      </c>
      <c r="ES351" s="13">
        <v>127.42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147.96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404</v>
      </c>
      <c r="GB351" s="13"/>
      <c r="GC351" s="13"/>
      <c r="GD351" s="13">
        <v>1</v>
      </c>
      <c r="GE351" s="13"/>
      <c r="GF351" s="13">
        <v>-2067756131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20"/>
        <v>0</v>
      </c>
      <c r="GM351" s="13">
        <f t="shared" si="221"/>
        <v>0</v>
      </c>
      <c r="GN351" s="13">
        <f t="shared" si="222"/>
        <v>0</v>
      </c>
      <c r="GO351" s="13">
        <f t="shared" si="223"/>
        <v>0</v>
      </c>
      <c r="GP351" s="13">
        <f t="shared" si="22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25"/>
        <v>0</v>
      </c>
      <c r="GW351" s="13">
        <v>1</v>
      </c>
      <c r="GX351" s="13">
        <f t="shared" si="226"/>
        <v>0</v>
      </c>
      <c r="GY351" s="13"/>
      <c r="GZ351" s="13"/>
      <c r="HA351" s="13">
        <v>0</v>
      </c>
      <c r="HB351" s="13">
        <v>0</v>
      </c>
      <c r="HC351" s="13">
        <f t="shared" si="227"/>
        <v>0</v>
      </c>
      <c r="HD351" s="13"/>
      <c r="HE351" s="13" t="s">
        <v>215</v>
      </c>
      <c r="HF351" s="13" t="s">
        <v>214</v>
      </c>
      <c r="HG351" s="13">
        <f t="shared" si="228"/>
        <v>0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405</v>
      </c>
      <c r="F352" s="11" t="s">
        <v>323</v>
      </c>
      <c r="G352" s="11" t="s">
        <v>406</v>
      </c>
      <c r="H352" s="11" t="s">
        <v>354</v>
      </c>
      <c r="I352" s="11">
        <v>0</v>
      </c>
      <c r="J352" s="11">
        <v>0</v>
      </c>
      <c r="K352" s="11">
        <v>0</v>
      </c>
      <c r="L352" s="11">
        <v>4</v>
      </c>
      <c r="M352" s="11">
        <v>0</v>
      </c>
      <c r="N352" s="11">
        <f t="shared" si="188"/>
        <v>4</v>
      </c>
      <c r="O352" s="11">
        <f t="shared" si="189"/>
        <v>0</v>
      </c>
      <c r="P352" s="11">
        <f t="shared" si="190"/>
        <v>0</v>
      </c>
      <c r="Q352" s="11">
        <f t="shared" si="191"/>
        <v>0</v>
      </c>
      <c r="R352" s="11">
        <f t="shared" si="192"/>
        <v>0</v>
      </c>
      <c r="S352" s="11">
        <f t="shared" si="193"/>
        <v>0</v>
      </c>
      <c r="T352" s="11">
        <f t="shared" si="194"/>
        <v>0</v>
      </c>
      <c r="U352" s="11">
        <f t="shared" si="195"/>
        <v>0</v>
      </c>
      <c r="V352" s="11">
        <f t="shared" si="196"/>
        <v>0</v>
      </c>
      <c r="W352" s="11">
        <f t="shared" si="197"/>
        <v>0</v>
      </c>
      <c r="X352" s="11">
        <f t="shared" si="198"/>
        <v>0</v>
      </c>
      <c r="Y352" s="11">
        <f t="shared" si="199"/>
        <v>0</v>
      </c>
      <c r="Z352" s="11"/>
      <c r="AA352" s="11">
        <v>91088220</v>
      </c>
      <c r="AB352" s="11">
        <f t="shared" si="200"/>
        <v>78.95</v>
      </c>
      <c r="AC352" s="11">
        <f t="shared" si="201"/>
        <v>78.95</v>
      </c>
      <c r="AD352" s="11">
        <f t="shared" si="202"/>
        <v>0</v>
      </c>
      <c r="AE352" s="11">
        <f t="shared" si="203"/>
        <v>0</v>
      </c>
      <c r="AF352" s="11">
        <f t="shared" si="204"/>
        <v>0</v>
      </c>
      <c r="AG352" s="11">
        <f t="shared" si="205"/>
        <v>0</v>
      </c>
      <c r="AH352" s="11">
        <f t="shared" si="206"/>
        <v>0</v>
      </c>
      <c r="AI352" s="11">
        <f t="shared" si="207"/>
        <v>0</v>
      </c>
      <c r="AJ352" s="11">
        <f t="shared" si="208"/>
        <v>0</v>
      </c>
      <c r="AK352" s="11">
        <v>78.95</v>
      </c>
      <c r="AL352" s="11">
        <v>78.95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25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09"/>
        <v>0</v>
      </c>
      <c r="CQ352" s="11">
        <f t="shared" si="210"/>
        <v>78.95</v>
      </c>
      <c r="CR352" s="11">
        <f t="shared" si="211"/>
        <v>0</v>
      </c>
      <c r="CS352" s="11">
        <f t="shared" si="212"/>
        <v>0</v>
      </c>
      <c r="CT352" s="11">
        <f t="shared" si="213"/>
        <v>0</v>
      </c>
      <c r="CU352" s="11">
        <f t="shared" si="214"/>
        <v>0</v>
      </c>
      <c r="CV352" s="11">
        <f t="shared" si="215"/>
        <v>0</v>
      </c>
      <c r="CW352" s="11">
        <f t="shared" si="216"/>
        <v>0</v>
      </c>
      <c r="CX352" s="11">
        <f t="shared" si="217"/>
        <v>0</v>
      </c>
      <c r="CY352" s="11">
        <f t="shared" si="218"/>
        <v>0</v>
      </c>
      <c r="CZ352" s="11">
        <f t="shared" si="21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354</v>
      </c>
      <c r="DW352" s="11" t="s">
        <v>354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362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363</v>
      </c>
      <c r="EM352" s="11" t="s">
        <v>364</v>
      </c>
      <c r="EN352" s="11"/>
      <c r="EO352" s="11" t="s">
        <v>3</v>
      </c>
      <c r="EP352" s="11"/>
      <c r="EQ352" s="11">
        <v>131072</v>
      </c>
      <c r="ER352" s="11">
        <v>78.95</v>
      </c>
      <c r="ES352" s="11">
        <v>78.95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91.68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407</v>
      </c>
      <c r="GB352" s="11"/>
      <c r="GC352" s="11"/>
      <c r="GD352" s="11">
        <v>1</v>
      </c>
      <c r="GE352" s="11"/>
      <c r="GF352" s="11">
        <v>747778277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20"/>
        <v>0</v>
      </c>
      <c r="GM352" s="11">
        <f t="shared" si="221"/>
        <v>0</v>
      </c>
      <c r="GN352" s="11">
        <f t="shared" si="222"/>
        <v>0</v>
      </c>
      <c r="GO352" s="11">
        <f t="shared" si="223"/>
        <v>0</v>
      </c>
      <c r="GP352" s="11">
        <f t="shared" si="22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25"/>
        <v>0</v>
      </c>
      <c r="GW352" s="11">
        <v>1</v>
      </c>
      <c r="GX352" s="11">
        <f t="shared" si="226"/>
        <v>0</v>
      </c>
      <c r="GY352" s="11"/>
      <c r="GZ352" s="11"/>
      <c r="HA352" s="11">
        <v>0</v>
      </c>
      <c r="HB352" s="11">
        <v>0</v>
      </c>
      <c r="HC352" s="11">
        <f t="shared" si="227"/>
        <v>0</v>
      </c>
      <c r="HD352" s="11"/>
      <c r="HE352" s="11" t="s">
        <v>215</v>
      </c>
      <c r="HF352" s="11" t="s">
        <v>214</v>
      </c>
      <c r="HG352" s="11">
        <f t="shared" si="228"/>
        <v>0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405</v>
      </c>
      <c r="F353" s="13" t="s">
        <v>323</v>
      </c>
      <c r="G353" s="13" t="s">
        <v>406</v>
      </c>
      <c r="H353" s="13" t="s">
        <v>354</v>
      </c>
      <c r="I353" s="13">
        <v>0</v>
      </c>
      <c r="J353" s="13">
        <v>0</v>
      </c>
      <c r="K353" s="13">
        <v>0</v>
      </c>
      <c r="L353" s="13">
        <v>4</v>
      </c>
      <c r="M353" s="13">
        <v>0</v>
      </c>
      <c r="N353" s="13">
        <f t="shared" si="188"/>
        <v>4</v>
      </c>
      <c r="O353" s="13">
        <f t="shared" si="189"/>
        <v>0</v>
      </c>
      <c r="P353" s="13">
        <f t="shared" si="190"/>
        <v>0</v>
      </c>
      <c r="Q353" s="13">
        <f t="shared" si="191"/>
        <v>0</v>
      </c>
      <c r="R353" s="13">
        <f t="shared" si="192"/>
        <v>0</v>
      </c>
      <c r="S353" s="13">
        <f t="shared" si="193"/>
        <v>0</v>
      </c>
      <c r="T353" s="13">
        <f t="shared" si="194"/>
        <v>0</v>
      </c>
      <c r="U353" s="13">
        <f t="shared" si="195"/>
        <v>0</v>
      </c>
      <c r="V353" s="13">
        <f t="shared" si="196"/>
        <v>0</v>
      </c>
      <c r="W353" s="13">
        <f t="shared" si="197"/>
        <v>0</v>
      </c>
      <c r="X353" s="13">
        <f t="shared" si="198"/>
        <v>0</v>
      </c>
      <c r="Y353" s="13">
        <f t="shared" si="199"/>
        <v>0</v>
      </c>
      <c r="Z353" s="13"/>
      <c r="AA353" s="13">
        <v>91088155</v>
      </c>
      <c r="AB353" s="13">
        <f t="shared" si="200"/>
        <v>78.95</v>
      </c>
      <c r="AC353" s="13">
        <f t="shared" si="201"/>
        <v>78.95</v>
      </c>
      <c r="AD353" s="13">
        <f t="shared" si="202"/>
        <v>0</v>
      </c>
      <c r="AE353" s="13">
        <f t="shared" si="203"/>
        <v>0</v>
      </c>
      <c r="AF353" s="13">
        <f t="shared" si="204"/>
        <v>0</v>
      </c>
      <c r="AG353" s="13">
        <f t="shared" si="205"/>
        <v>0</v>
      </c>
      <c r="AH353" s="13">
        <f t="shared" si="206"/>
        <v>0</v>
      </c>
      <c r="AI353" s="13">
        <f t="shared" si="207"/>
        <v>0</v>
      </c>
      <c r="AJ353" s="13">
        <f t="shared" si="208"/>
        <v>0</v>
      </c>
      <c r="AK353" s="13">
        <v>78.95</v>
      </c>
      <c r="AL353" s="13">
        <v>78.95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25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09"/>
        <v>0</v>
      </c>
      <c r="CQ353" s="13">
        <f t="shared" si="210"/>
        <v>78.95</v>
      </c>
      <c r="CR353" s="13">
        <f t="shared" si="211"/>
        <v>0</v>
      </c>
      <c r="CS353" s="13">
        <f t="shared" si="212"/>
        <v>0</v>
      </c>
      <c r="CT353" s="13">
        <f t="shared" si="213"/>
        <v>0</v>
      </c>
      <c r="CU353" s="13">
        <f t="shared" si="214"/>
        <v>0</v>
      </c>
      <c r="CV353" s="13">
        <f t="shared" si="215"/>
        <v>0</v>
      </c>
      <c r="CW353" s="13">
        <f t="shared" si="216"/>
        <v>0</v>
      </c>
      <c r="CX353" s="13">
        <f t="shared" si="217"/>
        <v>0</v>
      </c>
      <c r="CY353" s="13">
        <f t="shared" si="218"/>
        <v>0</v>
      </c>
      <c r="CZ353" s="13">
        <f t="shared" si="21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354</v>
      </c>
      <c r="DW353" s="13" t="s">
        <v>354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362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363</v>
      </c>
      <c r="EM353" s="13" t="s">
        <v>364</v>
      </c>
      <c r="EN353" s="13"/>
      <c r="EO353" s="13" t="s">
        <v>3</v>
      </c>
      <c r="EP353" s="13"/>
      <c r="EQ353" s="13">
        <v>131072</v>
      </c>
      <c r="ER353" s="13">
        <v>78.95</v>
      </c>
      <c r="ES353" s="13">
        <v>78.95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91.68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407</v>
      </c>
      <c r="GB353" s="13"/>
      <c r="GC353" s="13"/>
      <c r="GD353" s="13">
        <v>1</v>
      </c>
      <c r="GE353" s="13"/>
      <c r="GF353" s="13">
        <v>747778277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20"/>
        <v>0</v>
      </c>
      <c r="GM353" s="13">
        <f t="shared" si="221"/>
        <v>0</v>
      </c>
      <c r="GN353" s="13">
        <f t="shared" si="222"/>
        <v>0</v>
      </c>
      <c r="GO353" s="13">
        <f t="shared" si="223"/>
        <v>0</v>
      </c>
      <c r="GP353" s="13">
        <f t="shared" si="22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25"/>
        <v>0</v>
      </c>
      <c r="GW353" s="13">
        <v>1</v>
      </c>
      <c r="GX353" s="13">
        <f t="shared" si="226"/>
        <v>0</v>
      </c>
      <c r="GY353" s="13"/>
      <c r="GZ353" s="13"/>
      <c r="HA353" s="13">
        <v>0</v>
      </c>
      <c r="HB353" s="13">
        <v>0</v>
      </c>
      <c r="HC353" s="13">
        <f t="shared" si="227"/>
        <v>0</v>
      </c>
      <c r="HD353" s="13"/>
      <c r="HE353" s="13" t="s">
        <v>215</v>
      </c>
      <c r="HF353" s="13" t="s">
        <v>214</v>
      </c>
      <c r="HG353" s="13">
        <f t="shared" si="228"/>
        <v>0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408</v>
      </c>
      <c r="F354" s="11" t="s">
        <v>323</v>
      </c>
      <c r="G354" s="11" t="s">
        <v>409</v>
      </c>
      <c r="H354" s="11" t="s">
        <v>354</v>
      </c>
      <c r="I354" s="11">
        <v>3</v>
      </c>
      <c r="J354" s="11">
        <v>0</v>
      </c>
      <c r="K354" s="11">
        <v>3</v>
      </c>
      <c r="L354" s="11">
        <v>4</v>
      </c>
      <c r="M354" s="11">
        <v>0</v>
      </c>
      <c r="N354" s="11">
        <f t="shared" si="188"/>
        <v>4</v>
      </c>
      <c r="O354" s="11">
        <f t="shared" si="189"/>
        <v>98.34</v>
      </c>
      <c r="P354" s="11">
        <f t="shared" si="190"/>
        <v>98.34</v>
      </c>
      <c r="Q354" s="11">
        <f t="shared" si="191"/>
        <v>0</v>
      </c>
      <c r="R354" s="11">
        <f t="shared" si="192"/>
        <v>0</v>
      </c>
      <c r="S354" s="11">
        <f t="shared" si="193"/>
        <v>0</v>
      </c>
      <c r="T354" s="11">
        <f t="shared" si="194"/>
        <v>0</v>
      </c>
      <c r="U354" s="11">
        <f t="shared" si="195"/>
        <v>0</v>
      </c>
      <c r="V354" s="11">
        <f t="shared" si="196"/>
        <v>0</v>
      </c>
      <c r="W354" s="11">
        <f t="shared" si="197"/>
        <v>0</v>
      </c>
      <c r="X354" s="11">
        <f t="shared" si="198"/>
        <v>0</v>
      </c>
      <c r="Y354" s="11">
        <f t="shared" si="199"/>
        <v>0</v>
      </c>
      <c r="Z354" s="11"/>
      <c r="AA354" s="11">
        <v>91088220</v>
      </c>
      <c r="AB354" s="11">
        <f t="shared" si="200"/>
        <v>32.78</v>
      </c>
      <c r="AC354" s="11">
        <f t="shared" si="201"/>
        <v>32.78</v>
      </c>
      <c r="AD354" s="11">
        <f t="shared" si="202"/>
        <v>0</v>
      </c>
      <c r="AE354" s="11">
        <f t="shared" si="203"/>
        <v>0</v>
      </c>
      <c r="AF354" s="11">
        <f t="shared" si="204"/>
        <v>0</v>
      </c>
      <c r="AG354" s="11">
        <f t="shared" si="205"/>
        <v>0</v>
      </c>
      <c r="AH354" s="11">
        <f t="shared" si="206"/>
        <v>0</v>
      </c>
      <c r="AI354" s="11">
        <f t="shared" si="207"/>
        <v>0</v>
      </c>
      <c r="AJ354" s="11">
        <f t="shared" si="208"/>
        <v>0</v>
      </c>
      <c r="AK354" s="11">
        <v>32.78</v>
      </c>
      <c r="AL354" s="11">
        <v>32.78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26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09"/>
        <v>98.34</v>
      </c>
      <c r="CQ354" s="11">
        <f t="shared" si="210"/>
        <v>32.78</v>
      </c>
      <c r="CR354" s="11">
        <f t="shared" si="211"/>
        <v>0</v>
      </c>
      <c r="CS354" s="11">
        <f t="shared" si="212"/>
        <v>0</v>
      </c>
      <c r="CT354" s="11">
        <f t="shared" si="213"/>
        <v>0</v>
      </c>
      <c r="CU354" s="11">
        <f t="shared" si="214"/>
        <v>0</v>
      </c>
      <c r="CV354" s="11">
        <f t="shared" si="215"/>
        <v>0</v>
      </c>
      <c r="CW354" s="11">
        <f t="shared" si="216"/>
        <v>0</v>
      </c>
      <c r="CX354" s="11">
        <f t="shared" si="217"/>
        <v>0</v>
      </c>
      <c r="CY354" s="11">
        <f t="shared" si="218"/>
        <v>0</v>
      </c>
      <c r="CZ354" s="11">
        <f t="shared" si="219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354</v>
      </c>
      <c r="DW354" s="11" t="s">
        <v>354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82815331</v>
      </c>
      <c r="EF354" s="11">
        <v>8</v>
      </c>
      <c r="EG354" s="11" t="s">
        <v>362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363</v>
      </c>
      <c r="EM354" s="11" t="s">
        <v>364</v>
      </c>
      <c r="EN354" s="11"/>
      <c r="EO354" s="11" t="s">
        <v>3</v>
      </c>
      <c r="EP354" s="11"/>
      <c r="EQ354" s="11">
        <v>131072</v>
      </c>
      <c r="ER354" s="11">
        <v>32.78</v>
      </c>
      <c r="ES354" s="11">
        <v>32.78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1</v>
      </c>
      <c r="FD354" s="11">
        <v>18</v>
      </c>
      <c r="FE354" s="11"/>
      <c r="FF354" s="11">
        <v>38.06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410</v>
      </c>
      <c r="GB354" s="11"/>
      <c r="GC354" s="11"/>
      <c r="GD354" s="11">
        <v>1</v>
      </c>
      <c r="GE354" s="11"/>
      <c r="GF354" s="11">
        <v>681530040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20"/>
        <v>0</v>
      </c>
      <c r="GM354" s="11">
        <f t="shared" si="221"/>
        <v>98.34</v>
      </c>
      <c r="GN354" s="11">
        <f t="shared" si="222"/>
        <v>98.34</v>
      </c>
      <c r="GO354" s="11">
        <f t="shared" si="223"/>
        <v>0</v>
      </c>
      <c r="GP354" s="11">
        <f t="shared" si="224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25"/>
        <v>0</v>
      </c>
      <c r="GW354" s="11">
        <v>1</v>
      </c>
      <c r="GX354" s="11">
        <f t="shared" si="226"/>
        <v>0</v>
      </c>
      <c r="GY354" s="11"/>
      <c r="GZ354" s="11"/>
      <c r="HA354" s="11">
        <v>0</v>
      </c>
      <c r="HB354" s="11">
        <v>0</v>
      </c>
      <c r="HC354" s="11">
        <f t="shared" si="227"/>
        <v>0</v>
      </c>
      <c r="HD354" s="11"/>
      <c r="HE354" s="11" t="s">
        <v>215</v>
      </c>
      <c r="HF354" s="11" t="s">
        <v>214</v>
      </c>
      <c r="HG354" s="11">
        <f t="shared" si="228"/>
        <v>98.34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408</v>
      </c>
      <c r="F355" s="13" t="s">
        <v>323</v>
      </c>
      <c r="G355" s="13" t="s">
        <v>409</v>
      </c>
      <c r="H355" s="13" t="s">
        <v>354</v>
      </c>
      <c r="I355" s="13">
        <v>3</v>
      </c>
      <c r="J355" s="13">
        <v>0</v>
      </c>
      <c r="K355" s="13">
        <v>3</v>
      </c>
      <c r="L355" s="13">
        <v>4</v>
      </c>
      <c r="M355" s="13">
        <v>0</v>
      </c>
      <c r="N355" s="13">
        <f t="shared" si="188"/>
        <v>4</v>
      </c>
      <c r="O355" s="13">
        <f t="shared" si="189"/>
        <v>98.34</v>
      </c>
      <c r="P355" s="13">
        <f t="shared" si="190"/>
        <v>98.34</v>
      </c>
      <c r="Q355" s="13">
        <f t="shared" si="191"/>
        <v>0</v>
      </c>
      <c r="R355" s="13">
        <f t="shared" si="192"/>
        <v>0</v>
      </c>
      <c r="S355" s="13">
        <f t="shared" si="193"/>
        <v>0</v>
      </c>
      <c r="T355" s="13">
        <f t="shared" si="194"/>
        <v>0</v>
      </c>
      <c r="U355" s="13">
        <f t="shared" si="195"/>
        <v>0</v>
      </c>
      <c r="V355" s="13">
        <f t="shared" si="196"/>
        <v>0</v>
      </c>
      <c r="W355" s="13">
        <f t="shared" si="197"/>
        <v>0</v>
      </c>
      <c r="X355" s="13">
        <f t="shared" si="198"/>
        <v>0</v>
      </c>
      <c r="Y355" s="13">
        <f t="shared" si="199"/>
        <v>0</v>
      </c>
      <c r="Z355" s="13"/>
      <c r="AA355" s="13">
        <v>91088155</v>
      </c>
      <c r="AB355" s="13">
        <f t="shared" si="200"/>
        <v>32.78</v>
      </c>
      <c r="AC355" s="13">
        <f t="shared" si="201"/>
        <v>32.78</v>
      </c>
      <c r="AD355" s="13">
        <f t="shared" si="202"/>
        <v>0</v>
      </c>
      <c r="AE355" s="13">
        <f t="shared" si="203"/>
        <v>0</v>
      </c>
      <c r="AF355" s="13">
        <f t="shared" si="204"/>
        <v>0</v>
      </c>
      <c r="AG355" s="13">
        <f t="shared" si="205"/>
        <v>0</v>
      </c>
      <c r="AH355" s="13">
        <f t="shared" si="206"/>
        <v>0</v>
      </c>
      <c r="AI355" s="13">
        <f t="shared" si="207"/>
        <v>0</v>
      </c>
      <c r="AJ355" s="13">
        <f t="shared" si="208"/>
        <v>0</v>
      </c>
      <c r="AK355" s="13">
        <v>32.78</v>
      </c>
      <c r="AL355" s="13">
        <v>32.78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26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09"/>
        <v>98.34</v>
      </c>
      <c r="CQ355" s="13">
        <f t="shared" si="210"/>
        <v>32.78</v>
      </c>
      <c r="CR355" s="13">
        <f t="shared" si="211"/>
        <v>0</v>
      </c>
      <c r="CS355" s="13">
        <f t="shared" si="212"/>
        <v>0</v>
      </c>
      <c r="CT355" s="13">
        <f t="shared" si="213"/>
        <v>0</v>
      </c>
      <c r="CU355" s="13">
        <f t="shared" si="214"/>
        <v>0</v>
      </c>
      <c r="CV355" s="13">
        <f t="shared" si="215"/>
        <v>0</v>
      </c>
      <c r="CW355" s="13">
        <f t="shared" si="216"/>
        <v>0</v>
      </c>
      <c r="CX355" s="13">
        <f t="shared" si="217"/>
        <v>0</v>
      </c>
      <c r="CY355" s="13">
        <f t="shared" si="218"/>
        <v>0</v>
      </c>
      <c r="CZ355" s="13">
        <f t="shared" si="219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354</v>
      </c>
      <c r="DW355" s="13" t="s">
        <v>354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82815331</v>
      </c>
      <c r="EF355" s="13">
        <v>8</v>
      </c>
      <c r="EG355" s="13" t="s">
        <v>362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363</v>
      </c>
      <c r="EM355" s="13" t="s">
        <v>364</v>
      </c>
      <c r="EN355" s="13"/>
      <c r="EO355" s="13" t="s">
        <v>3</v>
      </c>
      <c r="EP355" s="13"/>
      <c r="EQ355" s="13">
        <v>131072</v>
      </c>
      <c r="ER355" s="13">
        <v>32.78</v>
      </c>
      <c r="ES355" s="13">
        <v>32.78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1</v>
      </c>
      <c r="FD355" s="13">
        <v>18</v>
      </c>
      <c r="FE355" s="13"/>
      <c r="FF355" s="13">
        <v>38.06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410</v>
      </c>
      <c r="GB355" s="13"/>
      <c r="GC355" s="13"/>
      <c r="GD355" s="13">
        <v>1</v>
      </c>
      <c r="GE355" s="13"/>
      <c r="GF355" s="13">
        <v>681530040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20"/>
        <v>0</v>
      </c>
      <c r="GM355" s="13">
        <f t="shared" si="221"/>
        <v>98.34</v>
      </c>
      <c r="GN355" s="13">
        <f t="shared" si="222"/>
        <v>98.34</v>
      </c>
      <c r="GO355" s="13">
        <f t="shared" si="223"/>
        <v>0</v>
      </c>
      <c r="GP355" s="13">
        <f t="shared" si="224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25"/>
        <v>0</v>
      </c>
      <c r="GW355" s="13">
        <v>1</v>
      </c>
      <c r="GX355" s="13">
        <f t="shared" si="226"/>
        <v>0</v>
      </c>
      <c r="GY355" s="13"/>
      <c r="GZ355" s="13"/>
      <c r="HA355" s="13">
        <v>0</v>
      </c>
      <c r="HB355" s="13">
        <v>0</v>
      </c>
      <c r="HC355" s="13">
        <f t="shared" si="227"/>
        <v>0</v>
      </c>
      <c r="HD355" s="13"/>
      <c r="HE355" s="13" t="s">
        <v>215</v>
      </c>
      <c r="HF355" s="13" t="s">
        <v>214</v>
      </c>
      <c r="HG355" s="13">
        <f t="shared" si="228"/>
        <v>98.34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411</v>
      </c>
      <c r="F356" s="11" t="s">
        <v>323</v>
      </c>
      <c r="G356" s="11" t="s">
        <v>412</v>
      </c>
      <c r="H356" s="11" t="s">
        <v>354</v>
      </c>
      <c r="I356" s="11">
        <v>12</v>
      </c>
      <c r="J356" s="11">
        <v>0</v>
      </c>
      <c r="K356" s="11">
        <v>12</v>
      </c>
      <c r="L356" s="11">
        <v>12</v>
      </c>
      <c r="M356" s="11">
        <v>0</v>
      </c>
      <c r="N356" s="11">
        <f t="shared" si="188"/>
        <v>12</v>
      </c>
      <c r="O356" s="11">
        <f t="shared" si="189"/>
        <v>181.56</v>
      </c>
      <c r="P356" s="11">
        <f t="shared" si="190"/>
        <v>181.56</v>
      </c>
      <c r="Q356" s="11">
        <f t="shared" si="191"/>
        <v>0</v>
      </c>
      <c r="R356" s="11">
        <f t="shared" si="192"/>
        <v>0</v>
      </c>
      <c r="S356" s="11">
        <f t="shared" si="193"/>
        <v>0</v>
      </c>
      <c r="T356" s="11">
        <f t="shared" si="194"/>
        <v>0</v>
      </c>
      <c r="U356" s="11">
        <f t="shared" si="195"/>
        <v>0</v>
      </c>
      <c r="V356" s="11">
        <f t="shared" si="196"/>
        <v>0</v>
      </c>
      <c r="W356" s="11">
        <f t="shared" si="197"/>
        <v>0</v>
      </c>
      <c r="X356" s="11">
        <f t="shared" si="198"/>
        <v>0</v>
      </c>
      <c r="Y356" s="11">
        <f t="shared" si="199"/>
        <v>0</v>
      </c>
      <c r="Z356" s="11"/>
      <c r="AA356" s="11">
        <v>91088220</v>
      </c>
      <c r="AB356" s="11">
        <f t="shared" si="200"/>
        <v>15.13</v>
      </c>
      <c r="AC356" s="11">
        <f t="shared" si="201"/>
        <v>15.13</v>
      </c>
      <c r="AD356" s="11">
        <f t="shared" si="202"/>
        <v>0</v>
      </c>
      <c r="AE356" s="11">
        <f t="shared" si="203"/>
        <v>0</v>
      </c>
      <c r="AF356" s="11">
        <f t="shared" si="204"/>
        <v>0</v>
      </c>
      <c r="AG356" s="11">
        <f t="shared" si="205"/>
        <v>0</v>
      </c>
      <c r="AH356" s="11">
        <f t="shared" si="206"/>
        <v>0</v>
      </c>
      <c r="AI356" s="11">
        <f t="shared" si="207"/>
        <v>0</v>
      </c>
      <c r="AJ356" s="11">
        <f t="shared" si="208"/>
        <v>0</v>
      </c>
      <c r="AK356" s="11">
        <v>15.13</v>
      </c>
      <c r="AL356" s="11">
        <v>15.13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27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09"/>
        <v>181.56</v>
      </c>
      <c r="CQ356" s="11">
        <f t="shared" si="210"/>
        <v>15.13</v>
      </c>
      <c r="CR356" s="11">
        <f t="shared" si="211"/>
        <v>0</v>
      </c>
      <c r="CS356" s="11">
        <f t="shared" si="212"/>
        <v>0</v>
      </c>
      <c r="CT356" s="11">
        <f t="shared" si="213"/>
        <v>0</v>
      </c>
      <c r="CU356" s="11">
        <f t="shared" si="214"/>
        <v>0</v>
      </c>
      <c r="CV356" s="11">
        <f t="shared" si="215"/>
        <v>0</v>
      </c>
      <c r="CW356" s="11">
        <f t="shared" si="216"/>
        <v>0</v>
      </c>
      <c r="CX356" s="11">
        <f t="shared" si="217"/>
        <v>0</v>
      </c>
      <c r="CY356" s="11">
        <f t="shared" si="218"/>
        <v>0</v>
      </c>
      <c r="CZ356" s="11">
        <f t="shared" si="219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354</v>
      </c>
      <c r="DW356" s="11" t="s">
        <v>354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362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363</v>
      </c>
      <c r="EM356" s="11" t="s">
        <v>364</v>
      </c>
      <c r="EN356" s="11"/>
      <c r="EO356" s="11" t="s">
        <v>3</v>
      </c>
      <c r="EP356" s="11"/>
      <c r="EQ356" s="11">
        <v>131072</v>
      </c>
      <c r="ER356" s="11">
        <v>15.13</v>
      </c>
      <c r="ES356" s="11">
        <v>15.13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1</v>
      </c>
      <c r="FD356" s="11">
        <v>18</v>
      </c>
      <c r="FE356" s="11"/>
      <c r="FF356" s="11">
        <v>17.57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413</v>
      </c>
      <c r="GB356" s="11"/>
      <c r="GC356" s="11"/>
      <c r="GD356" s="11">
        <v>1</v>
      </c>
      <c r="GE356" s="11"/>
      <c r="GF356" s="11">
        <v>876740145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20"/>
        <v>0</v>
      </c>
      <c r="GM356" s="11">
        <f t="shared" si="221"/>
        <v>181.56</v>
      </c>
      <c r="GN356" s="11">
        <f t="shared" si="222"/>
        <v>181.56</v>
      </c>
      <c r="GO356" s="11">
        <f t="shared" si="223"/>
        <v>0</v>
      </c>
      <c r="GP356" s="11">
        <f t="shared" si="22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25"/>
        <v>0</v>
      </c>
      <c r="GW356" s="11">
        <v>1</v>
      </c>
      <c r="GX356" s="11">
        <f t="shared" si="226"/>
        <v>0</v>
      </c>
      <c r="GY356" s="11"/>
      <c r="GZ356" s="11"/>
      <c r="HA356" s="11">
        <v>0</v>
      </c>
      <c r="HB356" s="11">
        <v>0</v>
      </c>
      <c r="HC356" s="11">
        <f t="shared" si="227"/>
        <v>0</v>
      </c>
      <c r="HD356" s="11"/>
      <c r="HE356" s="11" t="s">
        <v>215</v>
      </c>
      <c r="HF356" s="11" t="s">
        <v>214</v>
      </c>
      <c r="HG356" s="11">
        <f t="shared" si="228"/>
        <v>181.56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411</v>
      </c>
      <c r="F357" s="13" t="s">
        <v>323</v>
      </c>
      <c r="G357" s="13" t="s">
        <v>412</v>
      </c>
      <c r="H357" s="13" t="s">
        <v>354</v>
      </c>
      <c r="I357" s="13">
        <v>12</v>
      </c>
      <c r="J357" s="13">
        <v>0</v>
      </c>
      <c r="K357" s="13">
        <v>12</v>
      </c>
      <c r="L357" s="13">
        <v>12</v>
      </c>
      <c r="M357" s="13">
        <v>0</v>
      </c>
      <c r="N357" s="13">
        <f t="shared" si="188"/>
        <v>12</v>
      </c>
      <c r="O357" s="13">
        <f t="shared" si="189"/>
        <v>181.56</v>
      </c>
      <c r="P357" s="13">
        <f t="shared" si="190"/>
        <v>181.56</v>
      </c>
      <c r="Q357" s="13">
        <f t="shared" si="191"/>
        <v>0</v>
      </c>
      <c r="R357" s="13">
        <f t="shared" si="192"/>
        <v>0</v>
      </c>
      <c r="S357" s="13">
        <f t="shared" si="193"/>
        <v>0</v>
      </c>
      <c r="T357" s="13">
        <f t="shared" si="194"/>
        <v>0</v>
      </c>
      <c r="U357" s="13">
        <f t="shared" si="195"/>
        <v>0</v>
      </c>
      <c r="V357" s="13">
        <f t="shared" si="196"/>
        <v>0</v>
      </c>
      <c r="W357" s="13">
        <f t="shared" si="197"/>
        <v>0</v>
      </c>
      <c r="X357" s="13">
        <f t="shared" si="198"/>
        <v>0</v>
      </c>
      <c r="Y357" s="13">
        <f t="shared" si="199"/>
        <v>0</v>
      </c>
      <c r="Z357" s="13"/>
      <c r="AA357" s="13">
        <v>91088155</v>
      </c>
      <c r="AB357" s="13">
        <f t="shared" si="200"/>
        <v>15.13</v>
      </c>
      <c r="AC357" s="13">
        <f t="shared" si="201"/>
        <v>15.13</v>
      </c>
      <c r="AD357" s="13">
        <f t="shared" si="202"/>
        <v>0</v>
      </c>
      <c r="AE357" s="13">
        <f t="shared" si="203"/>
        <v>0</v>
      </c>
      <c r="AF357" s="13">
        <f t="shared" si="204"/>
        <v>0</v>
      </c>
      <c r="AG357" s="13">
        <f t="shared" si="205"/>
        <v>0</v>
      </c>
      <c r="AH357" s="13">
        <f t="shared" si="206"/>
        <v>0</v>
      </c>
      <c r="AI357" s="13">
        <f t="shared" si="207"/>
        <v>0</v>
      </c>
      <c r="AJ357" s="13">
        <f t="shared" si="208"/>
        <v>0</v>
      </c>
      <c r="AK357" s="13">
        <v>15.13</v>
      </c>
      <c r="AL357" s="13">
        <v>15.13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27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09"/>
        <v>181.56</v>
      </c>
      <c r="CQ357" s="13">
        <f t="shared" si="210"/>
        <v>15.13</v>
      </c>
      <c r="CR357" s="13">
        <f t="shared" si="211"/>
        <v>0</v>
      </c>
      <c r="CS357" s="13">
        <f t="shared" si="212"/>
        <v>0</v>
      </c>
      <c r="CT357" s="13">
        <f t="shared" si="213"/>
        <v>0</v>
      </c>
      <c r="CU357" s="13">
        <f t="shared" si="214"/>
        <v>0</v>
      </c>
      <c r="CV357" s="13">
        <f t="shared" si="215"/>
        <v>0</v>
      </c>
      <c r="CW357" s="13">
        <f t="shared" si="216"/>
        <v>0</v>
      </c>
      <c r="CX357" s="13">
        <f t="shared" si="217"/>
        <v>0</v>
      </c>
      <c r="CY357" s="13">
        <f t="shared" si="218"/>
        <v>0</v>
      </c>
      <c r="CZ357" s="13">
        <f t="shared" si="219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354</v>
      </c>
      <c r="DW357" s="13" t="s">
        <v>354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362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363</v>
      </c>
      <c r="EM357" s="13" t="s">
        <v>364</v>
      </c>
      <c r="EN357" s="13"/>
      <c r="EO357" s="13" t="s">
        <v>3</v>
      </c>
      <c r="EP357" s="13"/>
      <c r="EQ357" s="13">
        <v>131072</v>
      </c>
      <c r="ER357" s="13">
        <v>15.13</v>
      </c>
      <c r="ES357" s="13">
        <v>15.13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1</v>
      </c>
      <c r="FD357" s="13">
        <v>18</v>
      </c>
      <c r="FE357" s="13"/>
      <c r="FF357" s="13">
        <v>17.57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413</v>
      </c>
      <c r="GB357" s="13"/>
      <c r="GC357" s="13"/>
      <c r="GD357" s="13">
        <v>1</v>
      </c>
      <c r="GE357" s="13"/>
      <c r="GF357" s="13">
        <v>876740145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20"/>
        <v>0</v>
      </c>
      <c r="GM357" s="13">
        <f t="shared" si="221"/>
        <v>181.56</v>
      </c>
      <c r="GN357" s="13">
        <f t="shared" si="222"/>
        <v>181.56</v>
      </c>
      <c r="GO357" s="13">
        <f t="shared" si="223"/>
        <v>0</v>
      </c>
      <c r="GP357" s="13">
        <f t="shared" si="22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25"/>
        <v>0</v>
      </c>
      <c r="GW357" s="13">
        <v>1</v>
      </c>
      <c r="GX357" s="13">
        <f t="shared" si="226"/>
        <v>0</v>
      </c>
      <c r="GY357" s="13"/>
      <c r="GZ357" s="13"/>
      <c r="HA357" s="13">
        <v>0</v>
      </c>
      <c r="HB357" s="13">
        <v>0</v>
      </c>
      <c r="HC357" s="13">
        <f t="shared" si="227"/>
        <v>0</v>
      </c>
      <c r="HD357" s="13"/>
      <c r="HE357" s="13" t="s">
        <v>215</v>
      </c>
      <c r="HF357" s="13" t="s">
        <v>214</v>
      </c>
      <c r="HG357" s="13">
        <f t="shared" si="228"/>
        <v>181.56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323</v>
      </c>
      <c r="G358" s="11" t="s">
        <v>414</v>
      </c>
      <c r="H358" s="11" t="s">
        <v>354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188"/>
        <v>0</v>
      </c>
      <c r="O358" s="11">
        <f t="shared" si="189"/>
        <v>0</v>
      </c>
      <c r="P358" s="11">
        <f t="shared" si="190"/>
        <v>0</v>
      </c>
      <c r="Q358" s="11">
        <f t="shared" si="191"/>
        <v>0</v>
      </c>
      <c r="R358" s="11">
        <f t="shared" si="192"/>
        <v>0</v>
      </c>
      <c r="S358" s="11">
        <f t="shared" si="193"/>
        <v>0</v>
      </c>
      <c r="T358" s="11">
        <f t="shared" si="194"/>
        <v>0</v>
      </c>
      <c r="U358" s="11">
        <f t="shared" si="195"/>
        <v>0</v>
      </c>
      <c r="V358" s="11">
        <f t="shared" si="196"/>
        <v>0</v>
      </c>
      <c r="W358" s="11">
        <f t="shared" si="197"/>
        <v>0</v>
      </c>
      <c r="X358" s="11">
        <f t="shared" si="198"/>
        <v>0</v>
      </c>
      <c r="Y358" s="11">
        <f t="shared" si="199"/>
        <v>0</v>
      </c>
      <c r="Z358" s="11"/>
      <c r="AA358" s="11">
        <v>-1</v>
      </c>
      <c r="AB358" s="11">
        <f t="shared" si="200"/>
        <v>1048.92</v>
      </c>
      <c r="AC358" s="11">
        <f t="shared" si="201"/>
        <v>1048.92</v>
      </c>
      <c r="AD358" s="11">
        <f t="shared" si="202"/>
        <v>0</v>
      </c>
      <c r="AE358" s="11">
        <f t="shared" si="203"/>
        <v>0</v>
      </c>
      <c r="AF358" s="11">
        <f t="shared" si="204"/>
        <v>0</v>
      </c>
      <c r="AG358" s="11">
        <f t="shared" si="205"/>
        <v>0</v>
      </c>
      <c r="AH358" s="11">
        <f t="shared" si="206"/>
        <v>0</v>
      </c>
      <c r="AI358" s="11">
        <f t="shared" si="207"/>
        <v>0</v>
      </c>
      <c r="AJ358" s="11">
        <f t="shared" si="208"/>
        <v>0</v>
      </c>
      <c r="AK358" s="11">
        <v>1048.92</v>
      </c>
      <c r="AL358" s="11">
        <v>1048.92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09"/>
        <v>0</v>
      </c>
      <c r="CQ358" s="11">
        <f t="shared" si="210"/>
        <v>1048.92</v>
      </c>
      <c r="CR358" s="11">
        <f t="shared" si="211"/>
        <v>0</v>
      </c>
      <c r="CS358" s="11">
        <f t="shared" si="212"/>
        <v>0</v>
      </c>
      <c r="CT358" s="11">
        <f t="shared" si="213"/>
        <v>0</v>
      </c>
      <c r="CU358" s="11">
        <f t="shared" si="214"/>
        <v>0</v>
      </c>
      <c r="CV358" s="11">
        <f t="shared" si="215"/>
        <v>0</v>
      </c>
      <c r="CW358" s="11">
        <f t="shared" si="216"/>
        <v>0</v>
      </c>
      <c r="CX358" s="11">
        <f t="shared" si="217"/>
        <v>0</v>
      </c>
      <c r="CY358" s="11">
        <f t="shared" si="218"/>
        <v>0</v>
      </c>
      <c r="CZ358" s="11">
        <f t="shared" si="219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354</v>
      </c>
      <c r="DW358" s="11" t="s">
        <v>354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82815331</v>
      </c>
      <c r="EF358" s="11">
        <v>8</v>
      </c>
      <c r="EG358" s="11" t="s">
        <v>362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363</v>
      </c>
      <c r="EM358" s="11" t="s">
        <v>364</v>
      </c>
      <c r="EN358" s="11"/>
      <c r="EO358" s="11" t="s">
        <v>3</v>
      </c>
      <c r="EP358" s="11"/>
      <c r="EQ358" s="11">
        <v>132096</v>
      </c>
      <c r="ER358" s="11">
        <v>1048.92</v>
      </c>
      <c r="ES358" s="11">
        <v>1048.92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1</v>
      </c>
      <c r="FD358" s="11">
        <v>18</v>
      </c>
      <c r="FE358" s="11"/>
      <c r="FF358" s="11">
        <v>1218.05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415</v>
      </c>
      <c r="GB358" s="11"/>
      <c r="GC358" s="11"/>
      <c r="GD358" s="11">
        <v>1</v>
      </c>
      <c r="GE358" s="11"/>
      <c r="GF358" s="11">
        <v>1178557198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20"/>
        <v>0</v>
      </c>
      <c r="GM358" s="11">
        <f t="shared" si="221"/>
        <v>0</v>
      </c>
      <c r="GN358" s="11">
        <f t="shared" si="222"/>
        <v>0</v>
      </c>
      <c r="GO358" s="11">
        <f t="shared" si="223"/>
        <v>0</v>
      </c>
      <c r="GP358" s="11">
        <f t="shared" si="224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25"/>
        <v>0</v>
      </c>
      <c r="GW358" s="11">
        <v>1</v>
      </c>
      <c r="GX358" s="11">
        <f t="shared" si="226"/>
        <v>0</v>
      </c>
      <c r="GY358" s="11"/>
      <c r="GZ358" s="11"/>
      <c r="HA358" s="11">
        <v>0</v>
      </c>
      <c r="HB358" s="11">
        <v>0</v>
      </c>
      <c r="HC358" s="11">
        <f t="shared" si="227"/>
        <v>0</v>
      </c>
      <c r="HD358" s="11"/>
      <c r="HE358" s="11" t="s">
        <v>215</v>
      </c>
      <c r="HF358" s="11" t="s">
        <v>214</v>
      </c>
      <c r="HG358" s="11">
        <f t="shared" si="228"/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323</v>
      </c>
      <c r="G359" s="13" t="s">
        <v>414</v>
      </c>
      <c r="H359" s="13" t="s">
        <v>354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188"/>
        <v>0</v>
      </c>
      <c r="O359" s="13">
        <f t="shared" si="189"/>
        <v>0</v>
      </c>
      <c r="P359" s="13">
        <f t="shared" si="190"/>
        <v>0</v>
      </c>
      <c r="Q359" s="13">
        <f t="shared" si="191"/>
        <v>0</v>
      </c>
      <c r="R359" s="13">
        <f t="shared" si="192"/>
        <v>0</v>
      </c>
      <c r="S359" s="13">
        <f t="shared" si="193"/>
        <v>0</v>
      </c>
      <c r="T359" s="13">
        <f t="shared" si="194"/>
        <v>0</v>
      </c>
      <c r="U359" s="13">
        <f t="shared" si="195"/>
        <v>0</v>
      </c>
      <c r="V359" s="13">
        <f t="shared" si="196"/>
        <v>0</v>
      </c>
      <c r="W359" s="13">
        <f t="shared" si="197"/>
        <v>0</v>
      </c>
      <c r="X359" s="13">
        <f t="shared" si="198"/>
        <v>0</v>
      </c>
      <c r="Y359" s="13">
        <f t="shared" si="199"/>
        <v>0</v>
      </c>
      <c r="Z359" s="13"/>
      <c r="AA359" s="13">
        <v>-1</v>
      </c>
      <c r="AB359" s="13">
        <f t="shared" si="200"/>
        <v>1048.92</v>
      </c>
      <c r="AC359" s="13">
        <f t="shared" si="201"/>
        <v>1048.92</v>
      </c>
      <c r="AD359" s="13">
        <f t="shared" si="202"/>
        <v>0</v>
      </c>
      <c r="AE359" s="13">
        <f t="shared" si="203"/>
        <v>0</v>
      </c>
      <c r="AF359" s="13">
        <f t="shared" si="204"/>
        <v>0</v>
      </c>
      <c r="AG359" s="13">
        <f t="shared" si="205"/>
        <v>0</v>
      </c>
      <c r="AH359" s="13">
        <f t="shared" si="206"/>
        <v>0</v>
      </c>
      <c r="AI359" s="13">
        <f t="shared" si="207"/>
        <v>0</v>
      </c>
      <c r="AJ359" s="13">
        <f t="shared" si="208"/>
        <v>0</v>
      </c>
      <c r="AK359" s="13">
        <v>1048.92</v>
      </c>
      <c r="AL359" s="13">
        <v>1048.92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09"/>
        <v>0</v>
      </c>
      <c r="CQ359" s="13">
        <f t="shared" si="210"/>
        <v>1048.92</v>
      </c>
      <c r="CR359" s="13">
        <f t="shared" si="211"/>
        <v>0</v>
      </c>
      <c r="CS359" s="13">
        <f t="shared" si="212"/>
        <v>0</v>
      </c>
      <c r="CT359" s="13">
        <f t="shared" si="213"/>
        <v>0</v>
      </c>
      <c r="CU359" s="13">
        <f t="shared" si="214"/>
        <v>0</v>
      </c>
      <c r="CV359" s="13">
        <f t="shared" si="215"/>
        <v>0</v>
      </c>
      <c r="CW359" s="13">
        <f t="shared" si="216"/>
        <v>0</v>
      </c>
      <c r="CX359" s="13">
        <f t="shared" si="217"/>
        <v>0</v>
      </c>
      <c r="CY359" s="13">
        <f t="shared" si="218"/>
        <v>0</v>
      </c>
      <c r="CZ359" s="13">
        <f t="shared" si="219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354</v>
      </c>
      <c r="DW359" s="13" t="s">
        <v>354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82815331</v>
      </c>
      <c r="EF359" s="13">
        <v>8</v>
      </c>
      <c r="EG359" s="13" t="s">
        <v>362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363</v>
      </c>
      <c r="EM359" s="13" t="s">
        <v>364</v>
      </c>
      <c r="EN359" s="13"/>
      <c r="EO359" s="13" t="s">
        <v>3</v>
      </c>
      <c r="EP359" s="13"/>
      <c r="EQ359" s="13">
        <v>132096</v>
      </c>
      <c r="ER359" s="13">
        <v>1048.92</v>
      </c>
      <c r="ES359" s="13">
        <v>1048.92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1</v>
      </c>
      <c r="FD359" s="13">
        <v>18</v>
      </c>
      <c r="FE359" s="13"/>
      <c r="FF359" s="13">
        <v>1218.05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415</v>
      </c>
      <c r="GB359" s="13"/>
      <c r="GC359" s="13"/>
      <c r="GD359" s="13">
        <v>1</v>
      </c>
      <c r="GE359" s="13"/>
      <c r="GF359" s="13">
        <v>1178557198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20"/>
        <v>0</v>
      </c>
      <c r="GM359" s="13">
        <f t="shared" si="221"/>
        <v>0</v>
      </c>
      <c r="GN359" s="13">
        <f t="shared" si="222"/>
        <v>0</v>
      </c>
      <c r="GO359" s="13">
        <f t="shared" si="223"/>
        <v>0</v>
      </c>
      <c r="GP359" s="13">
        <f t="shared" si="224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25"/>
        <v>0</v>
      </c>
      <c r="GW359" s="13">
        <v>1</v>
      </c>
      <c r="GX359" s="13">
        <f t="shared" si="226"/>
        <v>0</v>
      </c>
      <c r="GY359" s="13"/>
      <c r="GZ359" s="13"/>
      <c r="HA359" s="13">
        <v>0</v>
      </c>
      <c r="HB359" s="13">
        <v>0</v>
      </c>
      <c r="HC359" s="13">
        <f t="shared" si="227"/>
        <v>0</v>
      </c>
      <c r="HD359" s="13"/>
      <c r="HE359" s="13" t="s">
        <v>215</v>
      </c>
      <c r="HF359" s="13" t="s">
        <v>214</v>
      </c>
      <c r="HG359" s="13">
        <f t="shared" si="228"/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416</v>
      </c>
      <c r="F360" s="11" t="s">
        <v>360</v>
      </c>
      <c r="G360" s="11" t="s">
        <v>417</v>
      </c>
      <c r="H360" s="11" t="s">
        <v>354</v>
      </c>
      <c r="I360" s="11">
        <v>4</v>
      </c>
      <c r="J360" s="11">
        <v>0</v>
      </c>
      <c r="K360" s="11">
        <v>4</v>
      </c>
      <c r="L360" s="11">
        <v>4</v>
      </c>
      <c r="M360" s="11">
        <v>0</v>
      </c>
      <c r="N360" s="11">
        <f t="shared" si="188"/>
        <v>4</v>
      </c>
      <c r="O360" s="11">
        <f t="shared" si="189"/>
        <v>50373.16</v>
      </c>
      <c r="P360" s="11">
        <f t="shared" si="190"/>
        <v>50373.16</v>
      </c>
      <c r="Q360" s="11">
        <f t="shared" si="191"/>
        <v>0</v>
      </c>
      <c r="R360" s="11">
        <f t="shared" si="192"/>
        <v>0</v>
      </c>
      <c r="S360" s="11">
        <f t="shared" si="193"/>
        <v>0</v>
      </c>
      <c r="T360" s="11">
        <f t="shared" si="194"/>
        <v>0</v>
      </c>
      <c r="U360" s="11">
        <f t="shared" si="195"/>
        <v>0</v>
      </c>
      <c r="V360" s="11">
        <f t="shared" si="196"/>
        <v>0</v>
      </c>
      <c r="W360" s="11">
        <f t="shared" si="197"/>
        <v>0</v>
      </c>
      <c r="X360" s="11">
        <f t="shared" si="198"/>
        <v>0</v>
      </c>
      <c r="Y360" s="11">
        <f t="shared" si="199"/>
        <v>0</v>
      </c>
      <c r="Z360" s="11"/>
      <c r="AA360" s="11">
        <v>91088220</v>
      </c>
      <c r="AB360" s="11">
        <f t="shared" si="200"/>
        <v>12593.29</v>
      </c>
      <c r="AC360" s="11">
        <f t="shared" si="201"/>
        <v>12593.29</v>
      </c>
      <c r="AD360" s="11">
        <f t="shared" si="202"/>
        <v>0</v>
      </c>
      <c r="AE360" s="11">
        <f t="shared" si="203"/>
        <v>0</v>
      </c>
      <c r="AF360" s="11">
        <f t="shared" si="204"/>
        <v>0</v>
      </c>
      <c r="AG360" s="11">
        <f t="shared" si="205"/>
        <v>0</v>
      </c>
      <c r="AH360" s="11">
        <f t="shared" si="206"/>
        <v>0</v>
      </c>
      <c r="AI360" s="11">
        <f t="shared" si="207"/>
        <v>0</v>
      </c>
      <c r="AJ360" s="11">
        <f t="shared" si="208"/>
        <v>0</v>
      </c>
      <c r="AK360" s="11">
        <v>12593.29</v>
      </c>
      <c r="AL360" s="11">
        <v>12593.29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28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09"/>
        <v>50373.16</v>
      </c>
      <c r="CQ360" s="11">
        <f t="shared" si="210"/>
        <v>12593.29</v>
      </c>
      <c r="CR360" s="11">
        <f t="shared" si="211"/>
        <v>0</v>
      </c>
      <c r="CS360" s="11">
        <f t="shared" si="212"/>
        <v>0</v>
      </c>
      <c r="CT360" s="11">
        <f t="shared" si="213"/>
        <v>0</v>
      </c>
      <c r="CU360" s="11">
        <f t="shared" si="214"/>
        <v>0</v>
      </c>
      <c r="CV360" s="11">
        <f t="shared" si="215"/>
        <v>0</v>
      </c>
      <c r="CW360" s="11">
        <f t="shared" si="216"/>
        <v>0</v>
      </c>
      <c r="CX360" s="11">
        <f t="shared" si="217"/>
        <v>0</v>
      </c>
      <c r="CY360" s="11">
        <f t="shared" si="218"/>
        <v>0</v>
      </c>
      <c r="CZ360" s="11">
        <f t="shared" si="219"/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354</v>
      </c>
      <c r="DW360" s="11" t="s">
        <v>354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362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363</v>
      </c>
      <c r="EM360" s="11" t="s">
        <v>364</v>
      </c>
      <c r="EN360" s="11"/>
      <c r="EO360" s="11" t="s">
        <v>3</v>
      </c>
      <c r="EP360" s="11"/>
      <c r="EQ360" s="11">
        <v>131072</v>
      </c>
      <c r="ER360" s="11">
        <v>12593.29</v>
      </c>
      <c r="ES360" s="11">
        <v>12593.29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11986.76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418</v>
      </c>
      <c r="GB360" s="11"/>
      <c r="GC360" s="11"/>
      <c r="GD360" s="11">
        <v>1</v>
      </c>
      <c r="GE360" s="11"/>
      <c r="GF360" s="11">
        <v>615796732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20"/>
        <v>0</v>
      </c>
      <c r="GM360" s="11">
        <f t="shared" si="221"/>
        <v>50373.16</v>
      </c>
      <c r="GN360" s="11">
        <f t="shared" si="222"/>
        <v>50373.16</v>
      </c>
      <c r="GO360" s="11">
        <f t="shared" si="223"/>
        <v>0</v>
      </c>
      <c r="GP360" s="11">
        <f t="shared" si="22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25"/>
        <v>0</v>
      </c>
      <c r="GW360" s="11">
        <v>1</v>
      </c>
      <c r="GX360" s="11">
        <f t="shared" si="226"/>
        <v>0</v>
      </c>
      <c r="GY360" s="11"/>
      <c r="GZ360" s="11"/>
      <c r="HA360" s="11">
        <v>0</v>
      </c>
      <c r="HB360" s="11">
        <v>0</v>
      </c>
      <c r="HC360" s="11">
        <f t="shared" si="227"/>
        <v>0</v>
      </c>
      <c r="HD360" s="11"/>
      <c r="HE360" s="11" t="s">
        <v>215</v>
      </c>
      <c r="HF360" s="11" t="s">
        <v>214</v>
      </c>
      <c r="HG360" s="11">
        <f t="shared" si="228"/>
        <v>50373.16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416</v>
      </c>
      <c r="F361" s="13" t="s">
        <v>360</v>
      </c>
      <c r="G361" s="13" t="s">
        <v>417</v>
      </c>
      <c r="H361" s="13" t="s">
        <v>354</v>
      </c>
      <c r="I361" s="13">
        <v>4</v>
      </c>
      <c r="J361" s="13">
        <v>0</v>
      </c>
      <c r="K361" s="13">
        <v>4</v>
      </c>
      <c r="L361" s="13">
        <v>4</v>
      </c>
      <c r="M361" s="13">
        <v>0</v>
      </c>
      <c r="N361" s="13">
        <f t="shared" si="188"/>
        <v>4</v>
      </c>
      <c r="O361" s="13">
        <f t="shared" si="189"/>
        <v>50373.16</v>
      </c>
      <c r="P361" s="13">
        <f t="shared" si="190"/>
        <v>50373.16</v>
      </c>
      <c r="Q361" s="13">
        <f t="shared" si="191"/>
        <v>0</v>
      </c>
      <c r="R361" s="13">
        <f t="shared" si="192"/>
        <v>0</v>
      </c>
      <c r="S361" s="13">
        <f t="shared" si="193"/>
        <v>0</v>
      </c>
      <c r="T361" s="13">
        <f t="shared" si="194"/>
        <v>0</v>
      </c>
      <c r="U361" s="13">
        <f t="shared" si="195"/>
        <v>0</v>
      </c>
      <c r="V361" s="13">
        <f t="shared" si="196"/>
        <v>0</v>
      </c>
      <c r="W361" s="13">
        <f t="shared" si="197"/>
        <v>0</v>
      </c>
      <c r="X361" s="13">
        <f t="shared" si="198"/>
        <v>0</v>
      </c>
      <c r="Y361" s="13">
        <f t="shared" si="199"/>
        <v>0</v>
      </c>
      <c r="Z361" s="13"/>
      <c r="AA361" s="13">
        <v>91088155</v>
      </c>
      <c r="AB361" s="13">
        <f t="shared" si="200"/>
        <v>12593.29</v>
      </c>
      <c r="AC361" s="13">
        <f t="shared" si="201"/>
        <v>12593.29</v>
      </c>
      <c r="AD361" s="13">
        <f t="shared" si="202"/>
        <v>0</v>
      </c>
      <c r="AE361" s="13">
        <f t="shared" si="203"/>
        <v>0</v>
      </c>
      <c r="AF361" s="13">
        <f t="shared" si="204"/>
        <v>0</v>
      </c>
      <c r="AG361" s="13">
        <f t="shared" si="205"/>
        <v>0</v>
      </c>
      <c r="AH361" s="13">
        <f t="shared" si="206"/>
        <v>0</v>
      </c>
      <c r="AI361" s="13">
        <f t="shared" si="207"/>
        <v>0</v>
      </c>
      <c r="AJ361" s="13">
        <f t="shared" si="208"/>
        <v>0</v>
      </c>
      <c r="AK361" s="13">
        <v>12593.29</v>
      </c>
      <c r="AL361" s="13">
        <v>12593.29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28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09"/>
        <v>50373.16</v>
      </c>
      <c r="CQ361" s="13">
        <f t="shared" si="210"/>
        <v>12593.29</v>
      </c>
      <c r="CR361" s="13">
        <f t="shared" si="211"/>
        <v>0</v>
      </c>
      <c r="CS361" s="13">
        <f t="shared" si="212"/>
        <v>0</v>
      </c>
      <c r="CT361" s="13">
        <f t="shared" si="213"/>
        <v>0</v>
      </c>
      <c r="CU361" s="13">
        <f t="shared" si="214"/>
        <v>0</v>
      </c>
      <c r="CV361" s="13">
        <f t="shared" si="215"/>
        <v>0</v>
      </c>
      <c r="CW361" s="13">
        <f t="shared" si="216"/>
        <v>0</v>
      </c>
      <c r="CX361" s="13">
        <f t="shared" si="217"/>
        <v>0</v>
      </c>
      <c r="CY361" s="13">
        <f t="shared" si="218"/>
        <v>0</v>
      </c>
      <c r="CZ361" s="13">
        <f t="shared" si="219"/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354</v>
      </c>
      <c r="DW361" s="13" t="s">
        <v>354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362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363</v>
      </c>
      <c r="EM361" s="13" t="s">
        <v>364</v>
      </c>
      <c r="EN361" s="13"/>
      <c r="EO361" s="13" t="s">
        <v>3</v>
      </c>
      <c r="EP361" s="13"/>
      <c r="EQ361" s="13">
        <v>131072</v>
      </c>
      <c r="ER361" s="13">
        <v>12593.29</v>
      </c>
      <c r="ES361" s="13">
        <v>12593.29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11986.76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418</v>
      </c>
      <c r="GB361" s="13"/>
      <c r="GC361" s="13"/>
      <c r="GD361" s="13">
        <v>1</v>
      </c>
      <c r="GE361" s="13"/>
      <c r="GF361" s="13">
        <v>615796732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20"/>
        <v>0</v>
      </c>
      <c r="GM361" s="13">
        <f t="shared" si="221"/>
        <v>50373.16</v>
      </c>
      <c r="GN361" s="13">
        <f t="shared" si="222"/>
        <v>50373.16</v>
      </c>
      <c r="GO361" s="13">
        <f t="shared" si="223"/>
        <v>0</v>
      </c>
      <c r="GP361" s="13">
        <f t="shared" si="22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25"/>
        <v>0</v>
      </c>
      <c r="GW361" s="13">
        <v>1</v>
      </c>
      <c r="GX361" s="13">
        <f t="shared" si="226"/>
        <v>0</v>
      </c>
      <c r="GY361" s="13"/>
      <c r="GZ361" s="13"/>
      <c r="HA361" s="13">
        <v>0</v>
      </c>
      <c r="HB361" s="13">
        <v>0</v>
      </c>
      <c r="HC361" s="13">
        <f t="shared" si="227"/>
        <v>0</v>
      </c>
      <c r="HD361" s="13"/>
      <c r="HE361" s="13" t="s">
        <v>215</v>
      </c>
      <c r="HF361" s="13" t="s">
        <v>214</v>
      </c>
      <c r="HG361" s="13">
        <f t="shared" si="228"/>
        <v>50373.16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360</v>
      </c>
      <c r="G362" s="11" t="s">
        <v>419</v>
      </c>
      <c r="H362" s="11" t="s">
        <v>354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188"/>
        <v>0</v>
      </c>
      <c r="O362" s="11">
        <f t="shared" si="189"/>
        <v>0</v>
      </c>
      <c r="P362" s="11">
        <f t="shared" si="190"/>
        <v>0</v>
      </c>
      <c r="Q362" s="11">
        <f t="shared" si="191"/>
        <v>0</v>
      </c>
      <c r="R362" s="11">
        <f t="shared" si="192"/>
        <v>0</v>
      </c>
      <c r="S362" s="11">
        <f t="shared" si="193"/>
        <v>0</v>
      </c>
      <c r="T362" s="11">
        <f t="shared" si="194"/>
        <v>0</v>
      </c>
      <c r="U362" s="11">
        <f t="shared" si="195"/>
        <v>0</v>
      </c>
      <c r="V362" s="11">
        <f t="shared" si="196"/>
        <v>0</v>
      </c>
      <c r="W362" s="11">
        <f t="shared" si="197"/>
        <v>0</v>
      </c>
      <c r="X362" s="11">
        <f t="shared" si="198"/>
        <v>0</v>
      </c>
      <c r="Y362" s="11">
        <f t="shared" si="199"/>
        <v>0</v>
      </c>
      <c r="Z362" s="11"/>
      <c r="AA362" s="11">
        <v>-1</v>
      </c>
      <c r="AB362" s="11">
        <f t="shared" si="200"/>
        <v>15911.73</v>
      </c>
      <c r="AC362" s="11">
        <f t="shared" si="201"/>
        <v>15911.73</v>
      </c>
      <c r="AD362" s="11">
        <f t="shared" si="202"/>
        <v>0</v>
      </c>
      <c r="AE362" s="11">
        <f t="shared" si="203"/>
        <v>0</v>
      </c>
      <c r="AF362" s="11">
        <f t="shared" si="204"/>
        <v>0</v>
      </c>
      <c r="AG362" s="11">
        <f t="shared" si="205"/>
        <v>0</v>
      </c>
      <c r="AH362" s="11">
        <f t="shared" si="206"/>
        <v>0</v>
      </c>
      <c r="AI362" s="11">
        <f t="shared" si="207"/>
        <v>0</v>
      </c>
      <c r="AJ362" s="11">
        <f t="shared" si="208"/>
        <v>0</v>
      </c>
      <c r="AK362" s="11">
        <v>15911.73</v>
      </c>
      <c r="AL362" s="11">
        <v>15911.73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09"/>
        <v>0</v>
      </c>
      <c r="CQ362" s="11">
        <f t="shared" si="210"/>
        <v>15911.73</v>
      </c>
      <c r="CR362" s="11">
        <f t="shared" si="211"/>
        <v>0</v>
      </c>
      <c r="CS362" s="11">
        <f t="shared" si="212"/>
        <v>0</v>
      </c>
      <c r="CT362" s="11">
        <f t="shared" si="213"/>
        <v>0</v>
      </c>
      <c r="CU362" s="11">
        <f t="shared" si="214"/>
        <v>0</v>
      </c>
      <c r="CV362" s="11">
        <f t="shared" si="215"/>
        <v>0</v>
      </c>
      <c r="CW362" s="11">
        <f t="shared" si="216"/>
        <v>0</v>
      </c>
      <c r="CX362" s="11">
        <f t="shared" si="217"/>
        <v>0</v>
      </c>
      <c r="CY362" s="11">
        <f t="shared" si="218"/>
        <v>0</v>
      </c>
      <c r="CZ362" s="11">
        <f t="shared" si="219"/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354</v>
      </c>
      <c r="DW362" s="11" t="s">
        <v>354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82815331</v>
      </c>
      <c r="EF362" s="11">
        <v>8</v>
      </c>
      <c r="EG362" s="11" t="s">
        <v>362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363</v>
      </c>
      <c r="EM362" s="11" t="s">
        <v>364</v>
      </c>
      <c r="EN362" s="11"/>
      <c r="EO362" s="11" t="s">
        <v>3</v>
      </c>
      <c r="EP362" s="11"/>
      <c r="EQ362" s="11">
        <v>132096</v>
      </c>
      <c r="ER362" s="11">
        <v>15911.73</v>
      </c>
      <c r="ES362" s="11">
        <v>15911.73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15145.38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420</v>
      </c>
      <c r="GB362" s="11"/>
      <c r="GC362" s="11"/>
      <c r="GD362" s="11">
        <v>1</v>
      </c>
      <c r="GE362" s="11"/>
      <c r="GF362" s="11">
        <v>-648072368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20"/>
        <v>0</v>
      </c>
      <c r="GM362" s="11">
        <f t="shared" si="221"/>
        <v>0</v>
      </c>
      <c r="GN362" s="11">
        <f t="shared" si="222"/>
        <v>0</v>
      </c>
      <c r="GO362" s="11">
        <f t="shared" si="223"/>
        <v>0</v>
      </c>
      <c r="GP362" s="11">
        <f t="shared" si="224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25"/>
        <v>0</v>
      </c>
      <c r="GW362" s="11">
        <v>1</v>
      </c>
      <c r="GX362" s="11">
        <f t="shared" si="226"/>
        <v>0</v>
      </c>
      <c r="GY362" s="11"/>
      <c r="GZ362" s="11"/>
      <c r="HA362" s="11">
        <v>0</v>
      </c>
      <c r="HB362" s="11">
        <v>0</v>
      </c>
      <c r="HC362" s="11">
        <f t="shared" si="227"/>
        <v>0</v>
      </c>
      <c r="HD362" s="11"/>
      <c r="HE362" s="11" t="s">
        <v>215</v>
      </c>
      <c r="HF362" s="11" t="s">
        <v>214</v>
      </c>
      <c r="HG362" s="11">
        <f t="shared" si="228"/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360</v>
      </c>
      <c r="G363" s="13" t="s">
        <v>419</v>
      </c>
      <c r="H363" s="13" t="s">
        <v>354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188"/>
        <v>0</v>
      </c>
      <c r="O363" s="13">
        <f t="shared" si="189"/>
        <v>0</v>
      </c>
      <c r="P363" s="13">
        <f t="shared" si="190"/>
        <v>0</v>
      </c>
      <c r="Q363" s="13">
        <f t="shared" si="191"/>
        <v>0</v>
      </c>
      <c r="R363" s="13">
        <f t="shared" si="192"/>
        <v>0</v>
      </c>
      <c r="S363" s="13">
        <f t="shared" si="193"/>
        <v>0</v>
      </c>
      <c r="T363" s="13">
        <f t="shared" si="194"/>
        <v>0</v>
      </c>
      <c r="U363" s="13">
        <f t="shared" si="195"/>
        <v>0</v>
      </c>
      <c r="V363" s="13">
        <f t="shared" si="196"/>
        <v>0</v>
      </c>
      <c r="W363" s="13">
        <f t="shared" si="197"/>
        <v>0</v>
      </c>
      <c r="X363" s="13">
        <f t="shared" si="198"/>
        <v>0</v>
      </c>
      <c r="Y363" s="13">
        <f t="shared" si="199"/>
        <v>0</v>
      </c>
      <c r="Z363" s="13"/>
      <c r="AA363" s="13">
        <v>-1</v>
      </c>
      <c r="AB363" s="13">
        <f t="shared" si="200"/>
        <v>15911.73</v>
      </c>
      <c r="AC363" s="13">
        <f t="shared" si="201"/>
        <v>15911.73</v>
      </c>
      <c r="AD363" s="13">
        <f t="shared" si="202"/>
        <v>0</v>
      </c>
      <c r="AE363" s="13">
        <f t="shared" si="203"/>
        <v>0</v>
      </c>
      <c r="AF363" s="13">
        <f t="shared" si="204"/>
        <v>0</v>
      </c>
      <c r="AG363" s="13">
        <f t="shared" si="205"/>
        <v>0</v>
      </c>
      <c r="AH363" s="13">
        <f t="shared" si="206"/>
        <v>0</v>
      </c>
      <c r="AI363" s="13">
        <f t="shared" si="207"/>
        <v>0</v>
      </c>
      <c r="AJ363" s="13">
        <f t="shared" si="208"/>
        <v>0</v>
      </c>
      <c r="AK363" s="13">
        <v>15911.73</v>
      </c>
      <c r="AL363" s="13">
        <v>15911.73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09"/>
        <v>0</v>
      </c>
      <c r="CQ363" s="13">
        <f t="shared" si="210"/>
        <v>15911.73</v>
      </c>
      <c r="CR363" s="13">
        <f t="shared" si="211"/>
        <v>0</v>
      </c>
      <c r="CS363" s="13">
        <f t="shared" si="212"/>
        <v>0</v>
      </c>
      <c r="CT363" s="13">
        <f t="shared" si="213"/>
        <v>0</v>
      </c>
      <c r="CU363" s="13">
        <f t="shared" si="214"/>
        <v>0</v>
      </c>
      <c r="CV363" s="13">
        <f t="shared" si="215"/>
        <v>0</v>
      </c>
      <c r="CW363" s="13">
        <f t="shared" si="216"/>
        <v>0</v>
      </c>
      <c r="CX363" s="13">
        <f t="shared" si="217"/>
        <v>0</v>
      </c>
      <c r="CY363" s="13">
        <f t="shared" si="218"/>
        <v>0</v>
      </c>
      <c r="CZ363" s="13">
        <f t="shared" si="219"/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354</v>
      </c>
      <c r="DW363" s="13" t="s">
        <v>354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82815331</v>
      </c>
      <c r="EF363" s="13">
        <v>8</v>
      </c>
      <c r="EG363" s="13" t="s">
        <v>362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363</v>
      </c>
      <c r="EM363" s="13" t="s">
        <v>364</v>
      </c>
      <c r="EN363" s="13"/>
      <c r="EO363" s="13" t="s">
        <v>3</v>
      </c>
      <c r="EP363" s="13"/>
      <c r="EQ363" s="13">
        <v>132096</v>
      </c>
      <c r="ER363" s="13">
        <v>15911.73</v>
      </c>
      <c r="ES363" s="13">
        <v>15911.73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15145.38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420</v>
      </c>
      <c r="GB363" s="13"/>
      <c r="GC363" s="13"/>
      <c r="GD363" s="13">
        <v>1</v>
      </c>
      <c r="GE363" s="13"/>
      <c r="GF363" s="13">
        <v>-648072368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20"/>
        <v>0</v>
      </c>
      <c r="GM363" s="13">
        <f t="shared" si="221"/>
        <v>0</v>
      </c>
      <c r="GN363" s="13">
        <f t="shared" si="222"/>
        <v>0</v>
      </c>
      <c r="GO363" s="13">
        <f t="shared" si="223"/>
        <v>0</v>
      </c>
      <c r="GP363" s="13">
        <f t="shared" si="224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25"/>
        <v>0</v>
      </c>
      <c r="GW363" s="13">
        <v>1</v>
      </c>
      <c r="GX363" s="13">
        <f t="shared" si="226"/>
        <v>0</v>
      </c>
      <c r="GY363" s="13"/>
      <c r="GZ363" s="13"/>
      <c r="HA363" s="13">
        <v>0</v>
      </c>
      <c r="HB363" s="13">
        <v>0</v>
      </c>
      <c r="HC363" s="13">
        <f t="shared" si="227"/>
        <v>0</v>
      </c>
      <c r="HD363" s="13"/>
      <c r="HE363" s="13" t="s">
        <v>215</v>
      </c>
      <c r="HF363" s="13" t="s">
        <v>214</v>
      </c>
      <c r="HG363" s="13">
        <f t="shared" si="228"/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421</v>
      </c>
      <c r="F364" s="11" t="s">
        <v>323</v>
      </c>
      <c r="G364" s="11" t="s">
        <v>422</v>
      </c>
      <c r="H364" s="11" t="s">
        <v>354</v>
      </c>
      <c r="I364" s="11">
        <v>0</v>
      </c>
      <c r="J364" s="11">
        <v>0</v>
      </c>
      <c r="K364" s="11">
        <v>0</v>
      </c>
      <c r="L364" s="11">
        <v>2</v>
      </c>
      <c r="M364" s="11">
        <v>0</v>
      </c>
      <c r="N364" s="11">
        <f t="shared" si="188"/>
        <v>2</v>
      </c>
      <c r="O364" s="11">
        <f t="shared" si="189"/>
        <v>0</v>
      </c>
      <c r="P364" s="11">
        <f t="shared" si="190"/>
        <v>0</v>
      </c>
      <c r="Q364" s="11">
        <f t="shared" si="191"/>
        <v>0</v>
      </c>
      <c r="R364" s="11">
        <f t="shared" si="192"/>
        <v>0</v>
      </c>
      <c r="S364" s="11">
        <f t="shared" si="193"/>
        <v>0</v>
      </c>
      <c r="T364" s="11">
        <f t="shared" si="194"/>
        <v>0</v>
      </c>
      <c r="U364" s="11">
        <f t="shared" si="195"/>
        <v>0</v>
      </c>
      <c r="V364" s="11">
        <f t="shared" si="196"/>
        <v>0</v>
      </c>
      <c r="W364" s="11">
        <f t="shared" si="197"/>
        <v>0</v>
      </c>
      <c r="X364" s="11">
        <f t="shared" si="198"/>
        <v>0</v>
      </c>
      <c r="Y364" s="11">
        <f t="shared" si="199"/>
        <v>0</v>
      </c>
      <c r="Z364" s="11"/>
      <c r="AA364" s="11">
        <v>91088220</v>
      </c>
      <c r="AB364" s="11">
        <f t="shared" si="200"/>
        <v>1604</v>
      </c>
      <c r="AC364" s="11">
        <f t="shared" si="201"/>
        <v>1604</v>
      </c>
      <c r="AD364" s="11">
        <f t="shared" si="202"/>
        <v>0</v>
      </c>
      <c r="AE364" s="11">
        <f t="shared" si="203"/>
        <v>0</v>
      </c>
      <c r="AF364" s="11">
        <f t="shared" si="204"/>
        <v>0</v>
      </c>
      <c r="AG364" s="11">
        <f t="shared" si="205"/>
        <v>0</v>
      </c>
      <c r="AH364" s="11">
        <f t="shared" si="206"/>
        <v>0</v>
      </c>
      <c r="AI364" s="11">
        <f t="shared" si="207"/>
        <v>0</v>
      </c>
      <c r="AJ364" s="11">
        <f t="shared" si="208"/>
        <v>0</v>
      </c>
      <c r="AK364" s="11">
        <v>1604</v>
      </c>
      <c r="AL364" s="11">
        <v>1604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29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09"/>
        <v>0</v>
      </c>
      <c r="CQ364" s="11">
        <f t="shared" si="210"/>
        <v>1604</v>
      </c>
      <c r="CR364" s="11">
        <f t="shared" si="211"/>
        <v>0</v>
      </c>
      <c r="CS364" s="11">
        <f t="shared" si="212"/>
        <v>0</v>
      </c>
      <c r="CT364" s="11">
        <f t="shared" si="213"/>
        <v>0</v>
      </c>
      <c r="CU364" s="11">
        <f t="shared" si="214"/>
        <v>0</v>
      </c>
      <c r="CV364" s="11">
        <f t="shared" si="215"/>
        <v>0</v>
      </c>
      <c r="CW364" s="11">
        <f t="shared" si="216"/>
        <v>0</v>
      </c>
      <c r="CX364" s="11">
        <f t="shared" si="217"/>
        <v>0</v>
      </c>
      <c r="CY364" s="11">
        <f t="shared" si="218"/>
        <v>0</v>
      </c>
      <c r="CZ364" s="11">
        <f t="shared" si="219"/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354</v>
      </c>
      <c r="DW364" s="11" t="s">
        <v>354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82815331</v>
      </c>
      <c r="EF364" s="11">
        <v>8</v>
      </c>
      <c r="EG364" s="11" t="s">
        <v>362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363</v>
      </c>
      <c r="EM364" s="11" t="s">
        <v>364</v>
      </c>
      <c r="EN364" s="11"/>
      <c r="EO364" s="11" t="s">
        <v>3</v>
      </c>
      <c r="EP364" s="11"/>
      <c r="EQ364" s="11">
        <v>131072</v>
      </c>
      <c r="ER364" s="11">
        <v>1604</v>
      </c>
      <c r="ES364" s="11">
        <v>1604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1</v>
      </c>
      <c r="FD364" s="11">
        <v>18</v>
      </c>
      <c r="FE364" s="11"/>
      <c r="FF364" s="11">
        <v>1862.64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423</v>
      </c>
      <c r="GB364" s="11"/>
      <c r="GC364" s="11"/>
      <c r="GD364" s="11">
        <v>1</v>
      </c>
      <c r="GE364" s="11"/>
      <c r="GF364" s="11">
        <v>-1182455202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20"/>
        <v>0</v>
      </c>
      <c r="GM364" s="11">
        <f t="shared" si="221"/>
        <v>0</v>
      </c>
      <c r="GN364" s="11">
        <f t="shared" si="222"/>
        <v>0</v>
      </c>
      <c r="GO364" s="11">
        <f t="shared" si="223"/>
        <v>0</v>
      </c>
      <c r="GP364" s="11">
        <f t="shared" si="22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25"/>
        <v>0</v>
      </c>
      <c r="GW364" s="11">
        <v>1</v>
      </c>
      <c r="GX364" s="11">
        <f t="shared" si="226"/>
        <v>0</v>
      </c>
      <c r="GY364" s="11"/>
      <c r="GZ364" s="11"/>
      <c r="HA364" s="11">
        <v>0</v>
      </c>
      <c r="HB364" s="11">
        <v>0</v>
      </c>
      <c r="HC364" s="11">
        <f t="shared" si="227"/>
        <v>0</v>
      </c>
      <c r="HD364" s="11"/>
      <c r="HE364" s="11" t="s">
        <v>215</v>
      </c>
      <c r="HF364" s="11" t="s">
        <v>214</v>
      </c>
      <c r="HG364" s="11">
        <f t="shared" si="228"/>
        <v>0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421</v>
      </c>
      <c r="F365" s="13" t="s">
        <v>323</v>
      </c>
      <c r="G365" s="13" t="s">
        <v>422</v>
      </c>
      <c r="H365" s="13" t="s">
        <v>354</v>
      </c>
      <c r="I365" s="13">
        <v>0</v>
      </c>
      <c r="J365" s="13">
        <v>0</v>
      </c>
      <c r="K365" s="13">
        <v>0</v>
      </c>
      <c r="L365" s="13">
        <v>2</v>
      </c>
      <c r="M365" s="13">
        <v>0</v>
      </c>
      <c r="N365" s="13">
        <f t="shared" si="188"/>
        <v>2</v>
      </c>
      <c r="O365" s="13">
        <f t="shared" si="189"/>
        <v>0</v>
      </c>
      <c r="P365" s="13">
        <f t="shared" si="190"/>
        <v>0</v>
      </c>
      <c r="Q365" s="13">
        <f t="shared" si="191"/>
        <v>0</v>
      </c>
      <c r="R365" s="13">
        <f t="shared" si="192"/>
        <v>0</v>
      </c>
      <c r="S365" s="13">
        <f t="shared" si="193"/>
        <v>0</v>
      </c>
      <c r="T365" s="13">
        <f t="shared" si="194"/>
        <v>0</v>
      </c>
      <c r="U365" s="13">
        <f t="shared" si="195"/>
        <v>0</v>
      </c>
      <c r="V365" s="13">
        <f t="shared" si="196"/>
        <v>0</v>
      </c>
      <c r="W365" s="13">
        <f t="shared" si="197"/>
        <v>0</v>
      </c>
      <c r="X365" s="13">
        <f t="shared" si="198"/>
        <v>0</v>
      </c>
      <c r="Y365" s="13">
        <f t="shared" si="199"/>
        <v>0</v>
      </c>
      <c r="Z365" s="13"/>
      <c r="AA365" s="13">
        <v>91088155</v>
      </c>
      <c r="AB365" s="13">
        <f t="shared" si="200"/>
        <v>1604</v>
      </c>
      <c r="AC365" s="13">
        <f t="shared" si="201"/>
        <v>1604</v>
      </c>
      <c r="AD365" s="13">
        <f t="shared" si="202"/>
        <v>0</v>
      </c>
      <c r="AE365" s="13">
        <f t="shared" si="203"/>
        <v>0</v>
      </c>
      <c r="AF365" s="13">
        <f t="shared" si="204"/>
        <v>0</v>
      </c>
      <c r="AG365" s="13">
        <f t="shared" si="205"/>
        <v>0</v>
      </c>
      <c r="AH365" s="13">
        <f t="shared" si="206"/>
        <v>0</v>
      </c>
      <c r="AI365" s="13">
        <f t="shared" si="207"/>
        <v>0</v>
      </c>
      <c r="AJ365" s="13">
        <f t="shared" si="208"/>
        <v>0</v>
      </c>
      <c r="AK365" s="13">
        <v>1604</v>
      </c>
      <c r="AL365" s="13">
        <v>1604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29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09"/>
        <v>0</v>
      </c>
      <c r="CQ365" s="13">
        <f t="shared" si="210"/>
        <v>1604</v>
      </c>
      <c r="CR365" s="13">
        <f t="shared" si="211"/>
        <v>0</v>
      </c>
      <c r="CS365" s="13">
        <f t="shared" si="212"/>
        <v>0</v>
      </c>
      <c r="CT365" s="13">
        <f t="shared" si="213"/>
        <v>0</v>
      </c>
      <c r="CU365" s="13">
        <f t="shared" si="214"/>
        <v>0</v>
      </c>
      <c r="CV365" s="13">
        <f t="shared" si="215"/>
        <v>0</v>
      </c>
      <c r="CW365" s="13">
        <f t="shared" si="216"/>
        <v>0</v>
      </c>
      <c r="CX365" s="13">
        <f t="shared" si="217"/>
        <v>0</v>
      </c>
      <c r="CY365" s="13">
        <f t="shared" si="218"/>
        <v>0</v>
      </c>
      <c r="CZ365" s="13">
        <f t="shared" si="219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354</v>
      </c>
      <c r="DW365" s="13" t="s">
        <v>354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82815331</v>
      </c>
      <c r="EF365" s="13">
        <v>8</v>
      </c>
      <c r="EG365" s="13" t="s">
        <v>362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363</v>
      </c>
      <c r="EM365" s="13" t="s">
        <v>364</v>
      </c>
      <c r="EN365" s="13"/>
      <c r="EO365" s="13" t="s">
        <v>3</v>
      </c>
      <c r="EP365" s="13"/>
      <c r="EQ365" s="13">
        <v>131072</v>
      </c>
      <c r="ER365" s="13">
        <v>1604</v>
      </c>
      <c r="ES365" s="13">
        <v>1604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1</v>
      </c>
      <c r="FD365" s="13">
        <v>18</v>
      </c>
      <c r="FE365" s="13"/>
      <c r="FF365" s="13">
        <v>1862.64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423</v>
      </c>
      <c r="GB365" s="13"/>
      <c r="GC365" s="13"/>
      <c r="GD365" s="13">
        <v>1</v>
      </c>
      <c r="GE365" s="13"/>
      <c r="GF365" s="13">
        <v>-1182455202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20"/>
        <v>0</v>
      </c>
      <c r="GM365" s="13">
        <f t="shared" si="221"/>
        <v>0</v>
      </c>
      <c r="GN365" s="13">
        <f t="shared" si="222"/>
        <v>0</v>
      </c>
      <c r="GO365" s="13">
        <f t="shared" si="223"/>
        <v>0</v>
      </c>
      <c r="GP365" s="13">
        <f t="shared" si="22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25"/>
        <v>0</v>
      </c>
      <c r="GW365" s="13">
        <v>1</v>
      </c>
      <c r="GX365" s="13">
        <f t="shared" si="226"/>
        <v>0</v>
      </c>
      <c r="GY365" s="13"/>
      <c r="GZ365" s="13"/>
      <c r="HA365" s="13">
        <v>0</v>
      </c>
      <c r="HB365" s="13">
        <v>0</v>
      </c>
      <c r="HC365" s="13">
        <f t="shared" si="227"/>
        <v>0</v>
      </c>
      <c r="HD365" s="13"/>
      <c r="HE365" s="13" t="s">
        <v>215</v>
      </c>
      <c r="HF365" s="13" t="s">
        <v>214</v>
      </c>
      <c r="HG365" s="13">
        <f t="shared" si="228"/>
        <v>0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424</v>
      </c>
      <c r="F366" s="11" t="s">
        <v>323</v>
      </c>
      <c r="G366" s="11" t="s">
        <v>425</v>
      </c>
      <c r="H366" s="11" t="s">
        <v>325</v>
      </c>
      <c r="I366" s="11">
        <v>0</v>
      </c>
      <c r="J366" s="11">
        <v>0</v>
      </c>
      <c r="K366" s="11">
        <v>0</v>
      </c>
      <c r="L366" s="11">
        <v>2</v>
      </c>
      <c r="M366" s="11">
        <v>0</v>
      </c>
      <c r="N366" s="11">
        <f t="shared" si="188"/>
        <v>2</v>
      </c>
      <c r="O366" s="11">
        <f t="shared" si="189"/>
        <v>0</v>
      </c>
      <c r="P366" s="11">
        <f t="shared" si="190"/>
        <v>0</v>
      </c>
      <c r="Q366" s="11">
        <f t="shared" si="191"/>
        <v>0</v>
      </c>
      <c r="R366" s="11">
        <f t="shared" si="192"/>
        <v>0</v>
      </c>
      <c r="S366" s="11">
        <f t="shared" si="193"/>
        <v>0</v>
      </c>
      <c r="T366" s="11">
        <f t="shared" si="194"/>
        <v>0</v>
      </c>
      <c r="U366" s="11">
        <f t="shared" si="195"/>
        <v>0</v>
      </c>
      <c r="V366" s="11">
        <f t="shared" si="196"/>
        <v>0</v>
      </c>
      <c r="W366" s="11">
        <f t="shared" si="197"/>
        <v>0</v>
      </c>
      <c r="X366" s="11">
        <f t="shared" si="198"/>
        <v>0</v>
      </c>
      <c r="Y366" s="11">
        <f t="shared" si="199"/>
        <v>0</v>
      </c>
      <c r="Z366" s="11"/>
      <c r="AA366" s="11">
        <v>91088220</v>
      </c>
      <c r="AB366" s="11">
        <f t="shared" si="200"/>
        <v>187.46</v>
      </c>
      <c r="AC366" s="11">
        <f t="shared" si="201"/>
        <v>187.46</v>
      </c>
      <c r="AD366" s="11">
        <f t="shared" si="202"/>
        <v>0</v>
      </c>
      <c r="AE366" s="11">
        <f t="shared" si="203"/>
        <v>0</v>
      </c>
      <c r="AF366" s="11">
        <f t="shared" si="204"/>
        <v>0</v>
      </c>
      <c r="AG366" s="11">
        <f t="shared" si="205"/>
        <v>0</v>
      </c>
      <c r="AH366" s="11">
        <f t="shared" si="206"/>
        <v>0</v>
      </c>
      <c r="AI366" s="11">
        <f t="shared" si="207"/>
        <v>0</v>
      </c>
      <c r="AJ366" s="11">
        <f t="shared" si="208"/>
        <v>0</v>
      </c>
      <c r="AK366" s="11">
        <v>187.46</v>
      </c>
      <c r="AL366" s="11">
        <v>187.46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30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09"/>
        <v>0</v>
      </c>
      <c r="CQ366" s="11">
        <f t="shared" si="210"/>
        <v>187.46</v>
      </c>
      <c r="CR366" s="11">
        <f t="shared" si="211"/>
        <v>0</v>
      </c>
      <c r="CS366" s="11">
        <f t="shared" si="212"/>
        <v>0</v>
      </c>
      <c r="CT366" s="11">
        <f t="shared" si="213"/>
        <v>0</v>
      </c>
      <c r="CU366" s="11">
        <f t="shared" si="214"/>
        <v>0</v>
      </c>
      <c r="CV366" s="11">
        <f t="shared" si="215"/>
        <v>0</v>
      </c>
      <c r="CW366" s="11">
        <f t="shared" si="216"/>
        <v>0</v>
      </c>
      <c r="CX366" s="11">
        <f t="shared" si="217"/>
        <v>0</v>
      </c>
      <c r="CY366" s="11">
        <f t="shared" si="218"/>
        <v>0</v>
      </c>
      <c r="CZ366" s="11">
        <f t="shared" si="219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1003</v>
      </c>
      <c r="DV366" s="11" t="s">
        <v>325</v>
      </c>
      <c r="DW366" s="11" t="s">
        <v>325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362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363</v>
      </c>
      <c r="EM366" s="11" t="s">
        <v>364</v>
      </c>
      <c r="EN366" s="11"/>
      <c r="EO366" s="11" t="s">
        <v>3</v>
      </c>
      <c r="EP366" s="11"/>
      <c r="EQ366" s="11">
        <v>131072</v>
      </c>
      <c r="ER366" s="11">
        <v>187.46</v>
      </c>
      <c r="ES366" s="11">
        <v>187.46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1</v>
      </c>
      <c r="FD366" s="11">
        <v>18</v>
      </c>
      <c r="FE366" s="11"/>
      <c r="FF366" s="11">
        <v>217.68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426</v>
      </c>
      <c r="GB366" s="11"/>
      <c r="GC366" s="11"/>
      <c r="GD366" s="11">
        <v>1</v>
      </c>
      <c r="GE366" s="11"/>
      <c r="GF366" s="11">
        <v>-294705599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20"/>
        <v>0</v>
      </c>
      <c r="GM366" s="11">
        <f t="shared" si="221"/>
        <v>0</v>
      </c>
      <c r="GN366" s="11">
        <f t="shared" si="222"/>
        <v>0</v>
      </c>
      <c r="GO366" s="11">
        <f t="shared" si="223"/>
        <v>0</v>
      </c>
      <c r="GP366" s="11">
        <f t="shared" si="22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25"/>
        <v>0</v>
      </c>
      <c r="GW366" s="11">
        <v>1</v>
      </c>
      <c r="GX366" s="11">
        <f t="shared" si="226"/>
        <v>0</v>
      </c>
      <c r="GY366" s="11"/>
      <c r="GZ366" s="11"/>
      <c r="HA366" s="11">
        <v>0</v>
      </c>
      <c r="HB366" s="11">
        <v>0</v>
      </c>
      <c r="HC366" s="11">
        <f t="shared" si="227"/>
        <v>0</v>
      </c>
      <c r="HD366" s="11"/>
      <c r="HE366" s="11" t="s">
        <v>215</v>
      </c>
      <c r="HF366" s="11" t="s">
        <v>214</v>
      </c>
      <c r="HG366" s="11">
        <f t="shared" si="228"/>
        <v>0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424</v>
      </c>
      <c r="F367" s="13" t="s">
        <v>323</v>
      </c>
      <c r="G367" s="13" t="s">
        <v>425</v>
      </c>
      <c r="H367" s="13" t="s">
        <v>325</v>
      </c>
      <c r="I367" s="13">
        <v>0</v>
      </c>
      <c r="J367" s="13">
        <v>0</v>
      </c>
      <c r="K367" s="13">
        <v>0</v>
      </c>
      <c r="L367" s="13">
        <v>2</v>
      </c>
      <c r="M367" s="13">
        <v>0</v>
      </c>
      <c r="N367" s="13">
        <f t="shared" si="188"/>
        <v>2</v>
      </c>
      <c r="O367" s="13">
        <f t="shared" si="189"/>
        <v>0</v>
      </c>
      <c r="P367" s="13">
        <f t="shared" si="190"/>
        <v>0</v>
      </c>
      <c r="Q367" s="13">
        <f t="shared" si="191"/>
        <v>0</v>
      </c>
      <c r="R367" s="13">
        <f t="shared" si="192"/>
        <v>0</v>
      </c>
      <c r="S367" s="13">
        <f t="shared" si="193"/>
        <v>0</v>
      </c>
      <c r="T367" s="13">
        <f t="shared" si="194"/>
        <v>0</v>
      </c>
      <c r="U367" s="13">
        <f t="shared" si="195"/>
        <v>0</v>
      </c>
      <c r="V367" s="13">
        <f t="shared" si="196"/>
        <v>0</v>
      </c>
      <c r="W367" s="13">
        <f t="shared" si="197"/>
        <v>0</v>
      </c>
      <c r="X367" s="13">
        <f t="shared" si="198"/>
        <v>0</v>
      </c>
      <c r="Y367" s="13">
        <f t="shared" si="199"/>
        <v>0</v>
      </c>
      <c r="Z367" s="13"/>
      <c r="AA367" s="13">
        <v>91088155</v>
      </c>
      <c r="AB367" s="13">
        <f t="shared" si="200"/>
        <v>187.46</v>
      </c>
      <c r="AC367" s="13">
        <f t="shared" si="201"/>
        <v>187.46</v>
      </c>
      <c r="AD367" s="13">
        <f t="shared" si="202"/>
        <v>0</v>
      </c>
      <c r="AE367" s="13">
        <f t="shared" si="203"/>
        <v>0</v>
      </c>
      <c r="AF367" s="13">
        <f t="shared" si="204"/>
        <v>0</v>
      </c>
      <c r="AG367" s="13">
        <f t="shared" si="205"/>
        <v>0</v>
      </c>
      <c r="AH367" s="13">
        <f t="shared" si="206"/>
        <v>0</v>
      </c>
      <c r="AI367" s="13">
        <f t="shared" si="207"/>
        <v>0</v>
      </c>
      <c r="AJ367" s="13">
        <f t="shared" si="208"/>
        <v>0</v>
      </c>
      <c r="AK367" s="13">
        <v>187.46</v>
      </c>
      <c r="AL367" s="13">
        <v>187.46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30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09"/>
        <v>0</v>
      </c>
      <c r="CQ367" s="13">
        <f t="shared" si="210"/>
        <v>187.46</v>
      </c>
      <c r="CR367" s="13">
        <f t="shared" si="211"/>
        <v>0</v>
      </c>
      <c r="CS367" s="13">
        <f t="shared" si="212"/>
        <v>0</v>
      </c>
      <c r="CT367" s="13">
        <f t="shared" si="213"/>
        <v>0</v>
      </c>
      <c r="CU367" s="13">
        <f t="shared" si="214"/>
        <v>0</v>
      </c>
      <c r="CV367" s="13">
        <f t="shared" si="215"/>
        <v>0</v>
      </c>
      <c r="CW367" s="13">
        <f t="shared" si="216"/>
        <v>0</v>
      </c>
      <c r="CX367" s="13">
        <f t="shared" si="217"/>
        <v>0</v>
      </c>
      <c r="CY367" s="13">
        <f t="shared" si="218"/>
        <v>0</v>
      </c>
      <c r="CZ367" s="13">
        <f t="shared" si="219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1003</v>
      </c>
      <c r="DV367" s="13" t="s">
        <v>325</v>
      </c>
      <c r="DW367" s="13" t="s">
        <v>325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362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363</v>
      </c>
      <c r="EM367" s="13" t="s">
        <v>364</v>
      </c>
      <c r="EN367" s="13"/>
      <c r="EO367" s="13" t="s">
        <v>3</v>
      </c>
      <c r="EP367" s="13"/>
      <c r="EQ367" s="13">
        <v>131072</v>
      </c>
      <c r="ER367" s="13">
        <v>187.46</v>
      </c>
      <c r="ES367" s="13">
        <v>187.46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1</v>
      </c>
      <c r="FD367" s="13">
        <v>18</v>
      </c>
      <c r="FE367" s="13"/>
      <c r="FF367" s="13">
        <v>217.68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426</v>
      </c>
      <c r="GB367" s="13"/>
      <c r="GC367" s="13"/>
      <c r="GD367" s="13">
        <v>1</v>
      </c>
      <c r="GE367" s="13"/>
      <c r="GF367" s="13">
        <v>-294705599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20"/>
        <v>0</v>
      </c>
      <c r="GM367" s="13">
        <f t="shared" si="221"/>
        <v>0</v>
      </c>
      <c r="GN367" s="13">
        <f t="shared" si="222"/>
        <v>0</v>
      </c>
      <c r="GO367" s="13">
        <f t="shared" si="223"/>
        <v>0</v>
      </c>
      <c r="GP367" s="13">
        <f t="shared" si="22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25"/>
        <v>0</v>
      </c>
      <c r="GW367" s="13">
        <v>1</v>
      </c>
      <c r="GX367" s="13">
        <f t="shared" si="226"/>
        <v>0</v>
      </c>
      <c r="GY367" s="13"/>
      <c r="GZ367" s="13"/>
      <c r="HA367" s="13">
        <v>0</v>
      </c>
      <c r="HB367" s="13">
        <v>0</v>
      </c>
      <c r="HC367" s="13">
        <f t="shared" si="227"/>
        <v>0</v>
      </c>
      <c r="HD367" s="13"/>
      <c r="HE367" s="13" t="s">
        <v>215</v>
      </c>
      <c r="HF367" s="13" t="s">
        <v>214</v>
      </c>
      <c r="HG367" s="13">
        <f t="shared" si="228"/>
        <v>0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427</v>
      </c>
      <c r="F368" s="11" t="s">
        <v>323</v>
      </c>
      <c r="G368" s="11" t="s">
        <v>428</v>
      </c>
      <c r="H368" s="11" t="s">
        <v>429</v>
      </c>
      <c r="I368" s="11">
        <v>0</v>
      </c>
      <c r="J368" s="11">
        <v>0</v>
      </c>
      <c r="K368" s="11">
        <v>0</v>
      </c>
      <c r="L368" s="11">
        <v>8.7999999999999995E-2</v>
      </c>
      <c r="M368" s="11">
        <v>0</v>
      </c>
      <c r="N368" s="11">
        <f t="shared" si="188"/>
        <v>8.7999999999999995E-2</v>
      </c>
      <c r="O368" s="11">
        <f t="shared" si="189"/>
        <v>0</v>
      </c>
      <c r="P368" s="11">
        <f t="shared" si="190"/>
        <v>0</v>
      </c>
      <c r="Q368" s="11">
        <f t="shared" si="191"/>
        <v>0</v>
      </c>
      <c r="R368" s="11">
        <f t="shared" si="192"/>
        <v>0</v>
      </c>
      <c r="S368" s="11">
        <f t="shared" si="193"/>
        <v>0</v>
      </c>
      <c r="T368" s="11">
        <f t="shared" si="194"/>
        <v>0</v>
      </c>
      <c r="U368" s="11">
        <f t="shared" si="195"/>
        <v>0</v>
      </c>
      <c r="V368" s="11">
        <f t="shared" si="196"/>
        <v>0</v>
      </c>
      <c r="W368" s="11">
        <f t="shared" si="197"/>
        <v>0</v>
      </c>
      <c r="X368" s="11">
        <f t="shared" si="198"/>
        <v>0</v>
      </c>
      <c r="Y368" s="11">
        <f t="shared" si="199"/>
        <v>0</v>
      </c>
      <c r="Z368" s="11"/>
      <c r="AA368" s="11">
        <v>91088220</v>
      </c>
      <c r="AB368" s="11">
        <f t="shared" si="200"/>
        <v>809.8</v>
      </c>
      <c r="AC368" s="11">
        <f t="shared" si="201"/>
        <v>809.8</v>
      </c>
      <c r="AD368" s="11">
        <f t="shared" si="202"/>
        <v>0</v>
      </c>
      <c r="AE368" s="11">
        <f t="shared" si="203"/>
        <v>0</v>
      </c>
      <c r="AF368" s="11">
        <f t="shared" si="204"/>
        <v>0</v>
      </c>
      <c r="AG368" s="11">
        <f t="shared" si="205"/>
        <v>0</v>
      </c>
      <c r="AH368" s="11">
        <f t="shared" si="206"/>
        <v>0</v>
      </c>
      <c r="AI368" s="11">
        <f t="shared" si="207"/>
        <v>0</v>
      </c>
      <c r="AJ368" s="11">
        <f t="shared" si="208"/>
        <v>0</v>
      </c>
      <c r="AK368" s="11">
        <v>809.8</v>
      </c>
      <c r="AL368" s="11">
        <v>809.8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31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09"/>
        <v>0</v>
      </c>
      <c r="CQ368" s="11">
        <f t="shared" si="210"/>
        <v>809.8</v>
      </c>
      <c r="CR368" s="11">
        <f t="shared" si="211"/>
        <v>0</v>
      </c>
      <c r="CS368" s="11">
        <f t="shared" si="212"/>
        <v>0</v>
      </c>
      <c r="CT368" s="11">
        <f t="shared" si="213"/>
        <v>0</v>
      </c>
      <c r="CU368" s="11">
        <f t="shared" si="214"/>
        <v>0</v>
      </c>
      <c r="CV368" s="11">
        <f t="shared" si="215"/>
        <v>0</v>
      </c>
      <c r="CW368" s="11">
        <f t="shared" si="216"/>
        <v>0</v>
      </c>
      <c r="CX368" s="11">
        <f t="shared" si="217"/>
        <v>0</v>
      </c>
      <c r="CY368" s="11">
        <f t="shared" si="218"/>
        <v>0</v>
      </c>
      <c r="CZ368" s="11">
        <f t="shared" si="219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1009</v>
      </c>
      <c r="DV368" s="11" t="s">
        <v>429</v>
      </c>
      <c r="DW368" s="11" t="s">
        <v>429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362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363</v>
      </c>
      <c r="EM368" s="11" t="s">
        <v>364</v>
      </c>
      <c r="EN368" s="11"/>
      <c r="EO368" s="11" t="s">
        <v>3</v>
      </c>
      <c r="EP368" s="11"/>
      <c r="EQ368" s="11">
        <v>131072</v>
      </c>
      <c r="ER368" s="11">
        <v>809.8</v>
      </c>
      <c r="ES368" s="11">
        <v>809.8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1</v>
      </c>
      <c r="FD368" s="11">
        <v>18</v>
      </c>
      <c r="FE368" s="11"/>
      <c r="FF368" s="11">
        <v>940.38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430</v>
      </c>
      <c r="GB368" s="11"/>
      <c r="GC368" s="11"/>
      <c r="GD368" s="11">
        <v>1</v>
      </c>
      <c r="GE368" s="11"/>
      <c r="GF368" s="11">
        <v>-1310771946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20"/>
        <v>0</v>
      </c>
      <c r="GM368" s="11">
        <f t="shared" si="221"/>
        <v>0</v>
      </c>
      <c r="GN368" s="11">
        <f t="shared" si="222"/>
        <v>0</v>
      </c>
      <c r="GO368" s="11">
        <f t="shared" si="223"/>
        <v>0</v>
      </c>
      <c r="GP368" s="11">
        <f t="shared" si="22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25"/>
        <v>0</v>
      </c>
      <c r="GW368" s="11">
        <v>1</v>
      </c>
      <c r="GX368" s="11">
        <f t="shared" si="226"/>
        <v>0</v>
      </c>
      <c r="GY368" s="11"/>
      <c r="GZ368" s="11"/>
      <c r="HA368" s="11">
        <v>0</v>
      </c>
      <c r="HB368" s="11">
        <v>0</v>
      </c>
      <c r="HC368" s="11">
        <f t="shared" si="227"/>
        <v>0</v>
      </c>
      <c r="HD368" s="11"/>
      <c r="HE368" s="11" t="s">
        <v>215</v>
      </c>
      <c r="HF368" s="11" t="s">
        <v>214</v>
      </c>
      <c r="HG368" s="11">
        <f t="shared" si="228"/>
        <v>0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427</v>
      </c>
      <c r="F369" s="13" t="s">
        <v>323</v>
      </c>
      <c r="G369" s="13" t="s">
        <v>428</v>
      </c>
      <c r="H369" s="13" t="s">
        <v>429</v>
      </c>
      <c r="I369" s="13">
        <v>0</v>
      </c>
      <c r="J369" s="13">
        <v>0</v>
      </c>
      <c r="K369" s="13">
        <v>0</v>
      </c>
      <c r="L369" s="13">
        <v>8.7999999999999995E-2</v>
      </c>
      <c r="M369" s="13">
        <v>0</v>
      </c>
      <c r="N369" s="13">
        <f t="shared" si="188"/>
        <v>8.7999999999999995E-2</v>
      </c>
      <c r="O369" s="13">
        <f t="shared" si="189"/>
        <v>0</v>
      </c>
      <c r="P369" s="13">
        <f t="shared" si="190"/>
        <v>0</v>
      </c>
      <c r="Q369" s="13">
        <f t="shared" si="191"/>
        <v>0</v>
      </c>
      <c r="R369" s="13">
        <f t="shared" si="192"/>
        <v>0</v>
      </c>
      <c r="S369" s="13">
        <f t="shared" si="193"/>
        <v>0</v>
      </c>
      <c r="T369" s="13">
        <f t="shared" si="194"/>
        <v>0</v>
      </c>
      <c r="U369" s="13">
        <f t="shared" si="195"/>
        <v>0</v>
      </c>
      <c r="V369" s="13">
        <f t="shared" si="196"/>
        <v>0</v>
      </c>
      <c r="W369" s="13">
        <f t="shared" si="197"/>
        <v>0</v>
      </c>
      <c r="X369" s="13">
        <f t="shared" si="198"/>
        <v>0</v>
      </c>
      <c r="Y369" s="13">
        <f t="shared" si="199"/>
        <v>0</v>
      </c>
      <c r="Z369" s="13"/>
      <c r="AA369" s="13">
        <v>91088155</v>
      </c>
      <c r="AB369" s="13">
        <f t="shared" si="200"/>
        <v>809.8</v>
      </c>
      <c r="AC369" s="13">
        <f t="shared" si="201"/>
        <v>809.8</v>
      </c>
      <c r="AD369" s="13">
        <f t="shared" si="202"/>
        <v>0</v>
      </c>
      <c r="AE369" s="13">
        <f t="shared" si="203"/>
        <v>0</v>
      </c>
      <c r="AF369" s="13">
        <f t="shared" si="204"/>
        <v>0</v>
      </c>
      <c r="AG369" s="13">
        <f t="shared" si="205"/>
        <v>0</v>
      </c>
      <c r="AH369" s="13">
        <f t="shared" si="206"/>
        <v>0</v>
      </c>
      <c r="AI369" s="13">
        <f t="shared" si="207"/>
        <v>0</v>
      </c>
      <c r="AJ369" s="13">
        <f t="shared" si="208"/>
        <v>0</v>
      </c>
      <c r="AK369" s="13">
        <v>809.8</v>
      </c>
      <c r="AL369" s="13">
        <v>809.8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31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09"/>
        <v>0</v>
      </c>
      <c r="CQ369" s="13">
        <f t="shared" si="210"/>
        <v>809.8</v>
      </c>
      <c r="CR369" s="13">
        <f t="shared" si="211"/>
        <v>0</v>
      </c>
      <c r="CS369" s="13">
        <f t="shared" si="212"/>
        <v>0</v>
      </c>
      <c r="CT369" s="13">
        <f t="shared" si="213"/>
        <v>0</v>
      </c>
      <c r="CU369" s="13">
        <f t="shared" si="214"/>
        <v>0</v>
      </c>
      <c r="CV369" s="13">
        <f t="shared" si="215"/>
        <v>0</v>
      </c>
      <c r="CW369" s="13">
        <f t="shared" si="216"/>
        <v>0</v>
      </c>
      <c r="CX369" s="13">
        <f t="shared" si="217"/>
        <v>0</v>
      </c>
      <c r="CY369" s="13">
        <f t="shared" si="218"/>
        <v>0</v>
      </c>
      <c r="CZ369" s="13">
        <f t="shared" si="219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1009</v>
      </c>
      <c r="DV369" s="13" t="s">
        <v>429</v>
      </c>
      <c r="DW369" s="13" t="s">
        <v>429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362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363</v>
      </c>
      <c r="EM369" s="13" t="s">
        <v>364</v>
      </c>
      <c r="EN369" s="13"/>
      <c r="EO369" s="13" t="s">
        <v>3</v>
      </c>
      <c r="EP369" s="13"/>
      <c r="EQ369" s="13">
        <v>131072</v>
      </c>
      <c r="ER369" s="13">
        <v>809.8</v>
      </c>
      <c r="ES369" s="13">
        <v>809.8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1</v>
      </c>
      <c r="FD369" s="13">
        <v>18</v>
      </c>
      <c r="FE369" s="13"/>
      <c r="FF369" s="13">
        <v>940.38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430</v>
      </c>
      <c r="GB369" s="13"/>
      <c r="GC369" s="13"/>
      <c r="GD369" s="13">
        <v>1</v>
      </c>
      <c r="GE369" s="13"/>
      <c r="GF369" s="13">
        <v>-1310771946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20"/>
        <v>0</v>
      </c>
      <c r="GM369" s="13">
        <f t="shared" si="221"/>
        <v>0</v>
      </c>
      <c r="GN369" s="13">
        <f t="shared" si="222"/>
        <v>0</v>
      </c>
      <c r="GO369" s="13">
        <f t="shared" si="223"/>
        <v>0</v>
      </c>
      <c r="GP369" s="13">
        <f t="shared" si="22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25"/>
        <v>0</v>
      </c>
      <c r="GW369" s="13">
        <v>1</v>
      </c>
      <c r="GX369" s="13">
        <f t="shared" si="226"/>
        <v>0</v>
      </c>
      <c r="GY369" s="13"/>
      <c r="GZ369" s="13"/>
      <c r="HA369" s="13">
        <v>0</v>
      </c>
      <c r="HB369" s="13">
        <v>0</v>
      </c>
      <c r="HC369" s="13">
        <f t="shared" si="227"/>
        <v>0</v>
      </c>
      <c r="HD369" s="13"/>
      <c r="HE369" s="13" t="s">
        <v>215</v>
      </c>
      <c r="HF369" s="13" t="s">
        <v>214</v>
      </c>
      <c r="HG369" s="13">
        <f t="shared" si="228"/>
        <v>0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431</v>
      </c>
      <c r="F370" s="11" t="s">
        <v>323</v>
      </c>
      <c r="G370" s="11" t="s">
        <v>432</v>
      </c>
      <c r="H370" s="11" t="s">
        <v>429</v>
      </c>
      <c r="I370" s="11">
        <v>0</v>
      </c>
      <c r="J370" s="11">
        <v>0</v>
      </c>
      <c r="K370" s="11">
        <v>0</v>
      </c>
      <c r="L370" s="11">
        <v>0.04</v>
      </c>
      <c r="M370" s="11">
        <v>0</v>
      </c>
      <c r="N370" s="11">
        <f t="shared" si="188"/>
        <v>0.04</v>
      </c>
      <c r="O370" s="11">
        <f t="shared" si="189"/>
        <v>0</v>
      </c>
      <c r="P370" s="11">
        <f t="shared" si="190"/>
        <v>0</v>
      </c>
      <c r="Q370" s="11">
        <f t="shared" si="191"/>
        <v>0</v>
      </c>
      <c r="R370" s="11">
        <f t="shared" si="192"/>
        <v>0</v>
      </c>
      <c r="S370" s="11">
        <f t="shared" si="193"/>
        <v>0</v>
      </c>
      <c r="T370" s="11">
        <f t="shared" si="194"/>
        <v>0</v>
      </c>
      <c r="U370" s="11">
        <f t="shared" si="195"/>
        <v>0</v>
      </c>
      <c r="V370" s="11">
        <f t="shared" si="196"/>
        <v>0</v>
      </c>
      <c r="W370" s="11">
        <f t="shared" si="197"/>
        <v>0</v>
      </c>
      <c r="X370" s="11">
        <f t="shared" si="198"/>
        <v>0</v>
      </c>
      <c r="Y370" s="11">
        <f t="shared" si="199"/>
        <v>0</v>
      </c>
      <c r="Z370" s="11"/>
      <c r="AA370" s="11">
        <v>91088220</v>
      </c>
      <c r="AB370" s="11">
        <f t="shared" si="200"/>
        <v>809.8</v>
      </c>
      <c r="AC370" s="11">
        <f t="shared" si="201"/>
        <v>809.8</v>
      </c>
      <c r="AD370" s="11">
        <f t="shared" si="202"/>
        <v>0</v>
      </c>
      <c r="AE370" s="11">
        <f t="shared" si="203"/>
        <v>0</v>
      </c>
      <c r="AF370" s="11">
        <f t="shared" si="204"/>
        <v>0</v>
      </c>
      <c r="AG370" s="11">
        <f t="shared" si="205"/>
        <v>0</v>
      </c>
      <c r="AH370" s="11">
        <f t="shared" si="206"/>
        <v>0</v>
      </c>
      <c r="AI370" s="11">
        <f t="shared" si="207"/>
        <v>0</v>
      </c>
      <c r="AJ370" s="11">
        <f t="shared" si="208"/>
        <v>0</v>
      </c>
      <c r="AK370" s="11">
        <v>809.8</v>
      </c>
      <c r="AL370" s="11">
        <v>809.8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32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09"/>
        <v>0</v>
      </c>
      <c r="CQ370" s="11">
        <f t="shared" si="210"/>
        <v>809.8</v>
      </c>
      <c r="CR370" s="11">
        <f t="shared" si="211"/>
        <v>0</v>
      </c>
      <c r="CS370" s="11">
        <f t="shared" si="212"/>
        <v>0</v>
      </c>
      <c r="CT370" s="11">
        <f t="shared" si="213"/>
        <v>0</v>
      </c>
      <c r="CU370" s="11">
        <f t="shared" si="214"/>
        <v>0</v>
      </c>
      <c r="CV370" s="11">
        <f t="shared" si="215"/>
        <v>0</v>
      </c>
      <c r="CW370" s="11">
        <f t="shared" si="216"/>
        <v>0</v>
      </c>
      <c r="CX370" s="11">
        <f t="shared" si="217"/>
        <v>0</v>
      </c>
      <c r="CY370" s="11">
        <f t="shared" si="218"/>
        <v>0</v>
      </c>
      <c r="CZ370" s="11">
        <f t="shared" si="219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1009</v>
      </c>
      <c r="DV370" s="11" t="s">
        <v>429</v>
      </c>
      <c r="DW370" s="11" t="s">
        <v>429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362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363</v>
      </c>
      <c r="EM370" s="11" t="s">
        <v>364</v>
      </c>
      <c r="EN370" s="11"/>
      <c r="EO370" s="11" t="s">
        <v>3</v>
      </c>
      <c r="EP370" s="11"/>
      <c r="EQ370" s="11">
        <v>131072</v>
      </c>
      <c r="ER370" s="11">
        <v>809.8</v>
      </c>
      <c r="ES370" s="11">
        <v>809.8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1</v>
      </c>
      <c r="FD370" s="11">
        <v>18</v>
      </c>
      <c r="FE370" s="11"/>
      <c r="FF370" s="11">
        <v>940.38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430</v>
      </c>
      <c r="GB370" s="11"/>
      <c r="GC370" s="11"/>
      <c r="GD370" s="11">
        <v>1</v>
      </c>
      <c r="GE370" s="11"/>
      <c r="GF370" s="11">
        <v>-1319084000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20"/>
        <v>0</v>
      </c>
      <c r="GM370" s="11">
        <f t="shared" si="221"/>
        <v>0</v>
      </c>
      <c r="GN370" s="11">
        <f t="shared" si="222"/>
        <v>0</v>
      </c>
      <c r="GO370" s="11">
        <f t="shared" si="223"/>
        <v>0</v>
      </c>
      <c r="GP370" s="11">
        <f t="shared" si="22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25"/>
        <v>0</v>
      </c>
      <c r="GW370" s="11">
        <v>1</v>
      </c>
      <c r="GX370" s="11">
        <f t="shared" si="226"/>
        <v>0</v>
      </c>
      <c r="GY370" s="11"/>
      <c r="GZ370" s="11"/>
      <c r="HA370" s="11">
        <v>0</v>
      </c>
      <c r="HB370" s="11">
        <v>0</v>
      </c>
      <c r="HC370" s="11">
        <f t="shared" si="227"/>
        <v>0</v>
      </c>
      <c r="HD370" s="11"/>
      <c r="HE370" s="11" t="s">
        <v>215</v>
      </c>
      <c r="HF370" s="11" t="s">
        <v>214</v>
      </c>
      <c r="HG370" s="11">
        <f t="shared" si="228"/>
        <v>0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431</v>
      </c>
      <c r="F371" s="13" t="s">
        <v>323</v>
      </c>
      <c r="G371" s="13" t="s">
        <v>432</v>
      </c>
      <c r="H371" s="13" t="s">
        <v>429</v>
      </c>
      <c r="I371" s="13">
        <v>0</v>
      </c>
      <c r="J371" s="13">
        <v>0</v>
      </c>
      <c r="K371" s="13">
        <v>0</v>
      </c>
      <c r="L371" s="13">
        <v>0.04</v>
      </c>
      <c r="M371" s="13">
        <v>0</v>
      </c>
      <c r="N371" s="13">
        <f t="shared" si="188"/>
        <v>0.04</v>
      </c>
      <c r="O371" s="13">
        <f t="shared" si="189"/>
        <v>0</v>
      </c>
      <c r="P371" s="13">
        <f t="shared" si="190"/>
        <v>0</v>
      </c>
      <c r="Q371" s="13">
        <f t="shared" si="191"/>
        <v>0</v>
      </c>
      <c r="R371" s="13">
        <f t="shared" si="192"/>
        <v>0</v>
      </c>
      <c r="S371" s="13">
        <f t="shared" si="193"/>
        <v>0</v>
      </c>
      <c r="T371" s="13">
        <f t="shared" si="194"/>
        <v>0</v>
      </c>
      <c r="U371" s="13">
        <f t="shared" si="195"/>
        <v>0</v>
      </c>
      <c r="V371" s="13">
        <f t="shared" si="196"/>
        <v>0</v>
      </c>
      <c r="W371" s="13">
        <f t="shared" si="197"/>
        <v>0</v>
      </c>
      <c r="X371" s="13">
        <f t="shared" si="198"/>
        <v>0</v>
      </c>
      <c r="Y371" s="13">
        <f t="shared" si="199"/>
        <v>0</v>
      </c>
      <c r="Z371" s="13"/>
      <c r="AA371" s="13">
        <v>91088155</v>
      </c>
      <c r="AB371" s="13">
        <f t="shared" si="200"/>
        <v>809.8</v>
      </c>
      <c r="AC371" s="13">
        <f t="shared" si="201"/>
        <v>809.8</v>
      </c>
      <c r="AD371" s="13">
        <f t="shared" si="202"/>
        <v>0</v>
      </c>
      <c r="AE371" s="13">
        <f t="shared" si="203"/>
        <v>0</v>
      </c>
      <c r="AF371" s="13">
        <f t="shared" si="204"/>
        <v>0</v>
      </c>
      <c r="AG371" s="13">
        <f t="shared" si="205"/>
        <v>0</v>
      </c>
      <c r="AH371" s="13">
        <f t="shared" si="206"/>
        <v>0</v>
      </c>
      <c r="AI371" s="13">
        <f t="shared" si="207"/>
        <v>0</v>
      </c>
      <c r="AJ371" s="13">
        <f t="shared" si="208"/>
        <v>0</v>
      </c>
      <c r="AK371" s="13">
        <v>809.8</v>
      </c>
      <c r="AL371" s="13">
        <v>809.8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32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09"/>
        <v>0</v>
      </c>
      <c r="CQ371" s="13">
        <f t="shared" si="210"/>
        <v>809.8</v>
      </c>
      <c r="CR371" s="13">
        <f t="shared" si="211"/>
        <v>0</v>
      </c>
      <c r="CS371" s="13">
        <f t="shared" si="212"/>
        <v>0</v>
      </c>
      <c r="CT371" s="13">
        <f t="shared" si="213"/>
        <v>0</v>
      </c>
      <c r="CU371" s="13">
        <f t="shared" si="214"/>
        <v>0</v>
      </c>
      <c r="CV371" s="13">
        <f t="shared" si="215"/>
        <v>0</v>
      </c>
      <c r="CW371" s="13">
        <f t="shared" si="216"/>
        <v>0</v>
      </c>
      <c r="CX371" s="13">
        <f t="shared" si="217"/>
        <v>0</v>
      </c>
      <c r="CY371" s="13">
        <f t="shared" si="218"/>
        <v>0</v>
      </c>
      <c r="CZ371" s="13">
        <f t="shared" si="219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1009</v>
      </c>
      <c r="DV371" s="13" t="s">
        <v>429</v>
      </c>
      <c r="DW371" s="13" t="s">
        <v>429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362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363</v>
      </c>
      <c r="EM371" s="13" t="s">
        <v>364</v>
      </c>
      <c r="EN371" s="13"/>
      <c r="EO371" s="13" t="s">
        <v>3</v>
      </c>
      <c r="EP371" s="13"/>
      <c r="EQ371" s="13">
        <v>131072</v>
      </c>
      <c r="ER371" s="13">
        <v>809.8</v>
      </c>
      <c r="ES371" s="13">
        <v>809.8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1</v>
      </c>
      <c r="FD371" s="13">
        <v>18</v>
      </c>
      <c r="FE371" s="13"/>
      <c r="FF371" s="13">
        <v>940.38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430</v>
      </c>
      <c r="GB371" s="13"/>
      <c r="GC371" s="13"/>
      <c r="GD371" s="13">
        <v>1</v>
      </c>
      <c r="GE371" s="13"/>
      <c r="GF371" s="13">
        <v>-1319084000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20"/>
        <v>0</v>
      </c>
      <c r="GM371" s="13">
        <f t="shared" si="221"/>
        <v>0</v>
      </c>
      <c r="GN371" s="13">
        <f t="shared" si="222"/>
        <v>0</v>
      </c>
      <c r="GO371" s="13">
        <f t="shared" si="223"/>
        <v>0</v>
      </c>
      <c r="GP371" s="13">
        <f t="shared" si="22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25"/>
        <v>0</v>
      </c>
      <c r="GW371" s="13">
        <v>1</v>
      </c>
      <c r="GX371" s="13">
        <f t="shared" si="226"/>
        <v>0</v>
      </c>
      <c r="GY371" s="13"/>
      <c r="GZ371" s="13"/>
      <c r="HA371" s="13">
        <v>0</v>
      </c>
      <c r="HB371" s="13">
        <v>0</v>
      </c>
      <c r="HC371" s="13">
        <f t="shared" si="227"/>
        <v>0</v>
      </c>
      <c r="HD371" s="13"/>
      <c r="HE371" s="13" t="s">
        <v>215</v>
      </c>
      <c r="HF371" s="13" t="s">
        <v>214</v>
      </c>
      <c r="HG371" s="13">
        <f t="shared" si="228"/>
        <v>0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433</v>
      </c>
      <c r="F372" s="11" t="s">
        <v>323</v>
      </c>
      <c r="G372" s="11" t="s">
        <v>434</v>
      </c>
      <c r="H372" s="11" t="s">
        <v>429</v>
      </c>
      <c r="I372" s="11">
        <v>0</v>
      </c>
      <c r="J372" s="11">
        <v>0</v>
      </c>
      <c r="K372" s="11">
        <v>0</v>
      </c>
      <c r="L372" s="11">
        <v>2.5999999999999999E-2</v>
      </c>
      <c r="M372" s="11">
        <v>0</v>
      </c>
      <c r="N372" s="11">
        <f t="shared" si="188"/>
        <v>2.5999999999999999E-2</v>
      </c>
      <c r="O372" s="11">
        <f t="shared" si="189"/>
        <v>0</v>
      </c>
      <c r="P372" s="11">
        <f t="shared" si="190"/>
        <v>0</v>
      </c>
      <c r="Q372" s="11">
        <f t="shared" si="191"/>
        <v>0</v>
      </c>
      <c r="R372" s="11">
        <f t="shared" si="192"/>
        <v>0</v>
      </c>
      <c r="S372" s="11">
        <f t="shared" si="193"/>
        <v>0</v>
      </c>
      <c r="T372" s="11">
        <f t="shared" si="194"/>
        <v>0</v>
      </c>
      <c r="U372" s="11">
        <f t="shared" si="195"/>
        <v>0</v>
      </c>
      <c r="V372" s="11">
        <f t="shared" si="196"/>
        <v>0</v>
      </c>
      <c r="W372" s="11">
        <f t="shared" si="197"/>
        <v>0</v>
      </c>
      <c r="X372" s="11">
        <f t="shared" si="198"/>
        <v>0</v>
      </c>
      <c r="Y372" s="11">
        <f t="shared" si="199"/>
        <v>0</v>
      </c>
      <c r="Z372" s="11"/>
      <c r="AA372" s="11">
        <v>91088220</v>
      </c>
      <c r="AB372" s="11">
        <f t="shared" si="200"/>
        <v>809.8</v>
      </c>
      <c r="AC372" s="11">
        <f t="shared" si="201"/>
        <v>809.8</v>
      </c>
      <c r="AD372" s="11">
        <f t="shared" si="202"/>
        <v>0</v>
      </c>
      <c r="AE372" s="11">
        <f t="shared" si="203"/>
        <v>0</v>
      </c>
      <c r="AF372" s="11">
        <f t="shared" si="204"/>
        <v>0</v>
      </c>
      <c r="AG372" s="11">
        <f t="shared" si="205"/>
        <v>0</v>
      </c>
      <c r="AH372" s="11">
        <f t="shared" si="206"/>
        <v>0</v>
      </c>
      <c r="AI372" s="11">
        <f t="shared" si="207"/>
        <v>0</v>
      </c>
      <c r="AJ372" s="11">
        <f t="shared" si="208"/>
        <v>0</v>
      </c>
      <c r="AK372" s="11">
        <v>809.8</v>
      </c>
      <c r="AL372" s="11">
        <v>809.8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33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09"/>
        <v>0</v>
      </c>
      <c r="CQ372" s="11">
        <f t="shared" si="210"/>
        <v>809.8</v>
      </c>
      <c r="CR372" s="11">
        <f t="shared" si="211"/>
        <v>0</v>
      </c>
      <c r="CS372" s="11">
        <f t="shared" si="212"/>
        <v>0</v>
      </c>
      <c r="CT372" s="11">
        <f t="shared" si="213"/>
        <v>0</v>
      </c>
      <c r="CU372" s="11">
        <f t="shared" si="214"/>
        <v>0</v>
      </c>
      <c r="CV372" s="11">
        <f t="shared" si="215"/>
        <v>0</v>
      </c>
      <c r="CW372" s="11">
        <f t="shared" si="216"/>
        <v>0</v>
      </c>
      <c r="CX372" s="11">
        <f t="shared" si="217"/>
        <v>0</v>
      </c>
      <c r="CY372" s="11">
        <f t="shared" si="218"/>
        <v>0</v>
      </c>
      <c r="CZ372" s="11">
        <f t="shared" si="219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1009</v>
      </c>
      <c r="DV372" s="11" t="s">
        <v>429</v>
      </c>
      <c r="DW372" s="11" t="s">
        <v>429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362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363</v>
      </c>
      <c r="EM372" s="11" t="s">
        <v>364</v>
      </c>
      <c r="EN372" s="11"/>
      <c r="EO372" s="11" t="s">
        <v>3</v>
      </c>
      <c r="EP372" s="11"/>
      <c r="EQ372" s="11">
        <v>131072</v>
      </c>
      <c r="ER372" s="11">
        <v>809.8</v>
      </c>
      <c r="ES372" s="11">
        <v>809.8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1</v>
      </c>
      <c r="FD372" s="11">
        <v>18</v>
      </c>
      <c r="FE372" s="11"/>
      <c r="FF372" s="11">
        <v>940.38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430</v>
      </c>
      <c r="GB372" s="11"/>
      <c r="GC372" s="11"/>
      <c r="GD372" s="11">
        <v>1</v>
      </c>
      <c r="GE372" s="11"/>
      <c r="GF372" s="11">
        <v>-462003638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20"/>
        <v>0</v>
      </c>
      <c r="GM372" s="11">
        <f t="shared" si="221"/>
        <v>0</v>
      </c>
      <c r="GN372" s="11">
        <f t="shared" si="222"/>
        <v>0</v>
      </c>
      <c r="GO372" s="11">
        <f t="shared" si="223"/>
        <v>0</v>
      </c>
      <c r="GP372" s="11">
        <f t="shared" si="22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25"/>
        <v>0</v>
      </c>
      <c r="GW372" s="11">
        <v>1</v>
      </c>
      <c r="GX372" s="11">
        <f t="shared" si="226"/>
        <v>0</v>
      </c>
      <c r="GY372" s="11"/>
      <c r="GZ372" s="11"/>
      <c r="HA372" s="11">
        <v>0</v>
      </c>
      <c r="HB372" s="11">
        <v>0</v>
      </c>
      <c r="HC372" s="11">
        <f t="shared" si="227"/>
        <v>0</v>
      </c>
      <c r="HD372" s="11"/>
      <c r="HE372" s="11" t="s">
        <v>215</v>
      </c>
      <c r="HF372" s="11" t="s">
        <v>214</v>
      </c>
      <c r="HG372" s="11">
        <f t="shared" si="228"/>
        <v>0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433</v>
      </c>
      <c r="F373" s="13" t="s">
        <v>323</v>
      </c>
      <c r="G373" s="13" t="s">
        <v>434</v>
      </c>
      <c r="H373" s="13" t="s">
        <v>429</v>
      </c>
      <c r="I373" s="13">
        <v>0</v>
      </c>
      <c r="J373" s="13">
        <v>0</v>
      </c>
      <c r="K373" s="13">
        <v>0</v>
      </c>
      <c r="L373" s="13">
        <v>2.5999999999999999E-2</v>
      </c>
      <c r="M373" s="13">
        <v>0</v>
      </c>
      <c r="N373" s="13">
        <f t="shared" si="188"/>
        <v>2.5999999999999999E-2</v>
      </c>
      <c r="O373" s="13">
        <f t="shared" si="189"/>
        <v>0</v>
      </c>
      <c r="P373" s="13">
        <f t="shared" si="190"/>
        <v>0</v>
      </c>
      <c r="Q373" s="13">
        <f t="shared" si="191"/>
        <v>0</v>
      </c>
      <c r="R373" s="13">
        <f t="shared" si="192"/>
        <v>0</v>
      </c>
      <c r="S373" s="13">
        <f t="shared" si="193"/>
        <v>0</v>
      </c>
      <c r="T373" s="13">
        <f t="shared" si="194"/>
        <v>0</v>
      </c>
      <c r="U373" s="13">
        <f t="shared" si="195"/>
        <v>0</v>
      </c>
      <c r="V373" s="13">
        <f t="shared" si="196"/>
        <v>0</v>
      </c>
      <c r="W373" s="13">
        <f t="shared" si="197"/>
        <v>0</v>
      </c>
      <c r="X373" s="13">
        <f t="shared" si="198"/>
        <v>0</v>
      </c>
      <c r="Y373" s="13">
        <f t="shared" si="199"/>
        <v>0</v>
      </c>
      <c r="Z373" s="13"/>
      <c r="AA373" s="13">
        <v>91088155</v>
      </c>
      <c r="AB373" s="13">
        <f t="shared" si="200"/>
        <v>809.8</v>
      </c>
      <c r="AC373" s="13">
        <f t="shared" si="201"/>
        <v>809.8</v>
      </c>
      <c r="AD373" s="13">
        <f t="shared" si="202"/>
        <v>0</v>
      </c>
      <c r="AE373" s="13">
        <f t="shared" si="203"/>
        <v>0</v>
      </c>
      <c r="AF373" s="13">
        <f t="shared" si="204"/>
        <v>0</v>
      </c>
      <c r="AG373" s="13">
        <f t="shared" si="205"/>
        <v>0</v>
      </c>
      <c r="AH373" s="13">
        <f t="shared" si="206"/>
        <v>0</v>
      </c>
      <c r="AI373" s="13">
        <f t="shared" si="207"/>
        <v>0</v>
      </c>
      <c r="AJ373" s="13">
        <f t="shared" si="208"/>
        <v>0</v>
      </c>
      <c r="AK373" s="13">
        <v>809.8</v>
      </c>
      <c r="AL373" s="13">
        <v>809.8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33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09"/>
        <v>0</v>
      </c>
      <c r="CQ373" s="13">
        <f t="shared" si="210"/>
        <v>809.8</v>
      </c>
      <c r="CR373" s="13">
        <f t="shared" si="211"/>
        <v>0</v>
      </c>
      <c r="CS373" s="13">
        <f t="shared" si="212"/>
        <v>0</v>
      </c>
      <c r="CT373" s="13">
        <f t="shared" si="213"/>
        <v>0</v>
      </c>
      <c r="CU373" s="13">
        <f t="shared" si="214"/>
        <v>0</v>
      </c>
      <c r="CV373" s="13">
        <f t="shared" si="215"/>
        <v>0</v>
      </c>
      <c r="CW373" s="13">
        <f t="shared" si="216"/>
        <v>0</v>
      </c>
      <c r="CX373" s="13">
        <f t="shared" si="217"/>
        <v>0</v>
      </c>
      <c r="CY373" s="13">
        <f t="shared" si="218"/>
        <v>0</v>
      </c>
      <c r="CZ373" s="13">
        <f t="shared" si="219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1009</v>
      </c>
      <c r="DV373" s="13" t="s">
        <v>429</v>
      </c>
      <c r="DW373" s="13" t="s">
        <v>429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362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363</v>
      </c>
      <c r="EM373" s="13" t="s">
        <v>364</v>
      </c>
      <c r="EN373" s="13"/>
      <c r="EO373" s="13" t="s">
        <v>3</v>
      </c>
      <c r="EP373" s="13"/>
      <c r="EQ373" s="13">
        <v>131072</v>
      </c>
      <c r="ER373" s="13">
        <v>809.8</v>
      </c>
      <c r="ES373" s="13">
        <v>809.8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1</v>
      </c>
      <c r="FD373" s="13">
        <v>18</v>
      </c>
      <c r="FE373" s="13"/>
      <c r="FF373" s="13">
        <v>940.38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430</v>
      </c>
      <c r="GB373" s="13"/>
      <c r="GC373" s="13"/>
      <c r="GD373" s="13">
        <v>1</v>
      </c>
      <c r="GE373" s="13"/>
      <c r="GF373" s="13">
        <v>-462003638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20"/>
        <v>0</v>
      </c>
      <c r="GM373" s="13">
        <f t="shared" si="221"/>
        <v>0</v>
      </c>
      <c r="GN373" s="13">
        <f t="shared" si="222"/>
        <v>0</v>
      </c>
      <c r="GO373" s="13">
        <f t="shared" si="223"/>
        <v>0</v>
      </c>
      <c r="GP373" s="13">
        <f t="shared" si="22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25"/>
        <v>0</v>
      </c>
      <c r="GW373" s="13">
        <v>1</v>
      </c>
      <c r="GX373" s="13">
        <f t="shared" si="226"/>
        <v>0</v>
      </c>
      <c r="GY373" s="13"/>
      <c r="GZ373" s="13"/>
      <c r="HA373" s="13">
        <v>0</v>
      </c>
      <c r="HB373" s="13">
        <v>0</v>
      </c>
      <c r="HC373" s="13">
        <f t="shared" si="227"/>
        <v>0</v>
      </c>
      <c r="HD373" s="13"/>
      <c r="HE373" s="13" t="s">
        <v>215</v>
      </c>
      <c r="HF373" s="13" t="s">
        <v>214</v>
      </c>
      <c r="HG373" s="13">
        <f t="shared" si="228"/>
        <v>0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435</v>
      </c>
      <c r="F374" s="11" t="s">
        <v>323</v>
      </c>
      <c r="G374" s="11" t="s">
        <v>436</v>
      </c>
      <c r="H374" s="11" t="s">
        <v>429</v>
      </c>
      <c r="I374" s="11">
        <v>0</v>
      </c>
      <c r="J374" s="11">
        <v>0</v>
      </c>
      <c r="K374" s="11">
        <v>0</v>
      </c>
      <c r="L374" s="11">
        <v>0.376</v>
      </c>
      <c r="M374" s="11">
        <v>0</v>
      </c>
      <c r="N374" s="11">
        <f t="shared" si="188"/>
        <v>0.376</v>
      </c>
      <c r="O374" s="11">
        <f t="shared" si="189"/>
        <v>0</v>
      </c>
      <c r="P374" s="11">
        <f t="shared" si="190"/>
        <v>0</v>
      </c>
      <c r="Q374" s="11">
        <f t="shared" si="191"/>
        <v>0</v>
      </c>
      <c r="R374" s="11">
        <f t="shared" si="192"/>
        <v>0</v>
      </c>
      <c r="S374" s="11">
        <f t="shared" si="193"/>
        <v>0</v>
      </c>
      <c r="T374" s="11">
        <f t="shared" si="194"/>
        <v>0</v>
      </c>
      <c r="U374" s="11">
        <f t="shared" si="195"/>
        <v>0</v>
      </c>
      <c r="V374" s="11">
        <f t="shared" si="196"/>
        <v>0</v>
      </c>
      <c r="W374" s="11">
        <f t="shared" si="197"/>
        <v>0</v>
      </c>
      <c r="X374" s="11">
        <f t="shared" si="198"/>
        <v>0</v>
      </c>
      <c r="Y374" s="11">
        <f t="shared" si="199"/>
        <v>0</v>
      </c>
      <c r="Z374" s="11"/>
      <c r="AA374" s="11">
        <v>91088220</v>
      </c>
      <c r="AB374" s="11">
        <f t="shared" si="200"/>
        <v>339.08</v>
      </c>
      <c r="AC374" s="11">
        <f t="shared" si="201"/>
        <v>339.08</v>
      </c>
      <c r="AD374" s="11">
        <f t="shared" si="202"/>
        <v>0</v>
      </c>
      <c r="AE374" s="11">
        <f t="shared" si="203"/>
        <v>0</v>
      </c>
      <c r="AF374" s="11">
        <f t="shared" si="204"/>
        <v>0</v>
      </c>
      <c r="AG374" s="11">
        <f t="shared" si="205"/>
        <v>0</v>
      </c>
      <c r="AH374" s="11">
        <f t="shared" si="206"/>
        <v>0</v>
      </c>
      <c r="AI374" s="11">
        <f t="shared" si="207"/>
        <v>0</v>
      </c>
      <c r="AJ374" s="11">
        <f t="shared" si="208"/>
        <v>0</v>
      </c>
      <c r="AK374" s="11">
        <v>339.08</v>
      </c>
      <c r="AL374" s="11">
        <v>339.08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34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09"/>
        <v>0</v>
      </c>
      <c r="CQ374" s="11">
        <f t="shared" si="210"/>
        <v>339.08</v>
      </c>
      <c r="CR374" s="11">
        <f t="shared" si="211"/>
        <v>0</v>
      </c>
      <c r="CS374" s="11">
        <f t="shared" si="212"/>
        <v>0</v>
      </c>
      <c r="CT374" s="11">
        <f t="shared" si="213"/>
        <v>0</v>
      </c>
      <c r="CU374" s="11">
        <f t="shared" si="214"/>
        <v>0</v>
      </c>
      <c r="CV374" s="11">
        <f t="shared" si="215"/>
        <v>0</v>
      </c>
      <c r="CW374" s="11">
        <f t="shared" si="216"/>
        <v>0</v>
      </c>
      <c r="CX374" s="11">
        <f t="shared" si="217"/>
        <v>0</v>
      </c>
      <c r="CY374" s="11">
        <f t="shared" si="218"/>
        <v>0</v>
      </c>
      <c r="CZ374" s="11">
        <f t="shared" si="219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1009</v>
      </c>
      <c r="DV374" s="11" t="s">
        <v>429</v>
      </c>
      <c r="DW374" s="11" t="s">
        <v>429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362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363</v>
      </c>
      <c r="EM374" s="11" t="s">
        <v>364</v>
      </c>
      <c r="EN374" s="11"/>
      <c r="EO374" s="11" t="s">
        <v>3</v>
      </c>
      <c r="EP374" s="11"/>
      <c r="EQ374" s="11">
        <v>131072</v>
      </c>
      <c r="ER374" s="11">
        <v>339.08</v>
      </c>
      <c r="ES374" s="11">
        <v>339.08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1</v>
      </c>
      <c r="FD374" s="11">
        <v>18</v>
      </c>
      <c r="FE374" s="11"/>
      <c r="FF374" s="11">
        <v>393.75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437</v>
      </c>
      <c r="GB374" s="11"/>
      <c r="GC374" s="11"/>
      <c r="GD374" s="11">
        <v>1</v>
      </c>
      <c r="GE374" s="11"/>
      <c r="GF374" s="11">
        <v>668500515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20"/>
        <v>0</v>
      </c>
      <c r="GM374" s="11">
        <f t="shared" si="221"/>
        <v>0</v>
      </c>
      <c r="GN374" s="11">
        <f t="shared" si="222"/>
        <v>0</v>
      </c>
      <c r="GO374" s="11">
        <f t="shared" si="223"/>
        <v>0</v>
      </c>
      <c r="GP374" s="11">
        <f t="shared" si="22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25"/>
        <v>0</v>
      </c>
      <c r="GW374" s="11">
        <v>1</v>
      </c>
      <c r="GX374" s="11">
        <f t="shared" si="226"/>
        <v>0</v>
      </c>
      <c r="GY374" s="11"/>
      <c r="GZ374" s="11"/>
      <c r="HA374" s="11">
        <v>0</v>
      </c>
      <c r="HB374" s="11">
        <v>0</v>
      </c>
      <c r="HC374" s="11">
        <f t="shared" si="227"/>
        <v>0</v>
      </c>
      <c r="HD374" s="11"/>
      <c r="HE374" s="11" t="s">
        <v>215</v>
      </c>
      <c r="HF374" s="11" t="s">
        <v>214</v>
      </c>
      <c r="HG374" s="11">
        <f t="shared" si="228"/>
        <v>0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435</v>
      </c>
      <c r="F375" s="13" t="s">
        <v>323</v>
      </c>
      <c r="G375" s="13" t="s">
        <v>436</v>
      </c>
      <c r="H375" s="13" t="s">
        <v>429</v>
      </c>
      <c r="I375" s="13">
        <v>0</v>
      </c>
      <c r="J375" s="13">
        <v>0</v>
      </c>
      <c r="K375" s="13">
        <v>0</v>
      </c>
      <c r="L375" s="13">
        <v>0.376</v>
      </c>
      <c r="M375" s="13">
        <v>0</v>
      </c>
      <c r="N375" s="13">
        <f t="shared" si="188"/>
        <v>0.376</v>
      </c>
      <c r="O375" s="13">
        <f t="shared" si="189"/>
        <v>0</v>
      </c>
      <c r="P375" s="13">
        <f t="shared" si="190"/>
        <v>0</v>
      </c>
      <c r="Q375" s="13">
        <f t="shared" si="191"/>
        <v>0</v>
      </c>
      <c r="R375" s="13">
        <f t="shared" si="192"/>
        <v>0</v>
      </c>
      <c r="S375" s="13">
        <f t="shared" si="193"/>
        <v>0</v>
      </c>
      <c r="T375" s="13">
        <f t="shared" si="194"/>
        <v>0</v>
      </c>
      <c r="U375" s="13">
        <f t="shared" si="195"/>
        <v>0</v>
      </c>
      <c r="V375" s="13">
        <f t="shared" si="196"/>
        <v>0</v>
      </c>
      <c r="W375" s="13">
        <f t="shared" si="197"/>
        <v>0</v>
      </c>
      <c r="X375" s="13">
        <f t="shared" si="198"/>
        <v>0</v>
      </c>
      <c r="Y375" s="13">
        <f t="shared" si="199"/>
        <v>0</v>
      </c>
      <c r="Z375" s="13"/>
      <c r="AA375" s="13">
        <v>91088155</v>
      </c>
      <c r="AB375" s="13">
        <f t="shared" si="200"/>
        <v>339.08</v>
      </c>
      <c r="AC375" s="13">
        <f t="shared" si="201"/>
        <v>339.08</v>
      </c>
      <c r="AD375" s="13">
        <f t="shared" si="202"/>
        <v>0</v>
      </c>
      <c r="AE375" s="13">
        <f t="shared" si="203"/>
        <v>0</v>
      </c>
      <c r="AF375" s="13">
        <f t="shared" si="204"/>
        <v>0</v>
      </c>
      <c r="AG375" s="13">
        <f t="shared" si="205"/>
        <v>0</v>
      </c>
      <c r="AH375" s="13">
        <f t="shared" si="206"/>
        <v>0</v>
      </c>
      <c r="AI375" s="13">
        <f t="shared" si="207"/>
        <v>0</v>
      </c>
      <c r="AJ375" s="13">
        <f t="shared" si="208"/>
        <v>0</v>
      </c>
      <c r="AK375" s="13">
        <v>339.08</v>
      </c>
      <c r="AL375" s="13">
        <v>339.08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34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09"/>
        <v>0</v>
      </c>
      <c r="CQ375" s="13">
        <f t="shared" si="210"/>
        <v>339.08</v>
      </c>
      <c r="CR375" s="13">
        <f t="shared" si="211"/>
        <v>0</v>
      </c>
      <c r="CS375" s="13">
        <f t="shared" si="212"/>
        <v>0</v>
      </c>
      <c r="CT375" s="13">
        <f t="shared" si="213"/>
        <v>0</v>
      </c>
      <c r="CU375" s="13">
        <f t="shared" si="214"/>
        <v>0</v>
      </c>
      <c r="CV375" s="13">
        <f t="shared" si="215"/>
        <v>0</v>
      </c>
      <c r="CW375" s="13">
        <f t="shared" si="216"/>
        <v>0</v>
      </c>
      <c r="CX375" s="13">
        <f t="shared" si="217"/>
        <v>0</v>
      </c>
      <c r="CY375" s="13">
        <f t="shared" si="218"/>
        <v>0</v>
      </c>
      <c r="CZ375" s="13">
        <f t="shared" si="219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1009</v>
      </c>
      <c r="DV375" s="13" t="s">
        <v>429</v>
      </c>
      <c r="DW375" s="13" t="s">
        <v>429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362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363</v>
      </c>
      <c r="EM375" s="13" t="s">
        <v>364</v>
      </c>
      <c r="EN375" s="13"/>
      <c r="EO375" s="13" t="s">
        <v>3</v>
      </c>
      <c r="EP375" s="13"/>
      <c r="EQ375" s="13">
        <v>131072</v>
      </c>
      <c r="ER375" s="13">
        <v>339.08</v>
      </c>
      <c r="ES375" s="13">
        <v>339.08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1</v>
      </c>
      <c r="FD375" s="13">
        <v>18</v>
      </c>
      <c r="FE375" s="13"/>
      <c r="FF375" s="13">
        <v>393.75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437</v>
      </c>
      <c r="GB375" s="13"/>
      <c r="GC375" s="13"/>
      <c r="GD375" s="13">
        <v>1</v>
      </c>
      <c r="GE375" s="13"/>
      <c r="GF375" s="13">
        <v>668500515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20"/>
        <v>0</v>
      </c>
      <c r="GM375" s="13">
        <f t="shared" si="221"/>
        <v>0</v>
      </c>
      <c r="GN375" s="13">
        <f t="shared" si="222"/>
        <v>0</v>
      </c>
      <c r="GO375" s="13">
        <f t="shared" si="223"/>
        <v>0</v>
      </c>
      <c r="GP375" s="13">
        <f t="shared" si="22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25"/>
        <v>0</v>
      </c>
      <c r="GW375" s="13">
        <v>1</v>
      </c>
      <c r="GX375" s="13">
        <f t="shared" si="226"/>
        <v>0</v>
      </c>
      <c r="GY375" s="13"/>
      <c r="GZ375" s="13"/>
      <c r="HA375" s="13">
        <v>0</v>
      </c>
      <c r="HB375" s="13">
        <v>0</v>
      </c>
      <c r="HC375" s="13">
        <f t="shared" si="227"/>
        <v>0</v>
      </c>
      <c r="HD375" s="13"/>
      <c r="HE375" s="13" t="s">
        <v>215</v>
      </c>
      <c r="HF375" s="13" t="s">
        <v>214</v>
      </c>
      <c r="HG375" s="13">
        <f t="shared" si="228"/>
        <v>0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438</v>
      </c>
      <c r="F376" s="11" t="s">
        <v>323</v>
      </c>
      <c r="G376" s="11" t="s">
        <v>439</v>
      </c>
      <c r="H376" s="11" t="s">
        <v>429</v>
      </c>
      <c r="I376" s="11">
        <v>11.7</v>
      </c>
      <c r="J376" s="11">
        <v>0</v>
      </c>
      <c r="K376" s="11">
        <v>11.7</v>
      </c>
      <c r="L376" s="11">
        <v>11.7</v>
      </c>
      <c r="M376" s="11">
        <v>0</v>
      </c>
      <c r="N376" s="11">
        <f t="shared" si="188"/>
        <v>11.7</v>
      </c>
      <c r="O376" s="11">
        <f t="shared" si="189"/>
        <v>5851.87</v>
      </c>
      <c r="P376" s="11">
        <f t="shared" si="190"/>
        <v>5851.87</v>
      </c>
      <c r="Q376" s="11">
        <f t="shared" si="191"/>
        <v>0</v>
      </c>
      <c r="R376" s="11">
        <f t="shared" si="192"/>
        <v>0</v>
      </c>
      <c r="S376" s="11">
        <f t="shared" si="193"/>
        <v>0</v>
      </c>
      <c r="T376" s="11">
        <f t="shared" si="194"/>
        <v>0</v>
      </c>
      <c r="U376" s="11">
        <f t="shared" si="195"/>
        <v>0</v>
      </c>
      <c r="V376" s="11">
        <f t="shared" si="196"/>
        <v>0</v>
      </c>
      <c r="W376" s="11">
        <f t="shared" si="197"/>
        <v>0</v>
      </c>
      <c r="X376" s="11">
        <f t="shared" si="198"/>
        <v>0</v>
      </c>
      <c r="Y376" s="11">
        <f t="shared" si="199"/>
        <v>0</v>
      </c>
      <c r="Z376" s="11"/>
      <c r="AA376" s="11">
        <v>91088220</v>
      </c>
      <c r="AB376" s="11">
        <f t="shared" si="200"/>
        <v>500.16</v>
      </c>
      <c r="AC376" s="11">
        <f t="shared" si="201"/>
        <v>500.16</v>
      </c>
      <c r="AD376" s="11">
        <f t="shared" si="202"/>
        <v>0</v>
      </c>
      <c r="AE376" s="11">
        <f t="shared" si="203"/>
        <v>0</v>
      </c>
      <c r="AF376" s="11">
        <f t="shared" si="204"/>
        <v>0</v>
      </c>
      <c r="AG376" s="11">
        <f t="shared" si="205"/>
        <v>0</v>
      </c>
      <c r="AH376" s="11">
        <f t="shared" si="206"/>
        <v>0</v>
      </c>
      <c r="AI376" s="11">
        <f t="shared" si="207"/>
        <v>0</v>
      </c>
      <c r="AJ376" s="11">
        <f t="shared" si="208"/>
        <v>0</v>
      </c>
      <c r="AK376" s="11">
        <v>500.16</v>
      </c>
      <c r="AL376" s="11">
        <v>500.16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35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09"/>
        <v>5851.87</v>
      </c>
      <c r="CQ376" s="11">
        <f t="shared" si="210"/>
        <v>500.16</v>
      </c>
      <c r="CR376" s="11">
        <f t="shared" si="211"/>
        <v>0</v>
      </c>
      <c r="CS376" s="11">
        <f t="shared" si="212"/>
        <v>0</v>
      </c>
      <c r="CT376" s="11">
        <f t="shared" si="213"/>
        <v>0</v>
      </c>
      <c r="CU376" s="11">
        <f t="shared" si="214"/>
        <v>0</v>
      </c>
      <c r="CV376" s="11">
        <f t="shared" si="215"/>
        <v>0</v>
      </c>
      <c r="CW376" s="11">
        <f t="shared" si="216"/>
        <v>0</v>
      </c>
      <c r="CX376" s="11">
        <f t="shared" si="217"/>
        <v>0</v>
      </c>
      <c r="CY376" s="11">
        <f t="shared" si="218"/>
        <v>0</v>
      </c>
      <c r="CZ376" s="11">
        <f t="shared" si="219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1009</v>
      </c>
      <c r="DV376" s="11" t="s">
        <v>429</v>
      </c>
      <c r="DW376" s="11" t="s">
        <v>429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362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363</v>
      </c>
      <c r="EM376" s="11" t="s">
        <v>364</v>
      </c>
      <c r="EN376" s="11"/>
      <c r="EO376" s="11" t="s">
        <v>3</v>
      </c>
      <c r="EP376" s="11"/>
      <c r="EQ376" s="11">
        <v>131072</v>
      </c>
      <c r="ER376" s="11">
        <v>500.16</v>
      </c>
      <c r="ES376" s="11">
        <v>500.16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1</v>
      </c>
      <c r="FD376" s="11">
        <v>18</v>
      </c>
      <c r="FE376" s="11"/>
      <c r="FF376" s="11">
        <v>580.79999999999995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440</v>
      </c>
      <c r="GB376" s="11"/>
      <c r="GC376" s="11"/>
      <c r="GD376" s="11">
        <v>1</v>
      </c>
      <c r="GE376" s="11"/>
      <c r="GF376" s="11">
        <v>662734593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20"/>
        <v>0</v>
      </c>
      <c r="GM376" s="11">
        <f t="shared" si="221"/>
        <v>5851.87</v>
      </c>
      <c r="GN376" s="11">
        <f t="shared" si="222"/>
        <v>5851.87</v>
      </c>
      <c r="GO376" s="11">
        <f t="shared" si="223"/>
        <v>0</v>
      </c>
      <c r="GP376" s="11">
        <f t="shared" si="22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25"/>
        <v>0</v>
      </c>
      <c r="GW376" s="11">
        <v>1</v>
      </c>
      <c r="GX376" s="11">
        <f t="shared" si="226"/>
        <v>0</v>
      </c>
      <c r="GY376" s="11"/>
      <c r="GZ376" s="11"/>
      <c r="HA376" s="11">
        <v>0</v>
      </c>
      <c r="HB376" s="11">
        <v>0</v>
      </c>
      <c r="HC376" s="11">
        <f t="shared" si="227"/>
        <v>0</v>
      </c>
      <c r="HD376" s="11"/>
      <c r="HE376" s="11" t="s">
        <v>215</v>
      </c>
      <c r="HF376" s="11" t="s">
        <v>214</v>
      </c>
      <c r="HG376" s="11">
        <f t="shared" si="228"/>
        <v>5851.87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438</v>
      </c>
      <c r="F377" s="13" t="s">
        <v>323</v>
      </c>
      <c r="G377" s="13" t="s">
        <v>439</v>
      </c>
      <c r="H377" s="13" t="s">
        <v>429</v>
      </c>
      <c r="I377" s="13">
        <v>11.7</v>
      </c>
      <c r="J377" s="13">
        <v>0</v>
      </c>
      <c r="K377" s="13">
        <v>11.7</v>
      </c>
      <c r="L377" s="13">
        <v>11.7</v>
      </c>
      <c r="M377" s="13">
        <v>0</v>
      </c>
      <c r="N377" s="13">
        <f t="shared" si="188"/>
        <v>11.7</v>
      </c>
      <c r="O377" s="13">
        <f t="shared" si="189"/>
        <v>5851.87</v>
      </c>
      <c r="P377" s="13">
        <f t="shared" si="190"/>
        <v>5851.87</v>
      </c>
      <c r="Q377" s="13">
        <f t="shared" si="191"/>
        <v>0</v>
      </c>
      <c r="R377" s="13">
        <f t="shared" si="192"/>
        <v>0</v>
      </c>
      <c r="S377" s="13">
        <f t="shared" si="193"/>
        <v>0</v>
      </c>
      <c r="T377" s="13">
        <f t="shared" si="194"/>
        <v>0</v>
      </c>
      <c r="U377" s="13">
        <f t="shared" si="195"/>
        <v>0</v>
      </c>
      <c r="V377" s="13">
        <f t="shared" si="196"/>
        <v>0</v>
      </c>
      <c r="W377" s="13">
        <f t="shared" si="197"/>
        <v>0</v>
      </c>
      <c r="X377" s="13">
        <f t="shared" si="198"/>
        <v>0</v>
      </c>
      <c r="Y377" s="13">
        <f t="shared" si="199"/>
        <v>0</v>
      </c>
      <c r="Z377" s="13"/>
      <c r="AA377" s="13">
        <v>91088155</v>
      </c>
      <c r="AB377" s="13">
        <f t="shared" si="200"/>
        <v>500.16</v>
      </c>
      <c r="AC377" s="13">
        <f t="shared" si="201"/>
        <v>500.16</v>
      </c>
      <c r="AD377" s="13">
        <f t="shared" si="202"/>
        <v>0</v>
      </c>
      <c r="AE377" s="13">
        <f t="shared" si="203"/>
        <v>0</v>
      </c>
      <c r="AF377" s="13">
        <f t="shared" si="204"/>
        <v>0</v>
      </c>
      <c r="AG377" s="13">
        <f t="shared" si="205"/>
        <v>0</v>
      </c>
      <c r="AH377" s="13">
        <f t="shared" si="206"/>
        <v>0</v>
      </c>
      <c r="AI377" s="13">
        <f t="shared" si="207"/>
        <v>0</v>
      </c>
      <c r="AJ377" s="13">
        <f t="shared" si="208"/>
        <v>0</v>
      </c>
      <c r="AK377" s="13">
        <v>500.16</v>
      </c>
      <c r="AL377" s="13">
        <v>500.16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35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09"/>
        <v>5851.87</v>
      </c>
      <c r="CQ377" s="13">
        <f t="shared" si="210"/>
        <v>500.16</v>
      </c>
      <c r="CR377" s="13">
        <f t="shared" si="211"/>
        <v>0</v>
      </c>
      <c r="CS377" s="13">
        <f t="shared" si="212"/>
        <v>0</v>
      </c>
      <c r="CT377" s="13">
        <f t="shared" si="213"/>
        <v>0</v>
      </c>
      <c r="CU377" s="13">
        <f t="shared" si="214"/>
        <v>0</v>
      </c>
      <c r="CV377" s="13">
        <f t="shared" si="215"/>
        <v>0</v>
      </c>
      <c r="CW377" s="13">
        <f t="shared" si="216"/>
        <v>0</v>
      </c>
      <c r="CX377" s="13">
        <f t="shared" si="217"/>
        <v>0</v>
      </c>
      <c r="CY377" s="13">
        <f t="shared" si="218"/>
        <v>0</v>
      </c>
      <c r="CZ377" s="13">
        <f t="shared" si="219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1009</v>
      </c>
      <c r="DV377" s="13" t="s">
        <v>429</v>
      </c>
      <c r="DW377" s="13" t="s">
        <v>429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362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363</v>
      </c>
      <c r="EM377" s="13" t="s">
        <v>364</v>
      </c>
      <c r="EN377" s="13"/>
      <c r="EO377" s="13" t="s">
        <v>3</v>
      </c>
      <c r="EP377" s="13"/>
      <c r="EQ377" s="13">
        <v>131072</v>
      </c>
      <c r="ER377" s="13">
        <v>500.16</v>
      </c>
      <c r="ES377" s="13">
        <v>500.16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1</v>
      </c>
      <c r="FD377" s="13">
        <v>18</v>
      </c>
      <c r="FE377" s="13"/>
      <c r="FF377" s="13">
        <v>580.79999999999995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440</v>
      </c>
      <c r="GB377" s="13"/>
      <c r="GC377" s="13"/>
      <c r="GD377" s="13">
        <v>1</v>
      </c>
      <c r="GE377" s="13"/>
      <c r="GF377" s="13">
        <v>662734593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20"/>
        <v>0</v>
      </c>
      <c r="GM377" s="13">
        <f t="shared" si="221"/>
        <v>5851.87</v>
      </c>
      <c r="GN377" s="13">
        <f t="shared" si="222"/>
        <v>5851.87</v>
      </c>
      <c r="GO377" s="13">
        <f t="shared" si="223"/>
        <v>0</v>
      </c>
      <c r="GP377" s="13">
        <f t="shared" si="22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25"/>
        <v>0</v>
      </c>
      <c r="GW377" s="13">
        <v>1</v>
      </c>
      <c r="GX377" s="13">
        <f t="shared" si="226"/>
        <v>0</v>
      </c>
      <c r="GY377" s="13"/>
      <c r="GZ377" s="13"/>
      <c r="HA377" s="13">
        <v>0</v>
      </c>
      <c r="HB377" s="13">
        <v>0</v>
      </c>
      <c r="HC377" s="13">
        <f t="shared" si="227"/>
        <v>0</v>
      </c>
      <c r="HD377" s="13"/>
      <c r="HE377" s="13" t="s">
        <v>215</v>
      </c>
      <c r="HF377" s="13" t="s">
        <v>214</v>
      </c>
      <c r="HG377" s="13">
        <f t="shared" si="228"/>
        <v>5851.87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323</v>
      </c>
      <c r="G378" s="11" t="s">
        <v>441</v>
      </c>
      <c r="H378" s="11" t="s">
        <v>354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188"/>
        <v>0</v>
      </c>
      <c r="O378" s="11">
        <f t="shared" si="189"/>
        <v>0</v>
      </c>
      <c r="P378" s="11">
        <f t="shared" si="190"/>
        <v>0</v>
      </c>
      <c r="Q378" s="11">
        <f t="shared" si="191"/>
        <v>0</v>
      </c>
      <c r="R378" s="11">
        <f t="shared" si="192"/>
        <v>0</v>
      </c>
      <c r="S378" s="11">
        <f t="shared" si="193"/>
        <v>0</v>
      </c>
      <c r="T378" s="11">
        <f t="shared" si="194"/>
        <v>0</v>
      </c>
      <c r="U378" s="11">
        <f t="shared" si="195"/>
        <v>0</v>
      </c>
      <c r="V378" s="11">
        <f t="shared" si="196"/>
        <v>0</v>
      </c>
      <c r="W378" s="11">
        <f t="shared" si="197"/>
        <v>0</v>
      </c>
      <c r="X378" s="11">
        <f t="shared" si="198"/>
        <v>0</v>
      </c>
      <c r="Y378" s="11">
        <f t="shared" si="199"/>
        <v>0</v>
      </c>
      <c r="Z378" s="11"/>
      <c r="AA378" s="11">
        <v>-1</v>
      </c>
      <c r="AB378" s="11">
        <f t="shared" si="200"/>
        <v>417.55</v>
      </c>
      <c r="AC378" s="11">
        <f t="shared" si="201"/>
        <v>417.55</v>
      </c>
      <c r="AD378" s="11">
        <f t="shared" si="202"/>
        <v>0</v>
      </c>
      <c r="AE378" s="11">
        <f t="shared" si="203"/>
        <v>0</v>
      </c>
      <c r="AF378" s="11">
        <f t="shared" si="204"/>
        <v>0</v>
      </c>
      <c r="AG378" s="11">
        <f t="shared" si="205"/>
        <v>0</v>
      </c>
      <c r="AH378" s="11">
        <f t="shared" si="206"/>
        <v>0</v>
      </c>
      <c r="AI378" s="11">
        <f t="shared" si="207"/>
        <v>0</v>
      </c>
      <c r="AJ378" s="11">
        <f t="shared" si="208"/>
        <v>0</v>
      </c>
      <c r="AK378" s="11">
        <v>417.55</v>
      </c>
      <c r="AL378" s="11">
        <v>417.55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09"/>
        <v>0</v>
      </c>
      <c r="CQ378" s="11">
        <f t="shared" si="210"/>
        <v>417.55</v>
      </c>
      <c r="CR378" s="11">
        <f t="shared" si="211"/>
        <v>0</v>
      </c>
      <c r="CS378" s="11">
        <f t="shared" si="212"/>
        <v>0</v>
      </c>
      <c r="CT378" s="11">
        <f t="shared" si="213"/>
        <v>0</v>
      </c>
      <c r="CU378" s="11">
        <f t="shared" si="214"/>
        <v>0</v>
      </c>
      <c r="CV378" s="11">
        <f t="shared" si="215"/>
        <v>0</v>
      </c>
      <c r="CW378" s="11">
        <f t="shared" si="216"/>
        <v>0</v>
      </c>
      <c r="CX378" s="11">
        <f t="shared" si="217"/>
        <v>0</v>
      </c>
      <c r="CY378" s="11">
        <f t="shared" si="218"/>
        <v>0</v>
      </c>
      <c r="CZ378" s="11">
        <f t="shared" si="219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354</v>
      </c>
      <c r="DW378" s="11" t="s">
        <v>354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362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363</v>
      </c>
      <c r="EM378" s="11" t="s">
        <v>364</v>
      </c>
      <c r="EN378" s="11"/>
      <c r="EO378" s="11" t="s">
        <v>3</v>
      </c>
      <c r="EP378" s="11"/>
      <c r="EQ378" s="11">
        <v>132096</v>
      </c>
      <c r="ER378" s="11">
        <v>417.55</v>
      </c>
      <c r="ES378" s="11">
        <v>417.55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397.44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442</v>
      </c>
      <c r="GB378" s="11"/>
      <c r="GC378" s="11"/>
      <c r="GD378" s="11">
        <v>1</v>
      </c>
      <c r="GE378" s="11"/>
      <c r="GF378" s="11">
        <v>742238812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20"/>
        <v>0</v>
      </c>
      <c r="GM378" s="11">
        <f t="shared" si="221"/>
        <v>0</v>
      </c>
      <c r="GN378" s="11">
        <f t="shared" si="222"/>
        <v>0</v>
      </c>
      <c r="GO378" s="11">
        <f t="shared" si="223"/>
        <v>0</v>
      </c>
      <c r="GP378" s="11">
        <f t="shared" si="22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25"/>
        <v>0</v>
      </c>
      <c r="GW378" s="11">
        <v>1</v>
      </c>
      <c r="GX378" s="11">
        <f t="shared" si="226"/>
        <v>0</v>
      </c>
      <c r="GY378" s="11"/>
      <c r="GZ378" s="11"/>
      <c r="HA378" s="11">
        <v>0</v>
      </c>
      <c r="HB378" s="11">
        <v>0</v>
      </c>
      <c r="HC378" s="11">
        <f t="shared" si="227"/>
        <v>0</v>
      </c>
      <c r="HD378" s="11"/>
      <c r="HE378" s="11" t="s">
        <v>215</v>
      </c>
      <c r="HF378" s="11" t="s">
        <v>214</v>
      </c>
      <c r="HG378" s="11">
        <f t="shared" si="228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323</v>
      </c>
      <c r="G379" s="13" t="s">
        <v>441</v>
      </c>
      <c r="H379" s="13" t="s">
        <v>354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188"/>
        <v>0</v>
      </c>
      <c r="O379" s="13">
        <f t="shared" si="189"/>
        <v>0</v>
      </c>
      <c r="P379" s="13">
        <f t="shared" si="190"/>
        <v>0</v>
      </c>
      <c r="Q379" s="13">
        <f t="shared" si="191"/>
        <v>0</v>
      </c>
      <c r="R379" s="13">
        <f t="shared" si="192"/>
        <v>0</v>
      </c>
      <c r="S379" s="13">
        <f t="shared" si="193"/>
        <v>0</v>
      </c>
      <c r="T379" s="13">
        <f t="shared" si="194"/>
        <v>0</v>
      </c>
      <c r="U379" s="13">
        <f t="shared" si="195"/>
        <v>0</v>
      </c>
      <c r="V379" s="13">
        <f t="shared" si="196"/>
        <v>0</v>
      </c>
      <c r="W379" s="13">
        <f t="shared" si="197"/>
        <v>0</v>
      </c>
      <c r="X379" s="13">
        <f t="shared" si="198"/>
        <v>0</v>
      </c>
      <c r="Y379" s="13">
        <f t="shared" si="199"/>
        <v>0</v>
      </c>
      <c r="Z379" s="13"/>
      <c r="AA379" s="13">
        <v>-1</v>
      </c>
      <c r="AB379" s="13">
        <f t="shared" si="200"/>
        <v>417.55</v>
      </c>
      <c r="AC379" s="13">
        <f t="shared" si="201"/>
        <v>417.55</v>
      </c>
      <c r="AD379" s="13">
        <f t="shared" si="202"/>
        <v>0</v>
      </c>
      <c r="AE379" s="13">
        <f t="shared" si="203"/>
        <v>0</v>
      </c>
      <c r="AF379" s="13">
        <f t="shared" si="204"/>
        <v>0</v>
      </c>
      <c r="AG379" s="13">
        <f t="shared" si="205"/>
        <v>0</v>
      </c>
      <c r="AH379" s="13">
        <f t="shared" si="206"/>
        <v>0</v>
      </c>
      <c r="AI379" s="13">
        <f t="shared" si="207"/>
        <v>0</v>
      </c>
      <c r="AJ379" s="13">
        <f t="shared" si="208"/>
        <v>0</v>
      </c>
      <c r="AK379" s="13">
        <v>417.55</v>
      </c>
      <c r="AL379" s="13">
        <v>417.55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09"/>
        <v>0</v>
      </c>
      <c r="CQ379" s="13">
        <f t="shared" si="210"/>
        <v>417.55</v>
      </c>
      <c r="CR379" s="13">
        <f t="shared" si="211"/>
        <v>0</v>
      </c>
      <c r="CS379" s="13">
        <f t="shared" si="212"/>
        <v>0</v>
      </c>
      <c r="CT379" s="13">
        <f t="shared" si="213"/>
        <v>0</v>
      </c>
      <c r="CU379" s="13">
        <f t="shared" si="214"/>
        <v>0</v>
      </c>
      <c r="CV379" s="13">
        <f t="shared" si="215"/>
        <v>0</v>
      </c>
      <c r="CW379" s="13">
        <f t="shared" si="216"/>
        <v>0</v>
      </c>
      <c r="CX379" s="13">
        <f t="shared" si="217"/>
        <v>0</v>
      </c>
      <c r="CY379" s="13">
        <f t="shared" si="218"/>
        <v>0</v>
      </c>
      <c r="CZ379" s="13">
        <f t="shared" si="219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354</v>
      </c>
      <c r="DW379" s="13" t="s">
        <v>354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362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363</v>
      </c>
      <c r="EM379" s="13" t="s">
        <v>364</v>
      </c>
      <c r="EN379" s="13"/>
      <c r="EO379" s="13" t="s">
        <v>3</v>
      </c>
      <c r="EP379" s="13"/>
      <c r="EQ379" s="13">
        <v>132096</v>
      </c>
      <c r="ER379" s="13">
        <v>417.55</v>
      </c>
      <c r="ES379" s="13">
        <v>417.55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397.44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442</v>
      </c>
      <c r="GB379" s="13"/>
      <c r="GC379" s="13"/>
      <c r="GD379" s="13">
        <v>1</v>
      </c>
      <c r="GE379" s="13"/>
      <c r="GF379" s="13">
        <v>742238812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20"/>
        <v>0</v>
      </c>
      <c r="GM379" s="13">
        <f t="shared" si="221"/>
        <v>0</v>
      </c>
      <c r="GN379" s="13">
        <f t="shared" si="222"/>
        <v>0</v>
      </c>
      <c r="GO379" s="13">
        <f t="shared" si="223"/>
        <v>0</v>
      </c>
      <c r="GP379" s="13">
        <f t="shared" si="22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25"/>
        <v>0</v>
      </c>
      <c r="GW379" s="13">
        <v>1</v>
      </c>
      <c r="GX379" s="13">
        <f t="shared" si="226"/>
        <v>0</v>
      </c>
      <c r="GY379" s="13"/>
      <c r="GZ379" s="13"/>
      <c r="HA379" s="13">
        <v>0</v>
      </c>
      <c r="HB379" s="13">
        <v>0</v>
      </c>
      <c r="HC379" s="13">
        <f t="shared" si="227"/>
        <v>0</v>
      </c>
      <c r="HD379" s="13"/>
      <c r="HE379" s="13" t="s">
        <v>215</v>
      </c>
      <c r="HF379" s="13" t="s">
        <v>214</v>
      </c>
      <c r="HG379" s="13">
        <f t="shared" si="228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323</v>
      </c>
      <c r="G380" s="11" t="s">
        <v>443</v>
      </c>
      <c r="H380" s="11" t="s">
        <v>354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188"/>
        <v>0</v>
      </c>
      <c r="O380" s="11">
        <f t="shared" si="189"/>
        <v>0</v>
      </c>
      <c r="P380" s="11">
        <f t="shared" si="190"/>
        <v>0</v>
      </c>
      <c r="Q380" s="11">
        <f t="shared" si="191"/>
        <v>0</v>
      </c>
      <c r="R380" s="11">
        <f t="shared" si="192"/>
        <v>0</v>
      </c>
      <c r="S380" s="11">
        <f t="shared" si="193"/>
        <v>0</v>
      </c>
      <c r="T380" s="11">
        <f t="shared" si="194"/>
        <v>0</v>
      </c>
      <c r="U380" s="11">
        <f t="shared" si="195"/>
        <v>0</v>
      </c>
      <c r="V380" s="11">
        <f t="shared" si="196"/>
        <v>0</v>
      </c>
      <c r="W380" s="11">
        <f t="shared" si="197"/>
        <v>0</v>
      </c>
      <c r="X380" s="11">
        <f t="shared" si="198"/>
        <v>0</v>
      </c>
      <c r="Y380" s="11">
        <f t="shared" si="199"/>
        <v>0</v>
      </c>
      <c r="Z380" s="11"/>
      <c r="AA380" s="11">
        <v>-1</v>
      </c>
      <c r="AB380" s="11">
        <f t="shared" si="200"/>
        <v>341.64</v>
      </c>
      <c r="AC380" s="11">
        <f t="shared" si="201"/>
        <v>341.64</v>
      </c>
      <c r="AD380" s="11">
        <f t="shared" si="202"/>
        <v>0</v>
      </c>
      <c r="AE380" s="11">
        <f t="shared" si="203"/>
        <v>0</v>
      </c>
      <c r="AF380" s="11">
        <f t="shared" si="204"/>
        <v>0</v>
      </c>
      <c r="AG380" s="11">
        <f t="shared" si="205"/>
        <v>0</v>
      </c>
      <c r="AH380" s="11">
        <f t="shared" si="206"/>
        <v>0</v>
      </c>
      <c r="AI380" s="11">
        <f t="shared" si="207"/>
        <v>0</v>
      </c>
      <c r="AJ380" s="11">
        <f t="shared" si="208"/>
        <v>0</v>
      </c>
      <c r="AK380" s="11">
        <v>341.64</v>
      </c>
      <c r="AL380" s="11">
        <v>341.64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09"/>
        <v>0</v>
      </c>
      <c r="CQ380" s="11">
        <f t="shared" si="210"/>
        <v>341.64</v>
      </c>
      <c r="CR380" s="11">
        <f t="shared" si="211"/>
        <v>0</v>
      </c>
      <c r="CS380" s="11">
        <f t="shared" si="212"/>
        <v>0</v>
      </c>
      <c r="CT380" s="11">
        <f t="shared" si="213"/>
        <v>0</v>
      </c>
      <c r="CU380" s="11">
        <f t="shared" si="214"/>
        <v>0</v>
      </c>
      <c r="CV380" s="11">
        <f t="shared" si="215"/>
        <v>0</v>
      </c>
      <c r="CW380" s="11">
        <f t="shared" si="216"/>
        <v>0</v>
      </c>
      <c r="CX380" s="11">
        <f t="shared" si="217"/>
        <v>0</v>
      </c>
      <c r="CY380" s="11">
        <f t="shared" si="218"/>
        <v>0</v>
      </c>
      <c r="CZ380" s="11">
        <f t="shared" si="219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354</v>
      </c>
      <c r="DW380" s="11" t="s">
        <v>354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362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363</v>
      </c>
      <c r="EM380" s="11" t="s">
        <v>364</v>
      </c>
      <c r="EN380" s="11"/>
      <c r="EO380" s="11" t="s">
        <v>3</v>
      </c>
      <c r="EP380" s="11"/>
      <c r="EQ380" s="11">
        <v>132096</v>
      </c>
      <c r="ER380" s="11">
        <v>341.64</v>
      </c>
      <c r="ES380" s="11">
        <v>341.64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325.18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444</v>
      </c>
      <c r="GB380" s="11"/>
      <c r="GC380" s="11"/>
      <c r="GD380" s="11">
        <v>1</v>
      </c>
      <c r="GE380" s="11"/>
      <c r="GF380" s="11">
        <v>1833944779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20"/>
        <v>0</v>
      </c>
      <c r="GM380" s="11">
        <f t="shared" si="221"/>
        <v>0</v>
      </c>
      <c r="GN380" s="11">
        <f t="shared" si="222"/>
        <v>0</v>
      </c>
      <c r="GO380" s="11">
        <f t="shared" si="223"/>
        <v>0</v>
      </c>
      <c r="GP380" s="11">
        <f t="shared" si="22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25"/>
        <v>0</v>
      </c>
      <c r="GW380" s="11">
        <v>1</v>
      </c>
      <c r="GX380" s="11">
        <f t="shared" si="226"/>
        <v>0</v>
      </c>
      <c r="GY380" s="11"/>
      <c r="GZ380" s="11"/>
      <c r="HA380" s="11">
        <v>0</v>
      </c>
      <c r="HB380" s="11">
        <v>0</v>
      </c>
      <c r="HC380" s="11">
        <f t="shared" si="227"/>
        <v>0</v>
      </c>
      <c r="HD380" s="11"/>
      <c r="HE380" s="11" t="s">
        <v>215</v>
      </c>
      <c r="HF380" s="11" t="s">
        <v>214</v>
      </c>
      <c r="HG380" s="11">
        <f t="shared" si="228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323</v>
      </c>
      <c r="G381" s="13" t="s">
        <v>443</v>
      </c>
      <c r="H381" s="13" t="s">
        <v>354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188"/>
        <v>0</v>
      </c>
      <c r="O381" s="13">
        <f t="shared" si="189"/>
        <v>0</v>
      </c>
      <c r="P381" s="13">
        <f t="shared" si="190"/>
        <v>0</v>
      </c>
      <c r="Q381" s="13">
        <f t="shared" si="191"/>
        <v>0</v>
      </c>
      <c r="R381" s="13">
        <f t="shared" si="192"/>
        <v>0</v>
      </c>
      <c r="S381" s="13">
        <f t="shared" si="193"/>
        <v>0</v>
      </c>
      <c r="T381" s="13">
        <f t="shared" si="194"/>
        <v>0</v>
      </c>
      <c r="U381" s="13">
        <f t="shared" si="195"/>
        <v>0</v>
      </c>
      <c r="V381" s="13">
        <f t="shared" si="196"/>
        <v>0</v>
      </c>
      <c r="W381" s="13">
        <f t="shared" si="197"/>
        <v>0</v>
      </c>
      <c r="X381" s="13">
        <f t="shared" si="198"/>
        <v>0</v>
      </c>
      <c r="Y381" s="13">
        <f t="shared" si="199"/>
        <v>0</v>
      </c>
      <c r="Z381" s="13"/>
      <c r="AA381" s="13">
        <v>-1</v>
      </c>
      <c r="AB381" s="13">
        <f t="shared" si="200"/>
        <v>341.64</v>
      </c>
      <c r="AC381" s="13">
        <f t="shared" si="201"/>
        <v>341.64</v>
      </c>
      <c r="AD381" s="13">
        <f t="shared" si="202"/>
        <v>0</v>
      </c>
      <c r="AE381" s="13">
        <f t="shared" si="203"/>
        <v>0</v>
      </c>
      <c r="AF381" s="13">
        <f t="shared" si="204"/>
        <v>0</v>
      </c>
      <c r="AG381" s="13">
        <f t="shared" si="205"/>
        <v>0</v>
      </c>
      <c r="AH381" s="13">
        <f t="shared" si="206"/>
        <v>0</v>
      </c>
      <c r="AI381" s="13">
        <f t="shared" si="207"/>
        <v>0</v>
      </c>
      <c r="AJ381" s="13">
        <f t="shared" si="208"/>
        <v>0</v>
      </c>
      <c r="AK381" s="13">
        <v>341.64</v>
      </c>
      <c r="AL381" s="13">
        <v>341.64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09"/>
        <v>0</v>
      </c>
      <c r="CQ381" s="13">
        <f t="shared" si="210"/>
        <v>341.64</v>
      </c>
      <c r="CR381" s="13">
        <f t="shared" si="211"/>
        <v>0</v>
      </c>
      <c r="CS381" s="13">
        <f t="shared" si="212"/>
        <v>0</v>
      </c>
      <c r="CT381" s="13">
        <f t="shared" si="213"/>
        <v>0</v>
      </c>
      <c r="CU381" s="13">
        <f t="shared" si="214"/>
        <v>0</v>
      </c>
      <c r="CV381" s="13">
        <f t="shared" si="215"/>
        <v>0</v>
      </c>
      <c r="CW381" s="13">
        <f t="shared" si="216"/>
        <v>0</v>
      </c>
      <c r="CX381" s="13">
        <f t="shared" si="217"/>
        <v>0</v>
      </c>
      <c r="CY381" s="13">
        <f t="shared" si="218"/>
        <v>0</v>
      </c>
      <c r="CZ381" s="13">
        <f t="shared" si="219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354</v>
      </c>
      <c r="DW381" s="13" t="s">
        <v>354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362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363</v>
      </c>
      <c r="EM381" s="13" t="s">
        <v>364</v>
      </c>
      <c r="EN381" s="13"/>
      <c r="EO381" s="13" t="s">
        <v>3</v>
      </c>
      <c r="EP381" s="13"/>
      <c r="EQ381" s="13">
        <v>132096</v>
      </c>
      <c r="ER381" s="13">
        <v>341.64</v>
      </c>
      <c r="ES381" s="13">
        <v>341.64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325.18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444</v>
      </c>
      <c r="GB381" s="13"/>
      <c r="GC381" s="13"/>
      <c r="GD381" s="13">
        <v>1</v>
      </c>
      <c r="GE381" s="13"/>
      <c r="GF381" s="13">
        <v>1833944779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20"/>
        <v>0</v>
      </c>
      <c r="GM381" s="13">
        <f t="shared" si="221"/>
        <v>0</v>
      </c>
      <c r="GN381" s="13">
        <f t="shared" si="222"/>
        <v>0</v>
      </c>
      <c r="GO381" s="13">
        <f t="shared" si="223"/>
        <v>0</v>
      </c>
      <c r="GP381" s="13">
        <f t="shared" si="22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25"/>
        <v>0</v>
      </c>
      <c r="GW381" s="13">
        <v>1</v>
      </c>
      <c r="GX381" s="13">
        <f t="shared" si="226"/>
        <v>0</v>
      </c>
      <c r="GY381" s="13"/>
      <c r="GZ381" s="13"/>
      <c r="HA381" s="13">
        <v>0</v>
      </c>
      <c r="HB381" s="13">
        <v>0</v>
      </c>
      <c r="HC381" s="13">
        <f t="shared" si="227"/>
        <v>0</v>
      </c>
      <c r="HD381" s="13"/>
      <c r="HE381" s="13" t="s">
        <v>215</v>
      </c>
      <c r="HF381" s="13" t="s">
        <v>214</v>
      </c>
      <c r="HG381" s="13">
        <f t="shared" si="228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323</v>
      </c>
      <c r="G382" s="11" t="s">
        <v>445</v>
      </c>
      <c r="H382" s="11" t="s">
        <v>354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188"/>
        <v>0</v>
      </c>
      <c r="O382" s="11">
        <f t="shared" si="189"/>
        <v>0</v>
      </c>
      <c r="P382" s="11">
        <f t="shared" si="190"/>
        <v>0</v>
      </c>
      <c r="Q382" s="11">
        <f t="shared" si="191"/>
        <v>0</v>
      </c>
      <c r="R382" s="11">
        <f t="shared" si="192"/>
        <v>0</v>
      </c>
      <c r="S382" s="11">
        <f t="shared" si="193"/>
        <v>0</v>
      </c>
      <c r="T382" s="11">
        <f t="shared" si="194"/>
        <v>0</v>
      </c>
      <c r="U382" s="11">
        <f t="shared" si="195"/>
        <v>0</v>
      </c>
      <c r="V382" s="11">
        <f t="shared" si="196"/>
        <v>0</v>
      </c>
      <c r="W382" s="11">
        <f t="shared" si="197"/>
        <v>0</v>
      </c>
      <c r="X382" s="11">
        <f t="shared" si="198"/>
        <v>0</v>
      </c>
      <c r="Y382" s="11">
        <f t="shared" si="199"/>
        <v>0</v>
      </c>
      <c r="Z382" s="11"/>
      <c r="AA382" s="11">
        <v>-1</v>
      </c>
      <c r="AB382" s="11">
        <f t="shared" si="200"/>
        <v>1304.44</v>
      </c>
      <c r="AC382" s="11">
        <f t="shared" si="201"/>
        <v>1304.44</v>
      </c>
      <c r="AD382" s="11">
        <f t="shared" si="202"/>
        <v>0</v>
      </c>
      <c r="AE382" s="11">
        <f t="shared" si="203"/>
        <v>0</v>
      </c>
      <c r="AF382" s="11">
        <f t="shared" si="204"/>
        <v>0</v>
      </c>
      <c r="AG382" s="11">
        <f t="shared" si="205"/>
        <v>0</v>
      </c>
      <c r="AH382" s="11">
        <f t="shared" si="206"/>
        <v>0</v>
      </c>
      <c r="AI382" s="11">
        <f t="shared" si="207"/>
        <v>0</v>
      </c>
      <c r="AJ382" s="11">
        <f t="shared" si="208"/>
        <v>0</v>
      </c>
      <c r="AK382" s="11">
        <v>1304.44</v>
      </c>
      <c r="AL382" s="11">
        <v>1304.44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09"/>
        <v>0</v>
      </c>
      <c r="CQ382" s="11">
        <f t="shared" si="210"/>
        <v>1304.44</v>
      </c>
      <c r="CR382" s="11">
        <f t="shared" si="211"/>
        <v>0</v>
      </c>
      <c r="CS382" s="11">
        <f t="shared" si="212"/>
        <v>0</v>
      </c>
      <c r="CT382" s="11">
        <f t="shared" si="213"/>
        <v>0</v>
      </c>
      <c r="CU382" s="11">
        <f t="shared" si="214"/>
        <v>0</v>
      </c>
      <c r="CV382" s="11">
        <f t="shared" si="215"/>
        <v>0</v>
      </c>
      <c r="CW382" s="11">
        <f t="shared" si="216"/>
        <v>0</v>
      </c>
      <c r="CX382" s="11">
        <f t="shared" si="217"/>
        <v>0</v>
      </c>
      <c r="CY382" s="11">
        <f t="shared" si="218"/>
        <v>0</v>
      </c>
      <c r="CZ382" s="11">
        <f t="shared" si="219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354</v>
      </c>
      <c r="DW382" s="11" t="s">
        <v>354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362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363</v>
      </c>
      <c r="EM382" s="11" t="s">
        <v>364</v>
      </c>
      <c r="EN382" s="11"/>
      <c r="EO382" s="11" t="s">
        <v>3</v>
      </c>
      <c r="EP382" s="11"/>
      <c r="EQ382" s="11">
        <v>132096</v>
      </c>
      <c r="ER382" s="11">
        <v>1304.44</v>
      </c>
      <c r="ES382" s="11">
        <v>1304.44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1241.6099999999999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446</v>
      </c>
      <c r="GB382" s="11"/>
      <c r="GC382" s="11"/>
      <c r="GD382" s="11">
        <v>1</v>
      </c>
      <c r="GE382" s="11"/>
      <c r="GF382" s="11">
        <v>919867039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20"/>
        <v>0</v>
      </c>
      <c r="GM382" s="11">
        <f t="shared" si="221"/>
        <v>0</v>
      </c>
      <c r="GN382" s="11">
        <f t="shared" si="222"/>
        <v>0</v>
      </c>
      <c r="GO382" s="11">
        <f t="shared" si="223"/>
        <v>0</v>
      </c>
      <c r="GP382" s="11">
        <f t="shared" si="22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25"/>
        <v>0</v>
      </c>
      <c r="GW382" s="11">
        <v>1</v>
      </c>
      <c r="GX382" s="11">
        <f t="shared" si="226"/>
        <v>0</v>
      </c>
      <c r="GY382" s="11"/>
      <c r="GZ382" s="11"/>
      <c r="HA382" s="11">
        <v>0</v>
      </c>
      <c r="HB382" s="11">
        <v>0</v>
      </c>
      <c r="HC382" s="11">
        <f t="shared" si="227"/>
        <v>0</v>
      </c>
      <c r="HD382" s="11"/>
      <c r="HE382" s="11" t="s">
        <v>215</v>
      </c>
      <c r="HF382" s="11" t="s">
        <v>214</v>
      </c>
      <c r="HG382" s="11">
        <f t="shared" si="228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323</v>
      </c>
      <c r="G383" s="13" t="s">
        <v>445</v>
      </c>
      <c r="H383" s="13" t="s">
        <v>354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188"/>
        <v>0</v>
      </c>
      <c r="O383" s="13">
        <f t="shared" si="189"/>
        <v>0</v>
      </c>
      <c r="P383" s="13">
        <f t="shared" si="190"/>
        <v>0</v>
      </c>
      <c r="Q383" s="13">
        <f t="shared" si="191"/>
        <v>0</v>
      </c>
      <c r="R383" s="13">
        <f t="shared" si="192"/>
        <v>0</v>
      </c>
      <c r="S383" s="13">
        <f t="shared" si="193"/>
        <v>0</v>
      </c>
      <c r="T383" s="13">
        <f t="shared" si="194"/>
        <v>0</v>
      </c>
      <c r="U383" s="13">
        <f t="shared" si="195"/>
        <v>0</v>
      </c>
      <c r="V383" s="13">
        <f t="shared" si="196"/>
        <v>0</v>
      </c>
      <c r="W383" s="13">
        <f t="shared" si="197"/>
        <v>0</v>
      </c>
      <c r="X383" s="13">
        <f t="shared" si="198"/>
        <v>0</v>
      </c>
      <c r="Y383" s="13">
        <f t="shared" si="199"/>
        <v>0</v>
      </c>
      <c r="Z383" s="13"/>
      <c r="AA383" s="13">
        <v>-1</v>
      </c>
      <c r="AB383" s="13">
        <f t="shared" si="200"/>
        <v>1304.44</v>
      </c>
      <c r="AC383" s="13">
        <f t="shared" si="201"/>
        <v>1304.44</v>
      </c>
      <c r="AD383" s="13">
        <f t="shared" si="202"/>
        <v>0</v>
      </c>
      <c r="AE383" s="13">
        <f t="shared" si="203"/>
        <v>0</v>
      </c>
      <c r="AF383" s="13">
        <f t="shared" si="204"/>
        <v>0</v>
      </c>
      <c r="AG383" s="13">
        <f t="shared" si="205"/>
        <v>0</v>
      </c>
      <c r="AH383" s="13">
        <f t="shared" si="206"/>
        <v>0</v>
      </c>
      <c r="AI383" s="13">
        <f t="shared" si="207"/>
        <v>0</v>
      </c>
      <c r="AJ383" s="13">
        <f t="shared" si="208"/>
        <v>0</v>
      </c>
      <c r="AK383" s="13">
        <v>1304.44</v>
      </c>
      <c r="AL383" s="13">
        <v>1304.44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09"/>
        <v>0</v>
      </c>
      <c r="CQ383" s="13">
        <f t="shared" si="210"/>
        <v>1304.44</v>
      </c>
      <c r="CR383" s="13">
        <f t="shared" si="211"/>
        <v>0</v>
      </c>
      <c r="CS383" s="13">
        <f t="shared" si="212"/>
        <v>0</v>
      </c>
      <c r="CT383" s="13">
        <f t="shared" si="213"/>
        <v>0</v>
      </c>
      <c r="CU383" s="13">
        <f t="shared" si="214"/>
        <v>0</v>
      </c>
      <c r="CV383" s="13">
        <f t="shared" si="215"/>
        <v>0</v>
      </c>
      <c r="CW383" s="13">
        <f t="shared" si="216"/>
        <v>0</v>
      </c>
      <c r="CX383" s="13">
        <f t="shared" si="217"/>
        <v>0</v>
      </c>
      <c r="CY383" s="13">
        <f t="shared" si="218"/>
        <v>0</v>
      </c>
      <c r="CZ383" s="13">
        <f t="shared" si="219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354</v>
      </c>
      <c r="DW383" s="13" t="s">
        <v>354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362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363</v>
      </c>
      <c r="EM383" s="13" t="s">
        <v>364</v>
      </c>
      <c r="EN383" s="13"/>
      <c r="EO383" s="13" t="s">
        <v>3</v>
      </c>
      <c r="EP383" s="13"/>
      <c r="EQ383" s="13">
        <v>132096</v>
      </c>
      <c r="ER383" s="13">
        <v>1304.44</v>
      </c>
      <c r="ES383" s="13">
        <v>1304.44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1241.6099999999999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446</v>
      </c>
      <c r="GB383" s="13"/>
      <c r="GC383" s="13"/>
      <c r="GD383" s="13">
        <v>1</v>
      </c>
      <c r="GE383" s="13"/>
      <c r="GF383" s="13">
        <v>919867039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20"/>
        <v>0</v>
      </c>
      <c r="GM383" s="13">
        <f t="shared" si="221"/>
        <v>0</v>
      </c>
      <c r="GN383" s="13">
        <f t="shared" si="222"/>
        <v>0</v>
      </c>
      <c r="GO383" s="13">
        <f t="shared" si="223"/>
        <v>0</v>
      </c>
      <c r="GP383" s="13">
        <f t="shared" si="22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25"/>
        <v>0</v>
      </c>
      <c r="GW383" s="13">
        <v>1</v>
      </c>
      <c r="GX383" s="13">
        <f t="shared" si="226"/>
        <v>0</v>
      </c>
      <c r="GY383" s="13"/>
      <c r="GZ383" s="13"/>
      <c r="HA383" s="13">
        <v>0</v>
      </c>
      <c r="HB383" s="13">
        <v>0</v>
      </c>
      <c r="HC383" s="13">
        <f t="shared" si="227"/>
        <v>0</v>
      </c>
      <c r="HD383" s="13"/>
      <c r="HE383" s="13" t="s">
        <v>215</v>
      </c>
      <c r="HF383" s="13" t="s">
        <v>214</v>
      </c>
      <c r="HG383" s="13">
        <f t="shared" si="228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323</v>
      </c>
      <c r="G384" s="11" t="s">
        <v>447</v>
      </c>
      <c r="H384" s="11" t="s">
        <v>354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ref="N384:N397" si="229">ROUND(L384-M384,4)</f>
        <v>0</v>
      </c>
      <c r="O384" s="11">
        <f t="shared" ref="O384:O397" si="230">ROUND(CP384,2)</f>
        <v>0</v>
      </c>
      <c r="P384" s="11">
        <f t="shared" ref="P384:P397" si="231">ROUND(CQ384*I384,2)</f>
        <v>0</v>
      </c>
      <c r="Q384" s="11">
        <f t="shared" ref="Q384:Q397" si="232">ROUND(CR384*I384,2)</f>
        <v>0</v>
      </c>
      <c r="R384" s="11">
        <f t="shared" ref="R384:R397" si="233">ROUND(CS384*I384,2)</f>
        <v>0</v>
      </c>
      <c r="S384" s="11">
        <f t="shared" ref="S384:S397" si="234">ROUND(CT384*I384,2)</f>
        <v>0</v>
      </c>
      <c r="T384" s="11">
        <f t="shared" ref="T384:T397" si="235">ROUND(CU384*I384,2)</f>
        <v>0</v>
      </c>
      <c r="U384" s="11">
        <f t="shared" ref="U384:U397" si="236">ROUND(CV384*I384,7)</f>
        <v>0</v>
      </c>
      <c r="V384" s="11">
        <f t="shared" ref="V384:V397" si="237">ROUND(CW384*I384,7)</f>
        <v>0</v>
      </c>
      <c r="W384" s="11">
        <f t="shared" ref="W384:W397" si="238">ROUND(CX384*I384,2)</f>
        <v>0</v>
      </c>
      <c r="X384" s="11">
        <f t="shared" ref="X384:X397" si="239">ROUND(CY384,2)</f>
        <v>0</v>
      </c>
      <c r="Y384" s="11">
        <f t="shared" ref="Y384:Y397" si="240">ROUND(CZ384,2)</f>
        <v>0</v>
      </c>
      <c r="Z384" s="11"/>
      <c r="AA384" s="11">
        <v>-1</v>
      </c>
      <c r="AB384" s="11">
        <f t="shared" ref="AB384:AB397" si="241">ROUND((AC384+AD384+AF384),6)</f>
        <v>792.14</v>
      </c>
      <c r="AC384" s="11">
        <f t="shared" ref="AC384:AC397" si="242">ROUND((ES384),6)</f>
        <v>792.14</v>
      </c>
      <c r="AD384" s="11">
        <f t="shared" ref="AD384:AD397" si="243">ROUND((((ET384)-(EU384))+AE384),6)</f>
        <v>0</v>
      </c>
      <c r="AE384" s="11">
        <f t="shared" ref="AE384:AE397" si="244">ROUND((EU384),6)</f>
        <v>0</v>
      </c>
      <c r="AF384" s="11">
        <f t="shared" ref="AF384:AF397" si="245">ROUND((EV384),6)</f>
        <v>0</v>
      </c>
      <c r="AG384" s="11">
        <f t="shared" ref="AG384:AG397" si="246">ROUND((AP384),6)</f>
        <v>0</v>
      </c>
      <c r="AH384" s="11">
        <f t="shared" ref="AH384:AH397" si="247">(EW384)</f>
        <v>0</v>
      </c>
      <c r="AI384" s="11">
        <f t="shared" ref="AI384:AI397" si="248">(EX384)</f>
        <v>0</v>
      </c>
      <c r="AJ384" s="11">
        <f t="shared" ref="AJ384:AJ397" si="249">(AS384)</f>
        <v>0</v>
      </c>
      <c r="AK384" s="11">
        <v>792.14</v>
      </c>
      <c r="AL384" s="11">
        <v>792.14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ref="CP384:CP397" si="250">(P384+Q384+S384+R384)</f>
        <v>0</v>
      </c>
      <c r="CQ384" s="11">
        <f t="shared" ref="CQ384:CQ397" si="251">ROUND(AL384,2)</f>
        <v>792.14</v>
      </c>
      <c r="CR384" s="11">
        <f t="shared" ref="CR384:CR397" si="252">ROUND(AM384,2)</f>
        <v>0</v>
      </c>
      <c r="CS384" s="11">
        <f t="shared" ref="CS384:CS397" si="253">ROUND(AN384*BS384,2)</f>
        <v>0</v>
      </c>
      <c r="CT384" s="11">
        <f t="shared" ref="CT384:CT397" si="254">ROUND(AO384*BA384,2)</f>
        <v>0</v>
      </c>
      <c r="CU384" s="11">
        <f t="shared" ref="CU384:CU397" si="255">AG384</f>
        <v>0</v>
      </c>
      <c r="CV384" s="11">
        <f t="shared" ref="CV384:CV397" si="256">AH384</f>
        <v>0</v>
      </c>
      <c r="CW384" s="11">
        <f t="shared" ref="CW384:CW397" si="257">AI384</f>
        <v>0</v>
      </c>
      <c r="CX384" s="11">
        <f t="shared" ref="CX384:CX397" si="258">AJ384</f>
        <v>0</v>
      </c>
      <c r="CY384" s="11">
        <f t="shared" ref="CY384:CY397" si="259">(((S384+R384)*AT384)/100)</f>
        <v>0</v>
      </c>
      <c r="CZ384" s="11">
        <f t="shared" ref="CZ384:CZ397" si="260">(((S384+R384)*AU384)/100)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354</v>
      </c>
      <c r="DW384" s="11" t="s">
        <v>354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82815331</v>
      </c>
      <c r="EF384" s="11">
        <v>8</v>
      </c>
      <c r="EG384" s="11" t="s">
        <v>362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363</v>
      </c>
      <c r="EM384" s="11" t="s">
        <v>364</v>
      </c>
      <c r="EN384" s="11"/>
      <c r="EO384" s="11" t="s">
        <v>3</v>
      </c>
      <c r="EP384" s="11"/>
      <c r="EQ384" s="11">
        <v>132096</v>
      </c>
      <c r="ER384" s="11">
        <v>792.14</v>
      </c>
      <c r="ES384" s="11">
        <v>792.14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753.99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448</v>
      </c>
      <c r="GB384" s="11"/>
      <c r="GC384" s="11"/>
      <c r="GD384" s="11">
        <v>1</v>
      </c>
      <c r="GE384" s="11"/>
      <c r="GF384" s="11">
        <v>-954271782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ref="GL384:GL397" si="261">ROUND(IF(AND(BH384=3,BI384=3,FS384&lt;&gt;0),P384,0),2)</f>
        <v>0</v>
      </c>
      <c r="GM384" s="11">
        <f t="shared" ref="GM384:GM397" si="262">ROUND(O384+X384+Y384,2)+GX384</f>
        <v>0</v>
      </c>
      <c r="GN384" s="11">
        <f t="shared" ref="GN384:GN397" si="263">IF(OR(BI384=0,BI384=1),GM384-GX384,0)</f>
        <v>0</v>
      </c>
      <c r="GO384" s="11">
        <f t="shared" ref="GO384:GO397" si="264">IF(BI384=2,GM384-GX384,0)</f>
        <v>0</v>
      </c>
      <c r="GP384" s="11">
        <f t="shared" ref="GP384:GP397" si="265">IF(BI384=4,GM384-GX384,0)</f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ref="GV384:GV397" si="266">ROUND((GT384),6)</f>
        <v>0</v>
      </c>
      <c r="GW384" s="11">
        <v>1</v>
      </c>
      <c r="GX384" s="11">
        <f t="shared" ref="GX384:GX397" si="267">ROUND(HC384*I384,2)</f>
        <v>0</v>
      </c>
      <c r="GY384" s="11"/>
      <c r="GZ384" s="11"/>
      <c r="HA384" s="11">
        <v>0</v>
      </c>
      <c r="HB384" s="11">
        <v>0</v>
      </c>
      <c r="HC384" s="11">
        <f t="shared" ref="HC384:HC397" si="268">GV384*GW384</f>
        <v>0</v>
      </c>
      <c r="HD384" s="11"/>
      <c r="HE384" s="11" t="s">
        <v>215</v>
      </c>
      <c r="HF384" s="11" t="s">
        <v>214</v>
      </c>
      <c r="HG384" s="11">
        <f t="shared" ref="HG384:HG397" si="269">ROUND(ROUND(AL384,2)*I384,2)</f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323</v>
      </c>
      <c r="G385" s="13" t="s">
        <v>447</v>
      </c>
      <c r="H385" s="13" t="s">
        <v>354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29"/>
        <v>0</v>
      </c>
      <c r="O385" s="13">
        <f t="shared" si="230"/>
        <v>0</v>
      </c>
      <c r="P385" s="13">
        <f t="shared" si="231"/>
        <v>0</v>
      </c>
      <c r="Q385" s="13">
        <f t="shared" si="232"/>
        <v>0</v>
      </c>
      <c r="R385" s="13">
        <f t="shared" si="233"/>
        <v>0</v>
      </c>
      <c r="S385" s="13">
        <f t="shared" si="234"/>
        <v>0</v>
      </c>
      <c r="T385" s="13">
        <f t="shared" si="235"/>
        <v>0</v>
      </c>
      <c r="U385" s="13">
        <f t="shared" si="236"/>
        <v>0</v>
      </c>
      <c r="V385" s="13">
        <f t="shared" si="237"/>
        <v>0</v>
      </c>
      <c r="W385" s="13">
        <f t="shared" si="238"/>
        <v>0</v>
      </c>
      <c r="X385" s="13">
        <f t="shared" si="239"/>
        <v>0</v>
      </c>
      <c r="Y385" s="13">
        <f t="shared" si="240"/>
        <v>0</v>
      </c>
      <c r="Z385" s="13"/>
      <c r="AA385" s="13">
        <v>-1</v>
      </c>
      <c r="AB385" s="13">
        <f t="shared" si="241"/>
        <v>792.14</v>
      </c>
      <c r="AC385" s="13">
        <f t="shared" si="242"/>
        <v>792.14</v>
      </c>
      <c r="AD385" s="13">
        <f t="shared" si="243"/>
        <v>0</v>
      </c>
      <c r="AE385" s="13">
        <f t="shared" si="244"/>
        <v>0</v>
      </c>
      <c r="AF385" s="13">
        <f t="shared" si="245"/>
        <v>0</v>
      </c>
      <c r="AG385" s="13">
        <f t="shared" si="246"/>
        <v>0</v>
      </c>
      <c r="AH385" s="13">
        <f t="shared" si="247"/>
        <v>0</v>
      </c>
      <c r="AI385" s="13">
        <f t="shared" si="248"/>
        <v>0</v>
      </c>
      <c r="AJ385" s="13">
        <f t="shared" si="249"/>
        <v>0</v>
      </c>
      <c r="AK385" s="13">
        <v>792.14</v>
      </c>
      <c r="AL385" s="13">
        <v>792.14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50"/>
        <v>0</v>
      </c>
      <c r="CQ385" s="13">
        <f t="shared" si="251"/>
        <v>792.14</v>
      </c>
      <c r="CR385" s="13">
        <f t="shared" si="252"/>
        <v>0</v>
      </c>
      <c r="CS385" s="13">
        <f t="shared" si="253"/>
        <v>0</v>
      </c>
      <c r="CT385" s="13">
        <f t="shared" si="254"/>
        <v>0</v>
      </c>
      <c r="CU385" s="13">
        <f t="shared" si="255"/>
        <v>0</v>
      </c>
      <c r="CV385" s="13">
        <f t="shared" si="256"/>
        <v>0</v>
      </c>
      <c r="CW385" s="13">
        <f t="shared" si="257"/>
        <v>0</v>
      </c>
      <c r="CX385" s="13">
        <f t="shared" si="258"/>
        <v>0</v>
      </c>
      <c r="CY385" s="13">
        <f t="shared" si="259"/>
        <v>0</v>
      </c>
      <c r="CZ385" s="13">
        <f t="shared" si="260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354</v>
      </c>
      <c r="DW385" s="13" t="s">
        <v>354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82815331</v>
      </c>
      <c r="EF385" s="13">
        <v>8</v>
      </c>
      <c r="EG385" s="13" t="s">
        <v>362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363</v>
      </c>
      <c r="EM385" s="13" t="s">
        <v>364</v>
      </c>
      <c r="EN385" s="13"/>
      <c r="EO385" s="13" t="s">
        <v>3</v>
      </c>
      <c r="EP385" s="13"/>
      <c r="EQ385" s="13">
        <v>132096</v>
      </c>
      <c r="ER385" s="13">
        <v>792.14</v>
      </c>
      <c r="ES385" s="13">
        <v>792.14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753.99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448</v>
      </c>
      <c r="GB385" s="13"/>
      <c r="GC385" s="13"/>
      <c r="GD385" s="13">
        <v>1</v>
      </c>
      <c r="GE385" s="13"/>
      <c r="GF385" s="13">
        <v>-954271782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61"/>
        <v>0</v>
      </c>
      <c r="GM385" s="13">
        <f t="shared" si="262"/>
        <v>0</v>
      </c>
      <c r="GN385" s="13">
        <f t="shared" si="263"/>
        <v>0</v>
      </c>
      <c r="GO385" s="13">
        <f t="shared" si="264"/>
        <v>0</v>
      </c>
      <c r="GP385" s="13">
        <f t="shared" si="265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66"/>
        <v>0</v>
      </c>
      <c r="GW385" s="13">
        <v>1</v>
      </c>
      <c r="GX385" s="13">
        <f t="shared" si="267"/>
        <v>0</v>
      </c>
      <c r="GY385" s="13"/>
      <c r="GZ385" s="13"/>
      <c r="HA385" s="13">
        <v>0</v>
      </c>
      <c r="HB385" s="13">
        <v>0</v>
      </c>
      <c r="HC385" s="13">
        <f t="shared" si="268"/>
        <v>0</v>
      </c>
      <c r="HD385" s="13"/>
      <c r="HE385" s="13" t="s">
        <v>215</v>
      </c>
      <c r="HF385" s="13" t="s">
        <v>214</v>
      </c>
      <c r="HG385" s="13">
        <f t="shared" si="269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3</v>
      </c>
      <c r="F386" s="11" t="s">
        <v>323</v>
      </c>
      <c r="G386" s="11" t="s">
        <v>449</v>
      </c>
      <c r="H386" s="11" t="s">
        <v>354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f t="shared" si="229"/>
        <v>0</v>
      </c>
      <c r="O386" s="11">
        <f t="shared" si="230"/>
        <v>0</v>
      </c>
      <c r="P386" s="11">
        <f t="shared" si="231"/>
        <v>0</v>
      </c>
      <c r="Q386" s="11">
        <f t="shared" si="232"/>
        <v>0</v>
      </c>
      <c r="R386" s="11">
        <f t="shared" si="233"/>
        <v>0</v>
      </c>
      <c r="S386" s="11">
        <f t="shared" si="234"/>
        <v>0</v>
      </c>
      <c r="T386" s="11">
        <f t="shared" si="235"/>
        <v>0</v>
      </c>
      <c r="U386" s="11">
        <f t="shared" si="236"/>
        <v>0</v>
      </c>
      <c r="V386" s="11">
        <f t="shared" si="237"/>
        <v>0</v>
      </c>
      <c r="W386" s="11">
        <f t="shared" si="238"/>
        <v>0</v>
      </c>
      <c r="X386" s="11">
        <f t="shared" si="239"/>
        <v>0</v>
      </c>
      <c r="Y386" s="11">
        <f t="shared" si="240"/>
        <v>0</v>
      </c>
      <c r="Z386" s="11"/>
      <c r="AA386" s="11">
        <v>-1</v>
      </c>
      <c r="AB386" s="11">
        <f t="shared" si="241"/>
        <v>91.76</v>
      </c>
      <c r="AC386" s="11">
        <f t="shared" si="242"/>
        <v>91.76</v>
      </c>
      <c r="AD386" s="11">
        <f t="shared" si="243"/>
        <v>0</v>
      </c>
      <c r="AE386" s="11">
        <f t="shared" si="244"/>
        <v>0</v>
      </c>
      <c r="AF386" s="11">
        <f t="shared" si="245"/>
        <v>0</v>
      </c>
      <c r="AG386" s="11">
        <f t="shared" si="246"/>
        <v>0</v>
      </c>
      <c r="AH386" s="11">
        <f t="shared" si="247"/>
        <v>0</v>
      </c>
      <c r="AI386" s="11">
        <f t="shared" si="248"/>
        <v>0</v>
      </c>
      <c r="AJ386" s="11">
        <f t="shared" si="249"/>
        <v>0</v>
      </c>
      <c r="AK386" s="11">
        <v>91.76</v>
      </c>
      <c r="AL386" s="11">
        <v>91.76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50"/>
        <v>0</v>
      </c>
      <c r="CQ386" s="11">
        <f t="shared" si="251"/>
        <v>91.76</v>
      </c>
      <c r="CR386" s="11">
        <f t="shared" si="252"/>
        <v>0</v>
      </c>
      <c r="CS386" s="11">
        <f t="shared" si="253"/>
        <v>0</v>
      </c>
      <c r="CT386" s="11">
        <f t="shared" si="254"/>
        <v>0</v>
      </c>
      <c r="CU386" s="11">
        <f t="shared" si="255"/>
        <v>0</v>
      </c>
      <c r="CV386" s="11">
        <f t="shared" si="256"/>
        <v>0</v>
      </c>
      <c r="CW386" s="11">
        <f t="shared" si="257"/>
        <v>0</v>
      </c>
      <c r="CX386" s="11">
        <f t="shared" si="258"/>
        <v>0</v>
      </c>
      <c r="CY386" s="11">
        <f t="shared" si="259"/>
        <v>0</v>
      </c>
      <c r="CZ386" s="11">
        <f t="shared" si="260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354</v>
      </c>
      <c r="DW386" s="11" t="s">
        <v>354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362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363</v>
      </c>
      <c r="EM386" s="11" t="s">
        <v>364</v>
      </c>
      <c r="EN386" s="11"/>
      <c r="EO386" s="11" t="s">
        <v>3</v>
      </c>
      <c r="EP386" s="11"/>
      <c r="EQ386" s="11">
        <v>132096</v>
      </c>
      <c r="ER386" s="11">
        <v>91.76</v>
      </c>
      <c r="ES386" s="11">
        <v>91.76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87.34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450</v>
      </c>
      <c r="GB386" s="11"/>
      <c r="GC386" s="11"/>
      <c r="GD386" s="11">
        <v>1</v>
      </c>
      <c r="GE386" s="11"/>
      <c r="GF386" s="11">
        <v>-1494280209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61"/>
        <v>0</v>
      </c>
      <c r="GM386" s="11">
        <f t="shared" si="262"/>
        <v>0</v>
      </c>
      <c r="GN386" s="11">
        <f t="shared" si="263"/>
        <v>0</v>
      </c>
      <c r="GO386" s="11">
        <f t="shared" si="264"/>
        <v>0</v>
      </c>
      <c r="GP386" s="11">
        <f t="shared" si="265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66"/>
        <v>0</v>
      </c>
      <c r="GW386" s="11">
        <v>1</v>
      </c>
      <c r="GX386" s="11">
        <f t="shared" si="267"/>
        <v>0</v>
      </c>
      <c r="GY386" s="11"/>
      <c r="GZ386" s="11"/>
      <c r="HA386" s="11">
        <v>0</v>
      </c>
      <c r="HB386" s="11">
        <v>0</v>
      </c>
      <c r="HC386" s="11">
        <f t="shared" si="268"/>
        <v>0</v>
      </c>
      <c r="HD386" s="11"/>
      <c r="HE386" s="11" t="s">
        <v>215</v>
      </c>
      <c r="HF386" s="11" t="s">
        <v>214</v>
      </c>
      <c r="HG386" s="11">
        <f t="shared" si="269"/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3</v>
      </c>
      <c r="F387" s="13" t="s">
        <v>323</v>
      </c>
      <c r="G387" s="13" t="s">
        <v>449</v>
      </c>
      <c r="H387" s="13" t="s">
        <v>354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f t="shared" si="229"/>
        <v>0</v>
      </c>
      <c r="O387" s="13">
        <f t="shared" si="230"/>
        <v>0</v>
      </c>
      <c r="P387" s="13">
        <f t="shared" si="231"/>
        <v>0</v>
      </c>
      <c r="Q387" s="13">
        <f t="shared" si="232"/>
        <v>0</v>
      </c>
      <c r="R387" s="13">
        <f t="shared" si="233"/>
        <v>0</v>
      </c>
      <c r="S387" s="13">
        <f t="shared" si="234"/>
        <v>0</v>
      </c>
      <c r="T387" s="13">
        <f t="shared" si="235"/>
        <v>0</v>
      </c>
      <c r="U387" s="13">
        <f t="shared" si="236"/>
        <v>0</v>
      </c>
      <c r="V387" s="13">
        <f t="shared" si="237"/>
        <v>0</v>
      </c>
      <c r="W387" s="13">
        <f t="shared" si="238"/>
        <v>0</v>
      </c>
      <c r="X387" s="13">
        <f t="shared" si="239"/>
        <v>0</v>
      </c>
      <c r="Y387" s="13">
        <f t="shared" si="240"/>
        <v>0</v>
      </c>
      <c r="Z387" s="13"/>
      <c r="AA387" s="13">
        <v>-1</v>
      </c>
      <c r="AB387" s="13">
        <f t="shared" si="241"/>
        <v>91.76</v>
      </c>
      <c r="AC387" s="13">
        <f t="shared" si="242"/>
        <v>91.76</v>
      </c>
      <c r="AD387" s="13">
        <f t="shared" si="243"/>
        <v>0</v>
      </c>
      <c r="AE387" s="13">
        <f t="shared" si="244"/>
        <v>0</v>
      </c>
      <c r="AF387" s="13">
        <f t="shared" si="245"/>
        <v>0</v>
      </c>
      <c r="AG387" s="13">
        <f t="shared" si="246"/>
        <v>0</v>
      </c>
      <c r="AH387" s="13">
        <f t="shared" si="247"/>
        <v>0</v>
      </c>
      <c r="AI387" s="13">
        <f t="shared" si="248"/>
        <v>0</v>
      </c>
      <c r="AJ387" s="13">
        <f t="shared" si="249"/>
        <v>0</v>
      </c>
      <c r="AK387" s="13">
        <v>91.76</v>
      </c>
      <c r="AL387" s="13">
        <v>91.76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50"/>
        <v>0</v>
      </c>
      <c r="CQ387" s="13">
        <f t="shared" si="251"/>
        <v>91.76</v>
      </c>
      <c r="CR387" s="13">
        <f t="shared" si="252"/>
        <v>0</v>
      </c>
      <c r="CS387" s="13">
        <f t="shared" si="253"/>
        <v>0</v>
      </c>
      <c r="CT387" s="13">
        <f t="shared" si="254"/>
        <v>0</v>
      </c>
      <c r="CU387" s="13">
        <f t="shared" si="255"/>
        <v>0</v>
      </c>
      <c r="CV387" s="13">
        <f t="shared" si="256"/>
        <v>0</v>
      </c>
      <c r="CW387" s="13">
        <f t="shared" si="257"/>
        <v>0</v>
      </c>
      <c r="CX387" s="13">
        <f t="shared" si="258"/>
        <v>0</v>
      </c>
      <c r="CY387" s="13">
        <f t="shared" si="259"/>
        <v>0</v>
      </c>
      <c r="CZ387" s="13">
        <f t="shared" si="260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354</v>
      </c>
      <c r="DW387" s="13" t="s">
        <v>354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362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363</v>
      </c>
      <c r="EM387" s="13" t="s">
        <v>364</v>
      </c>
      <c r="EN387" s="13"/>
      <c r="EO387" s="13" t="s">
        <v>3</v>
      </c>
      <c r="EP387" s="13"/>
      <c r="EQ387" s="13">
        <v>132096</v>
      </c>
      <c r="ER387" s="13">
        <v>91.76</v>
      </c>
      <c r="ES387" s="13">
        <v>91.76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87.34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450</v>
      </c>
      <c r="GB387" s="13"/>
      <c r="GC387" s="13"/>
      <c r="GD387" s="13">
        <v>1</v>
      </c>
      <c r="GE387" s="13"/>
      <c r="GF387" s="13">
        <v>-1494280209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61"/>
        <v>0</v>
      </c>
      <c r="GM387" s="13">
        <f t="shared" si="262"/>
        <v>0</v>
      </c>
      <c r="GN387" s="13">
        <f t="shared" si="263"/>
        <v>0</v>
      </c>
      <c r="GO387" s="13">
        <f t="shared" si="264"/>
        <v>0</v>
      </c>
      <c r="GP387" s="13">
        <f t="shared" si="265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66"/>
        <v>0</v>
      </c>
      <c r="GW387" s="13">
        <v>1</v>
      </c>
      <c r="GX387" s="13">
        <f t="shared" si="267"/>
        <v>0</v>
      </c>
      <c r="GY387" s="13"/>
      <c r="GZ387" s="13"/>
      <c r="HA387" s="13">
        <v>0</v>
      </c>
      <c r="HB387" s="13">
        <v>0</v>
      </c>
      <c r="HC387" s="13">
        <f t="shared" si="268"/>
        <v>0</v>
      </c>
      <c r="HD387" s="13"/>
      <c r="HE387" s="13" t="s">
        <v>215</v>
      </c>
      <c r="HF387" s="13" t="s">
        <v>214</v>
      </c>
      <c r="HG387" s="13">
        <f t="shared" si="269"/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3</v>
      </c>
      <c r="F388" s="11" t="s">
        <v>451</v>
      </c>
      <c r="G388" s="11" t="s">
        <v>452</v>
      </c>
      <c r="H388" s="11" t="s">
        <v>325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f t="shared" si="229"/>
        <v>0</v>
      </c>
      <c r="O388" s="11">
        <f t="shared" si="230"/>
        <v>0</v>
      </c>
      <c r="P388" s="11">
        <f t="shared" si="231"/>
        <v>0</v>
      </c>
      <c r="Q388" s="11">
        <f t="shared" si="232"/>
        <v>0</v>
      </c>
      <c r="R388" s="11">
        <f t="shared" si="233"/>
        <v>0</v>
      </c>
      <c r="S388" s="11">
        <f t="shared" si="234"/>
        <v>0</v>
      </c>
      <c r="T388" s="11">
        <f t="shared" si="235"/>
        <v>0</v>
      </c>
      <c r="U388" s="11">
        <f t="shared" si="236"/>
        <v>0</v>
      </c>
      <c r="V388" s="11">
        <f t="shared" si="237"/>
        <v>0</v>
      </c>
      <c r="W388" s="11">
        <f t="shared" si="238"/>
        <v>0</v>
      </c>
      <c r="X388" s="11">
        <f t="shared" si="239"/>
        <v>0</v>
      </c>
      <c r="Y388" s="11">
        <f t="shared" si="240"/>
        <v>0</v>
      </c>
      <c r="Z388" s="11"/>
      <c r="AA388" s="11">
        <v>-1</v>
      </c>
      <c r="AB388" s="11">
        <f t="shared" si="241"/>
        <v>342.71</v>
      </c>
      <c r="AC388" s="11">
        <f t="shared" si="242"/>
        <v>342.71</v>
      </c>
      <c r="AD388" s="11">
        <f t="shared" si="243"/>
        <v>0</v>
      </c>
      <c r="AE388" s="11">
        <f t="shared" si="244"/>
        <v>0</v>
      </c>
      <c r="AF388" s="11">
        <f t="shared" si="245"/>
        <v>0</v>
      </c>
      <c r="AG388" s="11">
        <f t="shared" si="246"/>
        <v>0</v>
      </c>
      <c r="AH388" s="11">
        <f t="shared" si="247"/>
        <v>0</v>
      </c>
      <c r="AI388" s="11">
        <f t="shared" si="248"/>
        <v>0</v>
      </c>
      <c r="AJ388" s="11">
        <f t="shared" si="249"/>
        <v>0</v>
      </c>
      <c r="AK388" s="11">
        <v>342.71</v>
      </c>
      <c r="AL388" s="11">
        <v>342.71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50"/>
        <v>0</v>
      </c>
      <c r="CQ388" s="11">
        <f t="shared" si="251"/>
        <v>342.71</v>
      </c>
      <c r="CR388" s="11">
        <f t="shared" si="252"/>
        <v>0</v>
      </c>
      <c r="CS388" s="11">
        <f t="shared" si="253"/>
        <v>0</v>
      </c>
      <c r="CT388" s="11">
        <f t="shared" si="254"/>
        <v>0</v>
      </c>
      <c r="CU388" s="11">
        <f t="shared" si="255"/>
        <v>0</v>
      </c>
      <c r="CV388" s="11">
        <f t="shared" si="256"/>
        <v>0</v>
      </c>
      <c r="CW388" s="11">
        <f t="shared" si="257"/>
        <v>0</v>
      </c>
      <c r="CX388" s="11">
        <f t="shared" si="258"/>
        <v>0</v>
      </c>
      <c r="CY388" s="11">
        <f t="shared" si="259"/>
        <v>0</v>
      </c>
      <c r="CZ388" s="11">
        <f t="shared" si="260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1003</v>
      </c>
      <c r="DV388" s="11" t="s">
        <v>325</v>
      </c>
      <c r="DW388" s="11" t="s">
        <v>325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362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363</v>
      </c>
      <c r="EM388" s="11" t="s">
        <v>364</v>
      </c>
      <c r="EN388" s="11"/>
      <c r="EO388" s="11" t="s">
        <v>3</v>
      </c>
      <c r="EP388" s="11"/>
      <c r="EQ388" s="11">
        <v>132096</v>
      </c>
      <c r="ER388" s="11">
        <v>342.71</v>
      </c>
      <c r="ES388" s="11">
        <v>342.71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326.2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453</v>
      </c>
      <c r="GB388" s="11"/>
      <c r="GC388" s="11"/>
      <c r="GD388" s="11">
        <v>1</v>
      </c>
      <c r="GE388" s="11"/>
      <c r="GF388" s="11">
        <v>-1939916068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61"/>
        <v>0</v>
      </c>
      <c r="GM388" s="11">
        <f t="shared" si="262"/>
        <v>0</v>
      </c>
      <c r="GN388" s="11">
        <f t="shared" si="263"/>
        <v>0</v>
      </c>
      <c r="GO388" s="11">
        <f t="shared" si="264"/>
        <v>0</v>
      </c>
      <c r="GP388" s="11">
        <f t="shared" si="265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66"/>
        <v>0</v>
      </c>
      <c r="GW388" s="11">
        <v>1</v>
      </c>
      <c r="GX388" s="11">
        <f t="shared" si="267"/>
        <v>0</v>
      </c>
      <c r="GY388" s="11"/>
      <c r="GZ388" s="11"/>
      <c r="HA388" s="11">
        <v>0</v>
      </c>
      <c r="HB388" s="11">
        <v>0</v>
      </c>
      <c r="HC388" s="11">
        <f t="shared" si="268"/>
        <v>0</v>
      </c>
      <c r="HD388" s="11"/>
      <c r="HE388" s="11" t="s">
        <v>215</v>
      </c>
      <c r="HF388" s="11" t="s">
        <v>214</v>
      </c>
      <c r="HG388" s="11">
        <f t="shared" si="269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3</v>
      </c>
      <c r="F389" s="13" t="s">
        <v>451</v>
      </c>
      <c r="G389" s="13" t="s">
        <v>452</v>
      </c>
      <c r="H389" s="13" t="s">
        <v>325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f t="shared" si="229"/>
        <v>0</v>
      </c>
      <c r="O389" s="13">
        <f t="shared" si="230"/>
        <v>0</v>
      </c>
      <c r="P389" s="13">
        <f t="shared" si="231"/>
        <v>0</v>
      </c>
      <c r="Q389" s="13">
        <f t="shared" si="232"/>
        <v>0</v>
      </c>
      <c r="R389" s="13">
        <f t="shared" si="233"/>
        <v>0</v>
      </c>
      <c r="S389" s="13">
        <f t="shared" si="234"/>
        <v>0</v>
      </c>
      <c r="T389" s="13">
        <f t="shared" si="235"/>
        <v>0</v>
      </c>
      <c r="U389" s="13">
        <f t="shared" si="236"/>
        <v>0</v>
      </c>
      <c r="V389" s="13">
        <f t="shared" si="237"/>
        <v>0</v>
      </c>
      <c r="W389" s="13">
        <f t="shared" si="238"/>
        <v>0</v>
      </c>
      <c r="X389" s="13">
        <f t="shared" si="239"/>
        <v>0</v>
      </c>
      <c r="Y389" s="13">
        <f t="shared" si="240"/>
        <v>0</v>
      </c>
      <c r="Z389" s="13"/>
      <c r="AA389" s="13">
        <v>-1</v>
      </c>
      <c r="AB389" s="13">
        <f t="shared" si="241"/>
        <v>342.71</v>
      </c>
      <c r="AC389" s="13">
        <f t="shared" si="242"/>
        <v>342.71</v>
      </c>
      <c r="AD389" s="13">
        <f t="shared" si="243"/>
        <v>0</v>
      </c>
      <c r="AE389" s="13">
        <f t="shared" si="244"/>
        <v>0</v>
      </c>
      <c r="AF389" s="13">
        <f t="shared" si="245"/>
        <v>0</v>
      </c>
      <c r="AG389" s="13">
        <f t="shared" si="246"/>
        <v>0</v>
      </c>
      <c r="AH389" s="13">
        <f t="shared" si="247"/>
        <v>0</v>
      </c>
      <c r="AI389" s="13">
        <f t="shared" si="248"/>
        <v>0</v>
      </c>
      <c r="AJ389" s="13">
        <f t="shared" si="249"/>
        <v>0</v>
      </c>
      <c r="AK389" s="13">
        <v>342.71</v>
      </c>
      <c r="AL389" s="13">
        <v>342.71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50"/>
        <v>0</v>
      </c>
      <c r="CQ389" s="13">
        <f t="shared" si="251"/>
        <v>342.71</v>
      </c>
      <c r="CR389" s="13">
        <f t="shared" si="252"/>
        <v>0</v>
      </c>
      <c r="CS389" s="13">
        <f t="shared" si="253"/>
        <v>0</v>
      </c>
      <c r="CT389" s="13">
        <f t="shared" si="254"/>
        <v>0</v>
      </c>
      <c r="CU389" s="13">
        <f t="shared" si="255"/>
        <v>0</v>
      </c>
      <c r="CV389" s="13">
        <f t="shared" si="256"/>
        <v>0</v>
      </c>
      <c r="CW389" s="13">
        <f t="shared" si="257"/>
        <v>0</v>
      </c>
      <c r="CX389" s="13">
        <f t="shared" si="258"/>
        <v>0</v>
      </c>
      <c r="CY389" s="13">
        <f t="shared" si="259"/>
        <v>0</v>
      </c>
      <c r="CZ389" s="13">
        <f t="shared" si="260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1003</v>
      </c>
      <c r="DV389" s="13" t="s">
        <v>325</v>
      </c>
      <c r="DW389" s="13" t="s">
        <v>325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362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363</v>
      </c>
      <c r="EM389" s="13" t="s">
        <v>364</v>
      </c>
      <c r="EN389" s="13"/>
      <c r="EO389" s="13" t="s">
        <v>3</v>
      </c>
      <c r="EP389" s="13"/>
      <c r="EQ389" s="13">
        <v>132096</v>
      </c>
      <c r="ER389" s="13">
        <v>342.71</v>
      </c>
      <c r="ES389" s="13">
        <v>342.71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326.2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453</v>
      </c>
      <c r="GB389" s="13"/>
      <c r="GC389" s="13"/>
      <c r="GD389" s="13">
        <v>1</v>
      </c>
      <c r="GE389" s="13"/>
      <c r="GF389" s="13">
        <v>-1939916068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61"/>
        <v>0</v>
      </c>
      <c r="GM389" s="13">
        <f t="shared" si="262"/>
        <v>0</v>
      </c>
      <c r="GN389" s="13">
        <f t="shared" si="263"/>
        <v>0</v>
      </c>
      <c r="GO389" s="13">
        <f t="shared" si="264"/>
        <v>0</v>
      </c>
      <c r="GP389" s="13">
        <f t="shared" si="265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66"/>
        <v>0</v>
      </c>
      <c r="GW389" s="13">
        <v>1</v>
      </c>
      <c r="GX389" s="13">
        <f t="shared" si="267"/>
        <v>0</v>
      </c>
      <c r="GY389" s="13"/>
      <c r="GZ389" s="13"/>
      <c r="HA389" s="13">
        <v>0</v>
      </c>
      <c r="HB389" s="13">
        <v>0</v>
      </c>
      <c r="HC389" s="13">
        <f t="shared" si="268"/>
        <v>0</v>
      </c>
      <c r="HD389" s="13"/>
      <c r="HE389" s="13" t="s">
        <v>215</v>
      </c>
      <c r="HF389" s="13" t="s">
        <v>214</v>
      </c>
      <c r="HG389" s="13">
        <f t="shared" si="269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323</v>
      </c>
      <c r="G390" s="11" t="s">
        <v>454</v>
      </c>
      <c r="H390" s="11" t="s">
        <v>354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29"/>
        <v>0</v>
      </c>
      <c r="O390" s="11">
        <f t="shared" si="230"/>
        <v>0</v>
      </c>
      <c r="P390" s="11">
        <f t="shared" si="231"/>
        <v>0</v>
      </c>
      <c r="Q390" s="11">
        <f t="shared" si="232"/>
        <v>0</v>
      </c>
      <c r="R390" s="11">
        <f t="shared" si="233"/>
        <v>0</v>
      </c>
      <c r="S390" s="11">
        <f t="shared" si="234"/>
        <v>0</v>
      </c>
      <c r="T390" s="11">
        <f t="shared" si="235"/>
        <v>0</v>
      </c>
      <c r="U390" s="11">
        <f t="shared" si="236"/>
        <v>0</v>
      </c>
      <c r="V390" s="11">
        <f t="shared" si="237"/>
        <v>0</v>
      </c>
      <c r="W390" s="11">
        <f t="shared" si="238"/>
        <v>0</v>
      </c>
      <c r="X390" s="11">
        <f t="shared" si="239"/>
        <v>0</v>
      </c>
      <c r="Y390" s="11">
        <f t="shared" si="240"/>
        <v>0</v>
      </c>
      <c r="Z390" s="11"/>
      <c r="AA390" s="11">
        <v>-1</v>
      </c>
      <c r="AB390" s="11">
        <f t="shared" si="241"/>
        <v>56.54</v>
      </c>
      <c r="AC390" s="11">
        <f t="shared" si="242"/>
        <v>56.54</v>
      </c>
      <c r="AD390" s="11">
        <f t="shared" si="243"/>
        <v>0</v>
      </c>
      <c r="AE390" s="11">
        <f t="shared" si="244"/>
        <v>0</v>
      </c>
      <c r="AF390" s="11">
        <f t="shared" si="245"/>
        <v>0</v>
      </c>
      <c r="AG390" s="11">
        <f t="shared" si="246"/>
        <v>0</v>
      </c>
      <c r="AH390" s="11">
        <f t="shared" si="247"/>
        <v>0</v>
      </c>
      <c r="AI390" s="11">
        <f t="shared" si="248"/>
        <v>0</v>
      </c>
      <c r="AJ390" s="11">
        <f t="shared" si="249"/>
        <v>0</v>
      </c>
      <c r="AK390" s="11">
        <v>56.54</v>
      </c>
      <c r="AL390" s="11">
        <v>56.54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50"/>
        <v>0</v>
      </c>
      <c r="CQ390" s="11">
        <f t="shared" si="251"/>
        <v>56.54</v>
      </c>
      <c r="CR390" s="11">
        <f t="shared" si="252"/>
        <v>0</v>
      </c>
      <c r="CS390" s="11">
        <f t="shared" si="253"/>
        <v>0</v>
      </c>
      <c r="CT390" s="11">
        <f t="shared" si="254"/>
        <v>0</v>
      </c>
      <c r="CU390" s="11">
        <f t="shared" si="255"/>
        <v>0</v>
      </c>
      <c r="CV390" s="11">
        <f t="shared" si="256"/>
        <v>0</v>
      </c>
      <c r="CW390" s="11">
        <f t="shared" si="257"/>
        <v>0</v>
      </c>
      <c r="CX390" s="11">
        <f t="shared" si="258"/>
        <v>0</v>
      </c>
      <c r="CY390" s="11">
        <f t="shared" si="259"/>
        <v>0</v>
      </c>
      <c r="CZ390" s="11">
        <f t="shared" si="260"/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354</v>
      </c>
      <c r="DW390" s="11" t="s">
        <v>354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82815331</v>
      </c>
      <c r="EF390" s="11">
        <v>8</v>
      </c>
      <c r="EG390" s="11" t="s">
        <v>362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363</v>
      </c>
      <c r="EM390" s="11" t="s">
        <v>364</v>
      </c>
      <c r="EN390" s="11"/>
      <c r="EO390" s="11" t="s">
        <v>3</v>
      </c>
      <c r="EP390" s="11"/>
      <c r="EQ390" s="11">
        <v>132096</v>
      </c>
      <c r="ER390" s="11">
        <v>56.54</v>
      </c>
      <c r="ES390" s="11">
        <v>56.54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53.82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455</v>
      </c>
      <c r="GB390" s="11"/>
      <c r="GC390" s="11"/>
      <c r="GD390" s="11">
        <v>1</v>
      </c>
      <c r="GE390" s="11"/>
      <c r="GF390" s="11">
        <v>275429553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61"/>
        <v>0</v>
      </c>
      <c r="GM390" s="11">
        <f t="shared" si="262"/>
        <v>0</v>
      </c>
      <c r="GN390" s="11">
        <f t="shared" si="263"/>
        <v>0</v>
      </c>
      <c r="GO390" s="11">
        <f t="shared" si="264"/>
        <v>0</v>
      </c>
      <c r="GP390" s="11">
        <f t="shared" si="265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66"/>
        <v>0</v>
      </c>
      <c r="GW390" s="11">
        <v>1</v>
      </c>
      <c r="GX390" s="11">
        <f t="shared" si="267"/>
        <v>0</v>
      </c>
      <c r="GY390" s="11"/>
      <c r="GZ390" s="11"/>
      <c r="HA390" s="11">
        <v>0</v>
      </c>
      <c r="HB390" s="11">
        <v>0</v>
      </c>
      <c r="HC390" s="11">
        <f t="shared" si="268"/>
        <v>0</v>
      </c>
      <c r="HD390" s="11"/>
      <c r="HE390" s="11" t="s">
        <v>215</v>
      </c>
      <c r="HF390" s="11" t="s">
        <v>214</v>
      </c>
      <c r="HG390" s="11">
        <f t="shared" si="269"/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323</v>
      </c>
      <c r="G391" s="13" t="s">
        <v>454</v>
      </c>
      <c r="H391" s="13" t="s">
        <v>354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29"/>
        <v>0</v>
      </c>
      <c r="O391" s="13">
        <f t="shared" si="230"/>
        <v>0</v>
      </c>
      <c r="P391" s="13">
        <f t="shared" si="231"/>
        <v>0</v>
      </c>
      <c r="Q391" s="13">
        <f t="shared" si="232"/>
        <v>0</v>
      </c>
      <c r="R391" s="13">
        <f t="shared" si="233"/>
        <v>0</v>
      </c>
      <c r="S391" s="13">
        <f t="shared" si="234"/>
        <v>0</v>
      </c>
      <c r="T391" s="13">
        <f t="shared" si="235"/>
        <v>0</v>
      </c>
      <c r="U391" s="13">
        <f t="shared" si="236"/>
        <v>0</v>
      </c>
      <c r="V391" s="13">
        <f t="shared" si="237"/>
        <v>0</v>
      </c>
      <c r="W391" s="13">
        <f t="shared" si="238"/>
        <v>0</v>
      </c>
      <c r="X391" s="13">
        <f t="shared" si="239"/>
        <v>0</v>
      </c>
      <c r="Y391" s="13">
        <f t="shared" si="240"/>
        <v>0</v>
      </c>
      <c r="Z391" s="13"/>
      <c r="AA391" s="13">
        <v>-1</v>
      </c>
      <c r="AB391" s="13">
        <f t="shared" si="241"/>
        <v>56.54</v>
      </c>
      <c r="AC391" s="13">
        <f t="shared" si="242"/>
        <v>56.54</v>
      </c>
      <c r="AD391" s="13">
        <f t="shared" si="243"/>
        <v>0</v>
      </c>
      <c r="AE391" s="13">
        <f t="shared" si="244"/>
        <v>0</v>
      </c>
      <c r="AF391" s="13">
        <f t="shared" si="245"/>
        <v>0</v>
      </c>
      <c r="AG391" s="13">
        <f t="shared" si="246"/>
        <v>0</v>
      </c>
      <c r="AH391" s="13">
        <f t="shared" si="247"/>
        <v>0</v>
      </c>
      <c r="AI391" s="13">
        <f t="shared" si="248"/>
        <v>0</v>
      </c>
      <c r="AJ391" s="13">
        <f t="shared" si="249"/>
        <v>0</v>
      </c>
      <c r="AK391" s="13">
        <v>56.54</v>
      </c>
      <c r="AL391" s="13">
        <v>56.54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50"/>
        <v>0</v>
      </c>
      <c r="CQ391" s="13">
        <f t="shared" si="251"/>
        <v>56.54</v>
      </c>
      <c r="CR391" s="13">
        <f t="shared" si="252"/>
        <v>0</v>
      </c>
      <c r="CS391" s="13">
        <f t="shared" si="253"/>
        <v>0</v>
      </c>
      <c r="CT391" s="13">
        <f t="shared" si="254"/>
        <v>0</v>
      </c>
      <c r="CU391" s="13">
        <f t="shared" si="255"/>
        <v>0</v>
      </c>
      <c r="CV391" s="13">
        <f t="shared" si="256"/>
        <v>0</v>
      </c>
      <c r="CW391" s="13">
        <f t="shared" si="257"/>
        <v>0</v>
      </c>
      <c r="CX391" s="13">
        <f t="shared" si="258"/>
        <v>0</v>
      </c>
      <c r="CY391" s="13">
        <f t="shared" si="259"/>
        <v>0</v>
      </c>
      <c r="CZ391" s="13">
        <f t="shared" si="260"/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354</v>
      </c>
      <c r="DW391" s="13" t="s">
        <v>354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82815331</v>
      </c>
      <c r="EF391" s="13">
        <v>8</v>
      </c>
      <c r="EG391" s="13" t="s">
        <v>362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363</v>
      </c>
      <c r="EM391" s="13" t="s">
        <v>364</v>
      </c>
      <c r="EN391" s="13"/>
      <c r="EO391" s="13" t="s">
        <v>3</v>
      </c>
      <c r="EP391" s="13"/>
      <c r="EQ391" s="13">
        <v>132096</v>
      </c>
      <c r="ER391" s="13">
        <v>56.54</v>
      </c>
      <c r="ES391" s="13">
        <v>56.54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53.82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455</v>
      </c>
      <c r="GB391" s="13"/>
      <c r="GC391" s="13"/>
      <c r="GD391" s="13">
        <v>1</v>
      </c>
      <c r="GE391" s="13"/>
      <c r="GF391" s="13">
        <v>275429553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61"/>
        <v>0</v>
      </c>
      <c r="GM391" s="13">
        <f t="shared" si="262"/>
        <v>0</v>
      </c>
      <c r="GN391" s="13">
        <f t="shared" si="263"/>
        <v>0</v>
      </c>
      <c r="GO391" s="13">
        <f t="shared" si="264"/>
        <v>0</v>
      </c>
      <c r="GP391" s="13">
        <f t="shared" si="265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66"/>
        <v>0</v>
      </c>
      <c r="GW391" s="13">
        <v>1</v>
      </c>
      <c r="GX391" s="13">
        <f t="shared" si="267"/>
        <v>0</v>
      </c>
      <c r="GY391" s="13"/>
      <c r="GZ391" s="13"/>
      <c r="HA391" s="13">
        <v>0</v>
      </c>
      <c r="HB391" s="13">
        <v>0</v>
      </c>
      <c r="HC391" s="13">
        <f t="shared" si="268"/>
        <v>0</v>
      </c>
      <c r="HD391" s="13"/>
      <c r="HE391" s="13" t="s">
        <v>215</v>
      </c>
      <c r="HF391" s="13" t="s">
        <v>214</v>
      </c>
      <c r="HG391" s="13">
        <f t="shared" si="269"/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323</v>
      </c>
      <c r="G392" s="11" t="s">
        <v>456</v>
      </c>
      <c r="H392" s="11" t="s">
        <v>354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29"/>
        <v>0</v>
      </c>
      <c r="O392" s="11">
        <f t="shared" si="230"/>
        <v>0</v>
      </c>
      <c r="P392" s="11">
        <f t="shared" si="231"/>
        <v>0</v>
      </c>
      <c r="Q392" s="11">
        <f t="shared" si="232"/>
        <v>0</v>
      </c>
      <c r="R392" s="11">
        <f t="shared" si="233"/>
        <v>0</v>
      </c>
      <c r="S392" s="11">
        <f t="shared" si="234"/>
        <v>0</v>
      </c>
      <c r="T392" s="11">
        <f t="shared" si="235"/>
        <v>0</v>
      </c>
      <c r="U392" s="11">
        <f t="shared" si="236"/>
        <v>0</v>
      </c>
      <c r="V392" s="11">
        <f t="shared" si="237"/>
        <v>0</v>
      </c>
      <c r="W392" s="11">
        <f t="shared" si="238"/>
        <v>0</v>
      </c>
      <c r="X392" s="11">
        <f t="shared" si="239"/>
        <v>0</v>
      </c>
      <c r="Y392" s="11">
        <f t="shared" si="240"/>
        <v>0</v>
      </c>
      <c r="Z392" s="11"/>
      <c r="AA392" s="11">
        <v>-1</v>
      </c>
      <c r="AB392" s="11">
        <f t="shared" si="241"/>
        <v>192.83</v>
      </c>
      <c r="AC392" s="11">
        <f t="shared" si="242"/>
        <v>192.83</v>
      </c>
      <c r="AD392" s="11">
        <f t="shared" si="243"/>
        <v>0</v>
      </c>
      <c r="AE392" s="11">
        <f t="shared" si="244"/>
        <v>0</v>
      </c>
      <c r="AF392" s="11">
        <f t="shared" si="245"/>
        <v>0</v>
      </c>
      <c r="AG392" s="11">
        <f t="shared" si="246"/>
        <v>0</v>
      </c>
      <c r="AH392" s="11">
        <f t="shared" si="247"/>
        <v>0</v>
      </c>
      <c r="AI392" s="11">
        <f t="shared" si="248"/>
        <v>0</v>
      </c>
      <c r="AJ392" s="11">
        <f t="shared" si="249"/>
        <v>0</v>
      </c>
      <c r="AK392" s="11">
        <v>192.83</v>
      </c>
      <c r="AL392" s="11">
        <v>192.83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50"/>
        <v>0</v>
      </c>
      <c r="CQ392" s="11">
        <f t="shared" si="251"/>
        <v>192.83</v>
      </c>
      <c r="CR392" s="11">
        <f t="shared" si="252"/>
        <v>0</v>
      </c>
      <c r="CS392" s="11">
        <f t="shared" si="253"/>
        <v>0</v>
      </c>
      <c r="CT392" s="11">
        <f t="shared" si="254"/>
        <v>0</v>
      </c>
      <c r="CU392" s="11">
        <f t="shared" si="255"/>
        <v>0</v>
      </c>
      <c r="CV392" s="11">
        <f t="shared" si="256"/>
        <v>0</v>
      </c>
      <c r="CW392" s="11">
        <f t="shared" si="257"/>
        <v>0</v>
      </c>
      <c r="CX392" s="11">
        <f t="shared" si="258"/>
        <v>0</v>
      </c>
      <c r="CY392" s="11">
        <f t="shared" si="259"/>
        <v>0</v>
      </c>
      <c r="CZ392" s="11">
        <f t="shared" si="260"/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354</v>
      </c>
      <c r="DW392" s="11" t="s">
        <v>354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362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363</v>
      </c>
      <c r="EM392" s="11" t="s">
        <v>364</v>
      </c>
      <c r="EN392" s="11"/>
      <c r="EO392" s="11" t="s">
        <v>3</v>
      </c>
      <c r="EP392" s="11"/>
      <c r="EQ392" s="11">
        <v>132096</v>
      </c>
      <c r="ER392" s="11">
        <v>192.83</v>
      </c>
      <c r="ES392" s="11">
        <v>192.83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183.54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457</v>
      </c>
      <c r="GB392" s="11"/>
      <c r="GC392" s="11"/>
      <c r="GD392" s="11">
        <v>1</v>
      </c>
      <c r="GE392" s="11"/>
      <c r="GF392" s="11">
        <v>1271678965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61"/>
        <v>0</v>
      </c>
      <c r="GM392" s="11">
        <f t="shared" si="262"/>
        <v>0</v>
      </c>
      <c r="GN392" s="11">
        <f t="shared" si="263"/>
        <v>0</v>
      </c>
      <c r="GO392" s="11">
        <f t="shared" si="264"/>
        <v>0</v>
      </c>
      <c r="GP392" s="11">
        <f t="shared" si="265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66"/>
        <v>0</v>
      </c>
      <c r="GW392" s="11">
        <v>1</v>
      </c>
      <c r="GX392" s="11">
        <f t="shared" si="267"/>
        <v>0</v>
      </c>
      <c r="GY392" s="11"/>
      <c r="GZ392" s="11"/>
      <c r="HA392" s="11">
        <v>0</v>
      </c>
      <c r="HB392" s="11">
        <v>0</v>
      </c>
      <c r="HC392" s="11">
        <f t="shared" si="268"/>
        <v>0</v>
      </c>
      <c r="HD392" s="11"/>
      <c r="HE392" s="11" t="s">
        <v>215</v>
      </c>
      <c r="HF392" s="11" t="s">
        <v>214</v>
      </c>
      <c r="HG392" s="11">
        <f t="shared" si="269"/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323</v>
      </c>
      <c r="G393" s="13" t="s">
        <v>456</v>
      </c>
      <c r="H393" s="13" t="s">
        <v>354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29"/>
        <v>0</v>
      </c>
      <c r="O393" s="13">
        <f t="shared" si="230"/>
        <v>0</v>
      </c>
      <c r="P393" s="13">
        <f t="shared" si="231"/>
        <v>0</v>
      </c>
      <c r="Q393" s="13">
        <f t="shared" si="232"/>
        <v>0</v>
      </c>
      <c r="R393" s="13">
        <f t="shared" si="233"/>
        <v>0</v>
      </c>
      <c r="S393" s="13">
        <f t="shared" si="234"/>
        <v>0</v>
      </c>
      <c r="T393" s="13">
        <f t="shared" si="235"/>
        <v>0</v>
      </c>
      <c r="U393" s="13">
        <f t="shared" si="236"/>
        <v>0</v>
      </c>
      <c r="V393" s="13">
        <f t="shared" si="237"/>
        <v>0</v>
      </c>
      <c r="W393" s="13">
        <f t="shared" si="238"/>
        <v>0</v>
      </c>
      <c r="X393" s="13">
        <f t="shared" si="239"/>
        <v>0</v>
      </c>
      <c r="Y393" s="13">
        <f t="shared" si="240"/>
        <v>0</v>
      </c>
      <c r="Z393" s="13"/>
      <c r="AA393" s="13">
        <v>-1</v>
      </c>
      <c r="AB393" s="13">
        <f t="shared" si="241"/>
        <v>192.83</v>
      </c>
      <c r="AC393" s="13">
        <f t="shared" si="242"/>
        <v>192.83</v>
      </c>
      <c r="AD393" s="13">
        <f t="shared" si="243"/>
        <v>0</v>
      </c>
      <c r="AE393" s="13">
        <f t="shared" si="244"/>
        <v>0</v>
      </c>
      <c r="AF393" s="13">
        <f t="shared" si="245"/>
        <v>0</v>
      </c>
      <c r="AG393" s="13">
        <f t="shared" si="246"/>
        <v>0</v>
      </c>
      <c r="AH393" s="13">
        <f t="shared" si="247"/>
        <v>0</v>
      </c>
      <c r="AI393" s="13">
        <f t="shared" si="248"/>
        <v>0</v>
      </c>
      <c r="AJ393" s="13">
        <f t="shared" si="249"/>
        <v>0</v>
      </c>
      <c r="AK393" s="13">
        <v>192.83</v>
      </c>
      <c r="AL393" s="13">
        <v>192.83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50"/>
        <v>0</v>
      </c>
      <c r="CQ393" s="13">
        <f t="shared" si="251"/>
        <v>192.83</v>
      </c>
      <c r="CR393" s="13">
        <f t="shared" si="252"/>
        <v>0</v>
      </c>
      <c r="CS393" s="13">
        <f t="shared" si="253"/>
        <v>0</v>
      </c>
      <c r="CT393" s="13">
        <f t="shared" si="254"/>
        <v>0</v>
      </c>
      <c r="CU393" s="13">
        <f t="shared" si="255"/>
        <v>0</v>
      </c>
      <c r="CV393" s="13">
        <f t="shared" si="256"/>
        <v>0</v>
      </c>
      <c r="CW393" s="13">
        <f t="shared" si="257"/>
        <v>0</v>
      </c>
      <c r="CX393" s="13">
        <f t="shared" si="258"/>
        <v>0</v>
      </c>
      <c r="CY393" s="13">
        <f t="shared" si="259"/>
        <v>0</v>
      </c>
      <c r="CZ393" s="13">
        <f t="shared" si="260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354</v>
      </c>
      <c r="DW393" s="13" t="s">
        <v>354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362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363</v>
      </c>
      <c r="EM393" s="13" t="s">
        <v>364</v>
      </c>
      <c r="EN393" s="13"/>
      <c r="EO393" s="13" t="s">
        <v>3</v>
      </c>
      <c r="EP393" s="13"/>
      <c r="EQ393" s="13">
        <v>132096</v>
      </c>
      <c r="ER393" s="13">
        <v>192.83</v>
      </c>
      <c r="ES393" s="13">
        <v>192.83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183.54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457</v>
      </c>
      <c r="GB393" s="13"/>
      <c r="GC393" s="13"/>
      <c r="GD393" s="13">
        <v>1</v>
      </c>
      <c r="GE393" s="13"/>
      <c r="GF393" s="13">
        <v>1271678965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61"/>
        <v>0</v>
      </c>
      <c r="GM393" s="13">
        <f t="shared" si="262"/>
        <v>0</v>
      </c>
      <c r="GN393" s="13">
        <f t="shared" si="263"/>
        <v>0</v>
      </c>
      <c r="GO393" s="13">
        <f t="shared" si="264"/>
        <v>0</v>
      </c>
      <c r="GP393" s="13">
        <f t="shared" si="265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66"/>
        <v>0</v>
      </c>
      <c r="GW393" s="13">
        <v>1</v>
      </c>
      <c r="GX393" s="13">
        <f t="shared" si="267"/>
        <v>0</v>
      </c>
      <c r="GY393" s="13"/>
      <c r="GZ393" s="13"/>
      <c r="HA393" s="13">
        <v>0</v>
      </c>
      <c r="HB393" s="13">
        <v>0</v>
      </c>
      <c r="HC393" s="13">
        <f t="shared" si="268"/>
        <v>0</v>
      </c>
      <c r="HD393" s="13"/>
      <c r="HE393" s="13" t="s">
        <v>215</v>
      </c>
      <c r="HF393" s="13" t="s">
        <v>214</v>
      </c>
      <c r="HG393" s="13">
        <f t="shared" si="269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323</v>
      </c>
      <c r="G394" s="11" t="s">
        <v>458</v>
      </c>
      <c r="H394" s="11" t="s">
        <v>354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29"/>
        <v>0</v>
      </c>
      <c r="O394" s="11">
        <f t="shared" si="230"/>
        <v>0</v>
      </c>
      <c r="P394" s="11">
        <f t="shared" si="231"/>
        <v>0</v>
      </c>
      <c r="Q394" s="11">
        <f t="shared" si="232"/>
        <v>0</v>
      </c>
      <c r="R394" s="11">
        <f t="shared" si="233"/>
        <v>0</v>
      </c>
      <c r="S394" s="11">
        <f t="shared" si="234"/>
        <v>0</v>
      </c>
      <c r="T394" s="11">
        <f t="shared" si="235"/>
        <v>0</v>
      </c>
      <c r="U394" s="11">
        <f t="shared" si="236"/>
        <v>0</v>
      </c>
      <c r="V394" s="11">
        <f t="shared" si="237"/>
        <v>0</v>
      </c>
      <c r="W394" s="11">
        <f t="shared" si="238"/>
        <v>0</v>
      </c>
      <c r="X394" s="11">
        <f t="shared" si="239"/>
        <v>0</v>
      </c>
      <c r="Y394" s="11">
        <f t="shared" si="240"/>
        <v>0</v>
      </c>
      <c r="Z394" s="11"/>
      <c r="AA394" s="11">
        <v>-1</v>
      </c>
      <c r="AB394" s="11">
        <f t="shared" si="241"/>
        <v>301.08999999999997</v>
      </c>
      <c r="AC394" s="11">
        <f t="shared" si="242"/>
        <v>301.08999999999997</v>
      </c>
      <c r="AD394" s="11">
        <f t="shared" si="243"/>
        <v>0</v>
      </c>
      <c r="AE394" s="11">
        <f t="shared" si="244"/>
        <v>0</v>
      </c>
      <c r="AF394" s="11">
        <f t="shared" si="245"/>
        <v>0</v>
      </c>
      <c r="AG394" s="11">
        <f t="shared" si="246"/>
        <v>0</v>
      </c>
      <c r="AH394" s="11">
        <f t="shared" si="247"/>
        <v>0</v>
      </c>
      <c r="AI394" s="11">
        <f t="shared" si="248"/>
        <v>0</v>
      </c>
      <c r="AJ394" s="11">
        <f t="shared" si="249"/>
        <v>0</v>
      </c>
      <c r="AK394" s="11">
        <v>301.08999999999997</v>
      </c>
      <c r="AL394" s="11">
        <v>301.08999999999997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50"/>
        <v>0</v>
      </c>
      <c r="CQ394" s="11">
        <f t="shared" si="251"/>
        <v>301.08999999999997</v>
      </c>
      <c r="CR394" s="11">
        <f t="shared" si="252"/>
        <v>0</v>
      </c>
      <c r="CS394" s="11">
        <f t="shared" si="253"/>
        <v>0</v>
      </c>
      <c r="CT394" s="11">
        <f t="shared" si="254"/>
        <v>0</v>
      </c>
      <c r="CU394" s="11">
        <f t="shared" si="255"/>
        <v>0</v>
      </c>
      <c r="CV394" s="11">
        <f t="shared" si="256"/>
        <v>0</v>
      </c>
      <c r="CW394" s="11">
        <f t="shared" si="257"/>
        <v>0</v>
      </c>
      <c r="CX394" s="11">
        <f t="shared" si="258"/>
        <v>0</v>
      </c>
      <c r="CY394" s="11">
        <f t="shared" si="259"/>
        <v>0</v>
      </c>
      <c r="CZ394" s="11">
        <f t="shared" si="260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354</v>
      </c>
      <c r="DW394" s="11" t="s">
        <v>354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362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363</v>
      </c>
      <c r="EM394" s="11" t="s">
        <v>364</v>
      </c>
      <c r="EN394" s="11"/>
      <c r="EO394" s="11" t="s">
        <v>3</v>
      </c>
      <c r="EP394" s="11"/>
      <c r="EQ394" s="11">
        <v>132096</v>
      </c>
      <c r="ER394" s="11">
        <v>301.08999999999997</v>
      </c>
      <c r="ES394" s="11">
        <v>301.08999999999997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286.58999999999997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459</v>
      </c>
      <c r="GB394" s="11"/>
      <c r="GC394" s="11"/>
      <c r="GD394" s="11">
        <v>1</v>
      </c>
      <c r="GE394" s="11"/>
      <c r="GF394" s="11">
        <v>1602658390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61"/>
        <v>0</v>
      </c>
      <c r="GM394" s="11">
        <f t="shared" si="262"/>
        <v>0</v>
      </c>
      <c r="GN394" s="11">
        <f t="shared" si="263"/>
        <v>0</v>
      </c>
      <c r="GO394" s="11">
        <f t="shared" si="264"/>
        <v>0</v>
      </c>
      <c r="GP394" s="11">
        <f t="shared" si="265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66"/>
        <v>0</v>
      </c>
      <c r="GW394" s="11">
        <v>1</v>
      </c>
      <c r="GX394" s="11">
        <f t="shared" si="267"/>
        <v>0</v>
      </c>
      <c r="GY394" s="11"/>
      <c r="GZ394" s="11"/>
      <c r="HA394" s="11">
        <v>0</v>
      </c>
      <c r="HB394" s="11">
        <v>0</v>
      </c>
      <c r="HC394" s="11">
        <f t="shared" si="268"/>
        <v>0</v>
      </c>
      <c r="HD394" s="11"/>
      <c r="HE394" s="11" t="s">
        <v>215</v>
      </c>
      <c r="HF394" s="11" t="s">
        <v>214</v>
      </c>
      <c r="HG394" s="11">
        <f t="shared" si="26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323</v>
      </c>
      <c r="G395" s="13" t="s">
        <v>458</v>
      </c>
      <c r="H395" s="13" t="s">
        <v>354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29"/>
        <v>0</v>
      </c>
      <c r="O395" s="13">
        <f t="shared" si="230"/>
        <v>0</v>
      </c>
      <c r="P395" s="13">
        <f t="shared" si="231"/>
        <v>0</v>
      </c>
      <c r="Q395" s="13">
        <f t="shared" si="232"/>
        <v>0</v>
      </c>
      <c r="R395" s="13">
        <f t="shared" si="233"/>
        <v>0</v>
      </c>
      <c r="S395" s="13">
        <f t="shared" si="234"/>
        <v>0</v>
      </c>
      <c r="T395" s="13">
        <f t="shared" si="235"/>
        <v>0</v>
      </c>
      <c r="U395" s="13">
        <f t="shared" si="236"/>
        <v>0</v>
      </c>
      <c r="V395" s="13">
        <f t="shared" si="237"/>
        <v>0</v>
      </c>
      <c r="W395" s="13">
        <f t="shared" si="238"/>
        <v>0</v>
      </c>
      <c r="X395" s="13">
        <f t="shared" si="239"/>
        <v>0</v>
      </c>
      <c r="Y395" s="13">
        <f t="shared" si="240"/>
        <v>0</v>
      </c>
      <c r="Z395" s="13"/>
      <c r="AA395" s="13">
        <v>-1</v>
      </c>
      <c r="AB395" s="13">
        <f t="shared" si="241"/>
        <v>301.08999999999997</v>
      </c>
      <c r="AC395" s="13">
        <f t="shared" si="242"/>
        <v>301.08999999999997</v>
      </c>
      <c r="AD395" s="13">
        <f t="shared" si="243"/>
        <v>0</v>
      </c>
      <c r="AE395" s="13">
        <f t="shared" si="244"/>
        <v>0</v>
      </c>
      <c r="AF395" s="13">
        <f t="shared" si="245"/>
        <v>0</v>
      </c>
      <c r="AG395" s="13">
        <f t="shared" si="246"/>
        <v>0</v>
      </c>
      <c r="AH395" s="13">
        <f t="shared" si="247"/>
        <v>0</v>
      </c>
      <c r="AI395" s="13">
        <f t="shared" si="248"/>
        <v>0</v>
      </c>
      <c r="AJ395" s="13">
        <f t="shared" si="249"/>
        <v>0</v>
      </c>
      <c r="AK395" s="13">
        <v>301.08999999999997</v>
      </c>
      <c r="AL395" s="13">
        <v>301.08999999999997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50"/>
        <v>0</v>
      </c>
      <c r="CQ395" s="13">
        <f t="shared" si="251"/>
        <v>301.08999999999997</v>
      </c>
      <c r="CR395" s="13">
        <f t="shared" si="252"/>
        <v>0</v>
      </c>
      <c r="CS395" s="13">
        <f t="shared" si="253"/>
        <v>0</v>
      </c>
      <c r="CT395" s="13">
        <f t="shared" si="254"/>
        <v>0</v>
      </c>
      <c r="CU395" s="13">
        <f t="shared" si="255"/>
        <v>0</v>
      </c>
      <c r="CV395" s="13">
        <f t="shared" si="256"/>
        <v>0</v>
      </c>
      <c r="CW395" s="13">
        <f t="shared" si="257"/>
        <v>0</v>
      </c>
      <c r="CX395" s="13">
        <f t="shared" si="258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354</v>
      </c>
      <c r="DW395" s="13" t="s">
        <v>354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362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363</v>
      </c>
      <c r="EM395" s="13" t="s">
        <v>364</v>
      </c>
      <c r="EN395" s="13"/>
      <c r="EO395" s="13" t="s">
        <v>3</v>
      </c>
      <c r="EP395" s="13"/>
      <c r="EQ395" s="13">
        <v>132096</v>
      </c>
      <c r="ER395" s="13">
        <v>301.08999999999997</v>
      </c>
      <c r="ES395" s="13">
        <v>301.08999999999997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286.58999999999997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459</v>
      </c>
      <c r="GB395" s="13"/>
      <c r="GC395" s="13"/>
      <c r="GD395" s="13">
        <v>1</v>
      </c>
      <c r="GE395" s="13"/>
      <c r="GF395" s="13">
        <v>1602658390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61"/>
        <v>0</v>
      </c>
      <c r="GM395" s="13">
        <f t="shared" si="262"/>
        <v>0</v>
      </c>
      <c r="GN395" s="13">
        <f t="shared" si="263"/>
        <v>0</v>
      </c>
      <c r="GO395" s="13">
        <f t="shared" si="264"/>
        <v>0</v>
      </c>
      <c r="GP395" s="13">
        <f t="shared" si="265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66"/>
        <v>0</v>
      </c>
      <c r="GW395" s="13">
        <v>1</v>
      </c>
      <c r="GX395" s="13">
        <f t="shared" si="267"/>
        <v>0</v>
      </c>
      <c r="GY395" s="13"/>
      <c r="GZ395" s="13"/>
      <c r="HA395" s="13">
        <v>0</v>
      </c>
      <c r="HB395" s="13">
        <v>0</v>
      </c>
      <c r="HC395" s="13">
        <f t="shared" si="268"/>
        <v>0</v>
      </c>
      <c r="HD395" s="13"/>
      <c r="HE395" s="13" t="s">
        <v>215</v>
      </c>
      <c r="HF395" s="13" t="s">
        <v>214</v>
      </c>
      <c r="HG395" s="13">
        <f t="shared" si="26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323</v>
      </c>
      <c r="G396" s="11" t="s">
        <v>460</v>
      </c>
      <c r="H396" s="11" t="s">
        <v>354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29"/>
        <v>0</v>
      </c>
      <c r="O396" s="11">
        <f t="shared" si="230"/>
        <v>0</v>
      </c>
      <c r="P396" s="11">
        <f t="shared" si="231"/>
        <v>0</v>
      </c>
      <c r="Q396" s="11">
        <f t="shared" si="232"/>
        <v>0</v>
      </c>
      <c r="R396" s="11">
        <f t="shared" si="233"/>
        <v>0</v>
      </c>
      <c r="S396" s="11">
        <f t="shared" si="234"/>
        <v>0</v>
      </c>
      <c r="T396" s="11">
        <f t="shared" si="235"/>
        <v>0</v>
      </c>
      <c r="U396" s="11">
        <f t="shared" si="236"/>
        <v>0</v>
      </c>
      <c r="V396" s="11">
        <f t="shared" si="237"/>
        <v>0</v>
      </c>
      <c r="W396" s="11">
        <f t="shared" si="238"/>
        <v>0</v>
      </c>
      <c r="X396" s="11">
        <f t="shared" si="239"/>
        <v>0</v>
      </c>
      <c r="Y396" s="11">
        <f t="shared" si="240"/>
        <v>0</v>
      </c>
      <c r="Z396" s="11"/>
      <c r="AA396" s="11">
        <v>-1</v>
      </c>
      <c r="AB396" s="11">
        <f t="shared" si="241"/>
        <v>2398.2600000000002</v>
      </c>
      <c r="AC396" s="11">
        <f t="shared" si="242"/>
        <v>2398.2600000000002</v>
      </c>
      <c r="AD396" s="11">
        <f t="shared" si="243"/>
        <v>0</v>
      </c>
      <c r="AE396" s="11">
        <f t="shared" si="244"/>
        <v>0</v>
      </c>
      <c r="AF396" s="11">
        <f t="shared" si="245"/>
        <v>0</v>
      </c>
      <c r="AG396" s="11">
        <f t="shared" si="246"/>
        <v>0</v>
      </c>
      <c r="AH396" s="11">
        <f t="shared" si="247"/>
        <v>0</v>
      </c>
      <c r="AI396" s="11">
        <f t="shared" si="248"/>
        <v>0</v>
      </c>
      <c r="AJ396" s="11">
        <f t="shared" si="249"/>
        <v>0</v>
      </c>
      <c r="AK396" s="11">
        <v>2398.2600000000002</v>
      </c>
      <c r="AL396" s="11">
        <v>2398.2600000000002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50"/>
        <v>0</v>
      </c>
      <c r="CQ396" s="11">
        <f t="shared" si="251"/>
        <v>2398.2600000000002</v>
      </c>
      <c r="CR396" s="11">
        <f t="shared" si="252"/>
        <v>0</v>
      </c>
      <c r="CS396" s="11">
        <f t="shared" si="253"/>
        <v>0</v>
      </c>
      <c r="CT396" s="11">
        <f t="shared" si="254"/>
        <v>0</v>
      </c>
      <c r="CU396" s="11">
        <f t="shared" si="255"/>
        <v>0</v>
      </c>
      <c r="CV396" s="11">
        <f t="shared" si="256"/>
        <v>0</v>
      </c>
      <c r="CW396" s="11">
        <f t="shared" si="257"/>
        <v>0</v>
      </c>
      <c r="CX396" s="11">
        <f t="shared" si="258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354</v>
      </c>
      <c r="DW396" s="11" t="s">
        <v>354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362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363</v>
      </c>
      <c r="EM396" s="11" t="s">
        <v>364</v>
      </c>
      <c r="EN396" s="11"/>
      <c r="EO396" s="11" t="s">
        <v>3</v>
      </c>
      <c r="EP396" s="11"/>
      <c r="EQ396" s="11">
        <v>132096</v>
      </c>
      <c r="ER396" s="11">
        <v>2398.2600000000002</v>
      </c>
      <c r="ES396" s="11">
        <v>2398.2600000000002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2282.7600000000002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461</v>
      </c>
      <c r="GB396" s="11"/>
      <c r="GC396" s="11"/>
      <c r="GD396" s="11">
        <v>1</v>
      </c>
      <c r="GE396" s="11"/>
      <c r="GF396" s="11">
        <v>1359240232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61"/>
        <v>0</v>
      </c>
      <c r="GM396" s="11">
        <f t="shared" si="262"/>
        <v>0</v>
      </c>
      <c r="GN396" s="11">
        <f t="shared" si="263"/>
        <v>0</v>
      </c>
      <c r="GO396" s="11">
        <f t="shared" si="264"/>
        <v>0</v>
      </c>
      <c r="GP396" s="11">
        <f t="shared" si="265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66"/>
        <v>0</v>
      </c>
      <c r="GW396" s="11">
        <v>1</v>
      </c>
      <c r="GX396" s="11">
        <f t="shared" si="267"/>
        <v>0</v>
      </c>
      <c r="GY396" s="11"/>
      <c r="GZ396" s="11"/>
      <c r="HA396" s="11">
        <v>0</v>
      </c>
      <c r="HB396" s="11">
        <v>0</v>
      </c>
      <c r="HC396" s="11">
        <f t="shared" si="268"/>
        <v>0</v>
      </c>
      <c r="HD396" s="11"/>
      <c r="HE396" s="11" t="s">
        <v>215</v>
      </c>
      <c r="HF396" s="11" t="s">
        <v>214</v>
      </c>
      <c r="HG396" s="11">
        <f t="shared" si="26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323</v>
      </c>
      <c r="G397" s="13" t="s">
        <v>460</v>
      </c>
      <c r="H397" s="13" t="s">
        <v>354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29"/>
        <v>0</v>
      </c>
      <c r="O397" s="13">
        <f t="shared" si="230"/>
        <v>0</v>
      </c>
      <c r="P397" s="13">
        <f t="shared" si="231"/>
        <v>0</v>
      </c>
      <c r="Q397" s="13">
        <f t="shared" si="232"/>
        <v>0</v>
      </c>
      <c r="R397" s="13">
        <f t="shared" si="233"/>
        <v>0</v>
      </c>
      <c r="S397" s="13">
        <f t="shared" si="234"/>
        <v>0</v>
      </c>
      <c r="T397" s="13">
        <f t="shared" si="235"/>
        <v>0</v>
      </c>
      <c r="U397" s="13">
        <f t="shared" si="236"/>
        <v>0</v>
      </c>
      <c r="V397" s="13">
        <f t="shared" si="237"/>
        <v>0</v>
      </c>
      <c r="W397" s="13">
        <f t="shared" si="238"/>
        <v>0</v>
      </c>
      <c r="X397" s="13">
        <f t="shared" si="239"/>
        <v>0</v>
      </c>
      <c r="Y397" s="13">
        <f t="shared" si="240"/>
        <v>0</v>
      </c>
      <c r="Z397" s="13"/>
      <c r="AA397" s="13">
        <v>-1</v>
      </c>
      <c r="AB397" s="13">
        <f t="shared" si="241"/>
        <v>2398.2600000000002</v>
      </c>
      <c r="AC397" s="13">
        <f t="shared" si="242"/>
        <v>2398.2600000000002</v>
      </c>
      <c r="AD397" s="13">
        <f t="shared" si="243"/>
        <v>0</v>
      </c>
      <c r="AE397" s="13">
        <f t="shared" si="244"/>
        <v>0</v>
      </c>
      <c r="AF397" s="13">
        <f t="shared" si="245"/>
        <v>0</v>
      </c>
      <c r="AG397" s="13">
        <f t="shared" si="246"/>
        <v>0</v>
      </c>
      <c r="AH397" s="13">
        <f t="shared" si="247"/>
        <v>0</v>
      </c>
      <c r="AI397" s="13">
        <f t="shared" si="248"/>
        <v>0</v>
      </c>
      <c r="AJ397" s="13">
        <f t="shared" si="249"/>
        <v>0</v>
      </c>
      <c r="AK397" s="13">
        <v>2398.2600000000002</v>
      </c>
      <c r="AL397" s="13">
        <v>2398.2600000000002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50"/>
        <v>0</v>
      </c>
      <c r="CQ397" s="13">
        <f t="shared" si="251"/>
        <v>2398.2600000000002</v>
      </c>
      <c r="CR397" s="13">
        <f t="shared" si="252"/>
        <v>0</v>
      </c>
      <c r="CS397" s="13">
        <f t="shared" si="253"/>
        <v>0</v>
      </c>
      <c r="CT397" s="13">
        <f t="shared" si="254"/>
        <v>0</v>
      </c>
      <c r="CU397" s="13">
        <f t="shared" si="255"/>
        <v>0</v>
      </c>
      <c r="CV397" s="13">
        <f t="shared" si="256"/>
        <v>0</v>
      </c>
      <c r="CW397" s="13">
        <f t="shared" si="257"/>
        <v>0</v>
      </c>
      <c r="CX397" s="13">
        <f t="shared" si="258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354</v>
      </c>
      <c r="DW397" s="13" t="s">
        <v>354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362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363</v>
      </c>
      <c r="EM397" s="13" t="s">
        <v>364</v>
      </c>
      <c r="EN397" s="13"/>
      <c r="EO397" s="13" t="s">
        <v>3</v>
      </c>
      <c r="EP397" s="13"/>
      <c r="EQ397" s="13">
        <v>132096</v>
      </c>
      <c r="ER397" s="13">
        <v>2398.2600000000002</v>
      </c>
      <c r="ES397" s="13">
        <v>2398.2600000000002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2282.7600000000002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461</v>
      </c>
      <c r="GB397" s="13"/>
      <c r="GC397" s="13"/>
      <c r="GD397" s="13">
        <v>1</v>
      </c>
      <c r="GE397" s="13"/>
      <c r="GF397" s="13">
        <v>1359240232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61"/>
        <v>0</v>
      </c>
      <c r="GM397" s="13">
        <f t="shared" si="262"/>
        <v>0</v>
      </c>
      <c r="GN397" s="13">
        <f t="shared" si="263"/>
        <v>0</v>
      </c>
      <c r="GO397" s="13">
        <f t="shared" si="264"/>
        <v>0</v>
      </c>
      <c r="GP397" s="13">
        <f t="shared" si="265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66"/>
        <v>0</v>
      </c>
      <c r="GW397" s="13">
        <v>1</v>
      </c>
      <c r="GX397" s="13">
        <f t="shared" si="267"/>
        <v>0</v>
      </c>
      <c r="GY397" s="13"/>
      <c r="GZ397" s="13"/>
      <c r="HA397" s="13">
        <v>0</v>
      </c>
      <c r="HB397" s="13">
        <v>0</v>
      </c>
      <c r="HC397" s="13">
        <f t="shared" si="268"/>
        <v>0</v>
      </c>
      <c r="HD397" s="13"/>
      <c r="HE397" s="13" t="s">
        <v>215</v>
      </c>
      <c r="HF397" s="13" t="s">
        <v>214</v>
      </c>
      <c r="HG397" s="13">
        <f t="shared" si="26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9" spans="1:255" x14ac:dyDescent="0.2">
      <c r="A399" s="9">
        <v>51</v>
      </c>
      <c r="B399" s="9">
        <f>B316</f>
        <v>1</v>
      </c>
      <c r="C399" s="9">
        <f>A316</f>
        <v>4</v>
      </c>
      <c r="D399" s="9">
        <f>ROW(A316)</f>
        <v>316</v>
      </c>
      <c r="E399" s="9"/>
      <c r="F399" s="9" t="str">
        <f>IF(F316&lt;&gt;"",F316,"")</f>
        <v>Новый раздел</v>
      </c>
      <c r="G399" s="9" t="str">
        <f>IF(G316&lt;&gt;"",G316,"")</f>
        <v>Материалы</v>
      </c>
      <c r="H399" s="9">
        <v>0</v>
      </c>
      <c r="I399" s="9"/>
      <c r="J399" s="9"/>
      <c r="K399" s="9"/>
      <c r="L399" s="9"/>
      <c r="M399" s="9"/>
      <c r="N399" s="9"/>
      <c r="O399" s="9">
        <f t="shared" ref="O399:T399" si="270">ROUND(AB399,2)</f>
        <v>56504.93</v>
      </c>
      <c r="P399" s="9">
        <f t="shared" si="270"/>
        <v>56504.93</v>
      </c>
      <c r="Q399" s="9">
        <f t="shared" si="270"/>
        <v>0</v>
      </c>
      <c r="R399" s="9">
        <f t="shared" si="270"/>
        <v>0</v>
      </c>
      <c r="S399" s="9">
        <f t="shared" si="270"/>
        <v>0</v>
      </c>
      <c r="T399" s="9">
        <f t="shared" si="270"/>
        <v>0</v>
      </c>
      <c r="U399" s="9">
        <f>AH399</f>
        <v>0</v>
      </c>
      <c r="V399" s="9">
        <f>AI399</f>
        <v>0</v>
      </c>
      <c r="W399" s="9">
        <f>ROUND(AJ399,2)</f>
        <v>0</v>
      </c>
      <c r="X399" s="9">
        <f>ROUND(AK399,2)</f>
        <v>0</v>
      </c>
      <c r="Y399" s="9">
        <f>ROUND(AL399,2)</f>
        <v>0</v>
      </c>
      <c r="Z399" s="9"/>
      <c r="AA399" s="9"/>
      <c r="AB399" s="9">
        <f>ROUND(SUMIF(AA320:AA397,"=91088220",O320:O397),2)</f>
        <v>56504.93</v>
      </c>
      <c r="AC399" s="9">
        <f>ROUND(SUMIF(AA320:AA397,"=91088220",P320:P397),2)</f>
        <v>56504.93</v>
      </c>
      <c r="AD399" s="9">
        <f>ROUND(SUMIF(AA320:AA397,"=91088220",Q320:Q397),2)</f>
        <v>0</v>
      </c>
      <c r="AE399" s="9">
        <f>ROUND(SUMIF(AA320:AA397,"=91088220",R320:R397),2)</f>
        <v>0</v>
      </c>
      <c r="AF399" s="9">
        <f>ROUND(SUMIF(AA320:AA397,"=91088220",S320:S397),2)</f>
        <v>0</v>
      </c>
      <c r="AG399" s="9">
        <f>ROUND(SUMIF(AA320:AA397,"=91088220",T320:T397),2)</f>
        <v>0</v>
      </c>
      <c r="AH399" s="9">
        <f>SUMIF(AA320:AA397,"=91088220",U320:U397)</f>
        <v>0</v>
      </c>
      <c r="AI399" s="9">
        <f>SUMIF(AA320:AA397,"=91088220",V320:V397)</f>
        <v>0</v>
      </c>
      <c r="AJ399" s="9">
        <f>ROUND(SUMIF(AA320:AA397,"=91088220",W320:W397),2)</f>
        <v>0</v>
      </c>
      <c r="AK399" s="9">
        <f>ROUND(SUMIF(AA320:AA397,"=91088220",X320:X397),2)</f>
        <v>0</v>
      </c>
      <c r="AL399" s="9">
        <f>ROUND(SUMIF(AA320:AA397,"=91088220",Y320:Y397),2)</f>
        <v>0</v>
      </c>
      <c r="AM399" s="9"/>
      <c r="AN399" s="9"/>
      <c r="AO399" s="9">
        <f t="shared" ref="AO399:BD399" si="271">ROUND(BX399,2)</f>
        <v>0</v>
      </c>
      <c r="AP399" s="9">
        <f t="shared" si="271"/>
        <v>0</v>
      </c>
      <c r="AQ399" s="9">
        <f t="shared" si="271"/>
        <v>0</v>
      </c>
      <c r="AR399" s="9">
        <f t="shared" si="271"/>
        <v>56504.93</v>
      </c>
      <c r="AS399" s="9">
        <f t="shared" si="271"/>
        <v>56504.93</v>
      </c>
      <c r="AT399" s="9">
        <f t="shared" si="271"/>
        <v>0</v>
      </c>
      <c r="AU399" s="9">
        <f t="shared" si="271"/>
        <v>0</v>
      </c>
      <c r="AV399" s="9">
        <f t="shared" si="271"/>
        <v>56504.93</v>
      </c>
      <c r="AW399" s="9">
        <f t="shared" si="271"/>
        <v>56504.93</v>
      </c>
      <c r="AX399" s="9">
        <f t="shared" si="271"/>
        <v>0</v>
      </c>
      <c r="AY399" s="9">
        <f t="shared" si="271"/>
        <v>56504.93</v>
      </c>
      <c r="AZ399" s="9">
        <f t="shared" si="271"/>
        <v>0</v>
      </c>
      <c r="BA399" s="9">
        <f t="shared" si="271"/>
        <v>0</v>
      </c>
      <c r="BB399" s="9">
        <f t="shared" si="271"/>
        <v>0</v>
      </c>
      <c r="BC399" s="9">
        <f t="shared" si="271"/>
        <v>0</v>
      </c>
      <c r="BD399" s="9">
        <f t="shared" si="271"/>
        <v>0</v>
      </c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>
        <f>ROUND(SUMIF(AA320:AA397,"=91088220",FQ320:FQ397),2)</f>
        <v>0</v>
      </c>
      <c r="BY399" s="9">
        <f>ROUND(SUMIF(AA320:AA397,"=91088220",FR320:FR397),2)</f>
        <v>0</v>
      </c>
      <c r="BZ399" s="9">
        <f>ROUND(SUMIF(AA320:AA397,"=91088220",GL320:GL397),2)</f>
        <v>0</v>
      </c>
      <c r="CA399" s="9">
        <f>ROUND(SUMIF(AA320:AA397,"=91088220",GM320:GM397),2)</f>
        <v>56504.93</v>
      </c>
      <c r="CB399" s="9">
        <f>ROUND(SUMIF(AA320:AA397,"=91088220",GN320:GN397),2)</f>
        <v>56504.93</v>
      </c>
      <c r="CC399" s="9">
        <f>ROUND(SUMIF(AA320:AA397,"=91088220",GO320:GO397),2)</f>
        <v>0</v>
      </c>
      <c r="CD399" s="9">
        <f>ROUND(SUMIF(AA320:AA397,"=91088220",GP320:GP397),2)</f>
        <v>0</v>
      </c>
      <c r="CE399" s="9">
        <f>AC399-BX399</f>
        <v>56504.93</v>
      </c>
      <c r="CF399" s="9">
        <f>AC399-BY399</f>
        <v>56504.93</v>
      </c>
      <c r="CG399" s="9">
        <f>BX399-BZ399</f>
        <v>0</v>
      </c>
      <c r="CH399" s="9">
        <f>AC399-BX399-BY399+BZ399</f>
        <v>56504.93</v>
      </c>
      <c r="CI399" s="9">
        <f>BY399-BZ399</f>
        <v>0</v>
      </c>
      <c r="CJ399" s="9">
        <f>ROUND(SUMIF(AA320:AA397,"=91088220",GX320:GX397),2)</f>
        <v>0</v>
      </c>
      <c r="CK399" s="9">
        <f>ROUND(SUMIF(AA320:AA397,"=91088220",GY320:GY397),2)</f>
        <v>0</v>
      </c>
      <c r="CL399" s="9">
        <f>ROUND(SUMIF(AA320:AA397,"=91088220",GZ320:GZ397),2)</f>
        <v>0</v>
      </c>
      <c r="CM399" s="9">
        <f>ROUND(SUMIF(AA320:AA397,"=91088220",HD320:HD397),2)</f>
        <v>0</v>
      </c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10">
        <f t="shared" ref="DG399:DL399" si="272">ROUND(DT399,2)</f>
        <v>56504.93</v>
      </c>
      <c r="DH399" s="10">
        <f t="shared" si="272"/>
        <v>56504.93</v>
      </c>
      <c r="DI399" s="10">
        <f t="shared" si="272"/>
        <v>0</v>
      </c>
      <c r="DJ399" s="10">
        <f t="shared" si="272"/>
        <v>0</v>
      </c>
      <c r="DK399" s="10">
        <f t="shared" si="272"/>
        <v>0</v>
      </c>
      <c r="DL399" s="10">
        <f t="shared" si="272"/>
        <v>0</v>
      </c>
      <c r="DM399" s="10">
        <f>DZ399</f>
        <v>0</v>
      </c>
      <c r="DN399" s="10">
        <f>EA399</f>
        <v>0</v>
      </c>
      <c r="DO399" s="10">
        <f>ROUND(EB399,2)</f>
        <v>0</v>
      </c>
      <c r="DP399" s="10">
        <f>ROUND(EC399,2)</f>
        <v>0</v>
      </c>
      <c r="DQ399" s="10">
        <f>ROUND(ED399,2)</f>
        <v>0</v>
      </c>
      <c r="DR399" s="10"/>
      <c r="DS399" s="10"/>
      <c r="DT399" s="10">
        <f>ROUND(SUMIF(AA320:AA397,"=91088155",O320:O397),2)</f>
        <v>56504.93</v>
      </c>
      <c r="DU399" s="10">
        <f>ROUND(SUMIF(AA320:AA397,"=91088155",P320:P397),2)</f>
        <v>56504.93</v>
      </c>
      <c r="DV399" s="10">
        <f>ROUND(SUMIF(AA320:AA397,"=91088155",Q320:Q397),2)</f>
        <v>0</v>
      </c>
      <c r="DW399" s="10">
        <f>ROUND(SUMIF(AA320:AA397,"=91088155",R320:R397),2)</f>
        <v>0</v>
      </c>
      <c r="DX399" s="10">
        <f>ROUND(SUMIF(AA320:AA397,"=91088155",S320:S397),2)</f>
        <v>0</v>
      </c>
      <c r="DY399" s="10">
        <f>ROUND(SUMIF(AA320:AA397,"=91088155",T320:T397),2)</f>
        <v>0</v>
      </c>
      <c r="DZ399" s="10">
        <f>SUMIF(AA320:AA397,"=91088155",U320:U397)</f>
        <v>0</v>
      </c>
      <c r="EA399" s="10">
        <f>SUMIF(AA320:AA397,"=91088155",V320:V397)</f>
        <v>0</v>
      </c>
      <c r="EB399" s="10">
        <f>ROUND(SUMIF(AA320:AA397,"=91088155",W320:W397),2)</f>
        <v>0</v>
      </c>
      <c r="EC399" s="10">
        <f>ROUND(SUMIF(AA320:AA397,"=91088155",X320:X397),2)</f>
        <v>0</v>
      </c>
      <c r="ED399" s="10">
        <f>ROUND(SUMIF(AA320:AA397,"=91088155",Y320:Y397),2)</f>
        <v>0</v>
      </c>
      <c r="EE399" s="10"/>
      <c r="EF399" s="10"/>
      <c r="EG399" s="10">
        <f t="shared" ref="EG399:EV399" si="273">ROUND(FP399,2)</f>
        <v>0</v>
      </c>
      <c r="EH399" s="10">
        <f t="shared" si="273"/>
        <v>0</v>
      </c>
      <c r="EI399" s="10">
        <f t="shared" si="273"/>
        <v>0</v>
      </c>
      <c r="EJ399" s="10">
        <f t="shared" si="273"/>
        <v>56504.93</v>
      </c>
      <c r="EK399" s="10">
        <f t="shared" si="273"/>
        <v>56504.93</v>
      </c>
      <c r="EL399" s="10">
        <f t="shared" si="273"/>
        <v>0</v>
      </c>
      <c r="EM399" s="10">
        <f t="shared" si="273"/>
        <v>0</v>
      </c>
      <c r="EN399" s="10">
        <f t="shared" si="273"/>
        <v>56504.93</v>
      </c>
      <c r="EO399" s="10">
        <f t="shared" si="273"/>
        <v>56504.93</v>
      </c>
      <c r="EP399" s="10">
        <f t="shared" si="273"/>
        <v>0</v>
      </c>
      <c r="EQ399" s="10">
        <f t="shared" si="273"/>
        <v>56504.93</v>
      </c>
      <c r="ER399" s="10">
        <f t="shared" si="273"/>
        <v>0</v>
      </c>
      <c r="ES399" s="10">
        <f t="shared" si="273"/>
        <v>0</v>
      </c>
      <c r="ET399" s="10">
        <f t="shared" si="273"/>
        <v>0</v>
      </c>
      <c r="EU399" s="10">
        <f t="shared" si="273"/>
        <v>0</v>
      </c>
      <c r="EV399" s="10">
        <f t="shared" si="273"/>
        <v>0</v>
      </c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>
        <f>ROUND(SUMIF(AA320:AA397,"=91088155",FQ320:FQ397),2)</f>
        <v>0</v>
      </c>
      <c r="FQ399" s="10">
        <f>ROUND(SUMIF(AA320:AA397,"=91088155",FR320:FR397),2)</f>
        <v>0</v>
      </c>
      <c r="FR399" s="10">
        <f>ROUND(SUMIF(AA320:AA397,"=91088155",GL320:GL397),2)</f>
        <v>0</v>
      </c>
      <c r="FS399" s="10">
        <f>ROUND(SUMIF(AA320:AA397,"=91088155",GM320:GM397),2)</f>
        <v>56504.93</v>
      </c>
      <c r="FT399" s="10">
        <f>ROUND(SUMIF(AA320:AA397,"=91088155",GN320:GN397),2)</f>
        <v>56504.93</v>
      </c>
      <c r="FU399" s="10">
        <f>ROUND(SUMIF(AA320:AA397,"=91088155",GO320:GO397),2)</f>
        <v>0</v>
      </c>
      <c r="FV399" s="10">
        <f>ROUND(SUMIF(AA320:AA397,"=91088155",GP320:GP397),2)</f>
        <v>0</v>
      </c>
      <c r="FW399" s="10">
        <f>DU399-FP399</f>
        <v>56504.93</v>
      </c>
      <c r="FX399" s="10">
        <f>DU399-FQ399</f>
        <v>56504.93</v>
      </c>
      <c r="FY399" s="10">
        <f>FP399-FR399</f>
        <v>0</v>
      </c>
      <c r="FZ399" s="10">
        <f>DU399-FP399-FQ399+FR399</f>
        <v>56504.93</v>
      </c>
      <c r="GA399" s="10">
        <f>FQ399-FR399</f>
        <v>0</v>
      </c>
      <c r="GB399" s="10">
        <f>ROUND(SUMIF(AA320:AA397,"=91088155",GX320:GX397),2)</f>
        <v>0</v>
      </c>
      <c r="GC399" s="10">
        <f>ROUND(SUMIF(AA320:AA397,"=91088155",GY320:GY397),2)</f>
        <v>0</v>
      </c>
      <c r="GD399" s="10">
        <f>ROUND(SUMIF(AA320:AA397,"=91088155",GZ320:GZ397),2)</f>
        <v>0</v>
      </c>
      <c r="GE399" s="10">
        <f>ROUND(SUMIF(AA320:AA397,"=91088155",HD320:HD397),2)</f>
        <v>0</v>
      </c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>
        <v>0</v>
      </c>
    </row>
    <row r="401" spans="1:28" x14ac:dyDescent="0.2">
      <c r="A401" s="15">
        <v>50</v>
      </c>
      <c r="B401" s="15">
        <v>0</v>
      </c>
      <c r="C401" s="15">
        <v>0</v>
      </c>
      <c r="D401" s="15">
        <v>1</v>
      </c>
      <c r="E401" s="15">
        <v>201</v>
      </c>
      <c r="F401" s="15">
        <f>ROUND(Source!O399,O401)</f>
        <v>56504.93</v>
      </c>
      <c r="G401" s="15" t="s">
        <v>138</v>
      </c>
      <c r="H401" s="15" t="s">
        <v>139</v>
      </c>
      <c r="I401" s="15"/>
      <c r="J401" s="15"/>
      <c r="K401" s="15">
        <v>201</v>
      </c>
      <c r="L401" s="15">
        <v>1</v>
      </c>
      <c r="M401" s="15">
        <v>3</v>
      </c>
      <c r="N401" s="15" t="s">
        <v>3</v>
      </c>
      <c r="O401" s="15">
        <v>2</v>
      </c>
      <c r="P401" s="15">
        <f>ROUND(Source!DG399,O401)</f>
        <v>56504.93</v>
      </c>
      <c r="Q401" s="15"/>
      <c r="R401" s="15"/>
      <c r="S401" s="15"/>
      <c r="T401" s="15"/>
      <c r="U401" s="15"/>
      <c r="V401" s="15"/>
      <c r="W401" s="15">
        <v>56504.93</v>
      </c>
      <c r="X401" s="15">
        <v>1</v>
      </c>
      <c r="Y401" s="15">
        <v>56504.93</v>
      </c>
      <c r="Z401" s="15">
        <v>56504.93</v>
      </c>
      <c r="AA401" s="15">
        <v>1</v>
      </c>
      <c r="AB401" s="15">
        <v>56504.93</v>
      </c>
    </row>
    <row r="402" spans="1:28" x14ac:dyDescent="0.2">
      <c r="A402" s="15">
        <v>50</v>
      </c>
      <c r="B402" s="15">
        <v>0</v>
      </c>
      <c r="C402" s="15">
        <v>0</v>
      </c>
      <c r="D402" s="15">
        <v>1</v>
      </c>
      <c r="E402" s="15">
        <v>202</v>
      </c>
      <c r="F402" s="15">
        <f>ROUND(Source!P399,O402)</f>
        <v>56504.93</v>
      </c>
      <c r="G402" s="15" t="s">
        <v>140</v>
      </c>
      <c r="H402" s="15" t="s">
        <v>141</v>
      </c>
      <c r="I402" s="15"/>
      <c r="J402" s="15"/>
      <c r="K402" s="15">
        <v>202</v>
      </c>
      <c r="L402" s="15">
        <v>2</v>
      </c>
      <c r="M402" s="15">
        <v>3</v>
      </c>
      <c r="N402" s="15" t="s">
        <v>3</v>
      </c>
      <c r="O402" s="15">
        <v>2</v>
      </c>
      <c r="P402" s="15">
        <f>ROUND(Source!DH399,O402)</f>
        <v>56504.93</v>
      </c>
      <c r="Q402" s="15"/>
      <c r="R402" s="15"/>
      <c r="S402" s="15"/>
      <c r="T402" s="15"/>
      <c r="U402" s="15"/>
      <c r="V402" s="15"/>
      <c r="W402" s="15">
        <v>56504.93</v>
      </c>
      <c r="X402" s="15">
        <v>1</v>
      </c>
      <c r="Y402" s="15">
        <v>56504.93</v>
      </c>
      <c r="Z402" s="15">
        <v>56504.93</v>
      </c>
      <c r="AA402" s="15">
        <v>1</v>
      </c>
      <c r="AB402" s="15">
        <v>56504.93</v>
      </c>
    </row>
    <row r="403" spans="1:28" x14ac:dyDescent="0.2">
      <c r="A403" s="15">
        <v>50</v>
      </c>
      <c r="B403" s="15">
        <v>0</v>
      </c>
      <c r="C403" s="15">
        <v>0</v>
      </c>
      <c r="D403" s="15">
        <v>1</v>
      </c>
      <c r="E403" s="15">
        <v>222</v>
      </c>
      <c r="F403" s="15">
        <f>ROUND(Source!AO399,O403)</f>
        <v>0</v>
      </c>
      <c r="G403" s="15" t="s">
        <v>142</v>
      </c>
      <c r="H403" s="15" t="s">
        <v>143</v>
      </c>
      <c r="I403" s="15"/>
      <c r="J403" s="15"/>
      <c r="K403" s="15">
        <v>222</v>
      </c>
      <c r="L403" s="15">
        <v>3</v>
      </c>
      <c r="M403" s="15">
        <v>3</v>
      </c>
      <c r="N403" s="15" t="s">
        <v>3</v>
      </c>
      <c r="O403" s="15">
        <v>2</v>
      </c>
      <c r="P403" s="15">
        <f>ROUND(Source!EG399,O403)</f>
        <v>0</v>
      </c>
      <c r="Q403" s="15"/>
      <c r="R403" s="15"/>
      <c r="S403" s="15"/>
      <c r="T403" s="15"/>
      <c r="U403" s="15"/>
      <c r="V403" s="15"/>
      <c r="W403" s="15">
        <v>0</v>
      </c>
      <c r="X403" s="15">
        <v>1</v>
      </c>
      <c r="Y403" s="15">
        <v>0</v>
      </c>
      <c r="Z403" s="15">
        <v>0</v>
      </c>
      <c r="AA403" s="15">
        <v>1</v>
      </c>
      <c r="AB403" s="15">
        <v>0</v>
      </c>
    </row>
    <row r="404" spans="1:28" x14ac:dyDescent="0.2">
      <c r="A404" s="15">
        <v>50</v>
      </c>
      <c r="B404" s="15">
        <v>0</v>
      </c>
      <c r="C404" s="15">
        <v>0</v>
      </c>
      <c r="D404" s="15">
        <v>1</v>
      </c>
      <c r="E404" s="15">
        <v>225</v>
      </c>
      <c r="F404" s="15">
        <f>ROUND(Source!AV399,O404)</f>
        <v>56504.93</v>
      </c>
      <c r="G404" s="15" t="s">
        <v>144</v>
      </c>
      <c r="H404" s="15" t="s">
        <v>145</v>
      </c>
      <c r="I404" s="15"/>
      <c r="J404" s="15"/>
      <c r="K404" s="15">
        <v>225</v>
      </c>
      <c r="L404" s="15">
        <v>4</v>
      </c>
      <c r="M404" s="15">
        <v>3</v>
      </c>
      <c r="N404" s="15" t="s">
        <v>3</v>
      </c>
      <c r="O404" s="15">
        <v>2</v>
      </c>
      <c r="P404" s="15">
        <f>ROUND(Source!EN399,O404)</f>
        <v>56504.93</v>
      </c>
      <c r="Q404" s="15"/>
      <c r="R404" s="15"/>
      <c r="S404" s="15"/>
      <c r="T404" s="15"/>
      <c r="U404" s="15"/>
      <c r="V404" s="15"/>
      <c r="W404" s="15">
        <v>56504.93</v>
      </c>
      <c r="X404" s="15">
        <v>1</v>
      </c>
      <c r="Y404" s="15">
        <v>56504.93</v>
      </c>
      <c r="Z404" s="15">
        <v>56504.93</v>
      </c>
      <c r="AA404" s="15">
        <v>1</v>
      </c>
      <c r="AB404" s="15">
        <v>56504.93</v>
      </c>
    </row>
    <row r="405" spans="1:28" x14ac:dyDescent="0.2">
      <c r="A405" s="15">
        <v>50</v>
      </c>
      <c r="B405" s="15">
        <v>0</v>
      </c>
      <c r="C405" s="15">
        <v>0</v>
      </c>
      <c r="D405" s="15">
        <v>1</v>
      </c>
      <c r="E405" s="15">
        <v>226</v>
      </c>
      <c r="F405" s="15">
        <f>ROUND(Source!AW399,O405)</f>
        <v>56504.93</v>
      </c>
      <c r="G405" s="15" t="s">
        <v>146</v>
      </c>
      <c r="H405" s="15" t="s">
        <v>147</v>
      </c>
      <c r="I405" s="15"/>
      <c r="J405" s="15"/>
      <c r="K405" s="15">
        <v>226</v>
      </c>
      <c r="L405" s="15">
        <v>5</v>
      </c>
      <c r="M405" s="15">
        <v>3</v>
      </c>
      <c r="N405" s="15" t="s">
        <v>3</v>
      </c>
      <c r="O405" s="15">
        <v>2</v>
      </c>
      <c r="P405" s="15">
        <f>ROUND(Source!EO399,O405)</f>
        <v>56504.93</v>
      </c>
      <c r="Q405" s="15"/>
      <c r="R405" s="15"/>
      <c r="S405" s="15"/>
      <c r="T405" s="15"/>
      <c r="U405" s="15"/>
      <c r="V405" s="15"/>
      <c r="W405" s="15">
        <v>56504.93</v>
      </c>
      <c r="X405" s="15">
        <v>1</v>
      </c>
      <c r="Y405" s="15">
        <v>56504.93</v>
      </c>
      <c r="Z405" s="15">
        <v>56504.93</v>
      </c>
      <c r="AA405" s="15">
        <v>1</v>
      </c>
      <c r="AB405" s="15">
        <v>56504.93</v>
      </c>
    </row>
    <row r="406" spans="1:28" x14ac:dyDescent="0.2">
      <c r="A406" s="15">
        <v>50</v>
      </c>
      <c r="B406" s="15">
        <v>0</v>
      </c>
      <c r="C406" s="15">
        <v>0</v>
      </c>
      <c r="D406" s="15">
        <v>1</v>
      </c>
      <c r="E406" s="15">
        <v>227</v>
      </c>
      <c r="F406" s="15">
        <f>ROUND(Source!AX399,O406)</f>
        <v>0</v>
      </c>
      <c r="G406" s="15" t="s">
        <v>148</v>
      </c>
      <c r="H406" s="15" t="s">
        <v>149</v>
      </c>
      <c r="I406" s="15"/>
      <c r="J406" s="15"/>
      <c r="K406" s="15">
        <v>227</v>
      </c>
      <c r="L406" s="15">
        <v>6</v>
      </c>
      <c r="M406" s="15">
        <v>3</v>
      </c>
      <c r="N406" s="15" t="s">
        <v>3</v>
      </c>
      <c r="O406" s="15">
        <v>2</v>
      </c>
      <c r="P406" s="15">
        <f>ROUND(Source!EP399,O406)</f>
        <v>0</v>
      </c>
      <c r="Q406" s="15"/>
      <c r="R406" s="15"/>
      <c r="S406" s="15"/>
      <c r="T406" s="15"/>
      <c r="U406" s="15"/>
      <c r="V406" s="15"/>
      <c r="W406" s="15">
        <v>0</v>
      </c>
      <c r="X406" s="15">
        <v>1</v>
      </c>
      <c r="Y406" s="15">
        <v>0</v>
      </c>
      <c r="Z406" s="15">
        <v>0</v>
      </c>
      <c r="AA406" s="15">
        <v>1</v>
      </c>
      <c r="AB406" s="15">
        <v>0</v>
      </c>
    </row>
    <row r="407" spans="1:28" x14ac:dyDescent="0.2">
      <c r="A407" s="15">
        <v>50</v>
      </c>
      <c r="B407" s="15">
        <v>0</v>
      </c>
      <c r="C407" s="15">
        <v>0</v>
      </c>
      <c r="D407" s="15">
        <v>1</v>
      </c>
      <c r="E407" s="15">
        <v>228</v>
      </c>
      <c r="F407" s="15">
        <f>ROUND(Source!AY399,O407)</f>
        <v>56504.93</v>
      </c>
      <c r="G407" s="15" t="s">
        <v>150</v>
      </c>
      <c r="H407" s="15" t="s">
        <v>151</v>
      </c>
      <c r="I407" s="15"/>
      <c r="J407" s="15"/>
      <c r="K407" s="15">
        <v>228</v>
      </c>
      <c r="L407" s="15">
        <v>7</v>
      </c>
      <c r="M407" s="15">
        <v>3</v>
      </c>
      <c r="N407" s="15" t="s">
        <v>3</v>
      </c>
      <c r="O407" s="15">
        <v>2</v>
      </c>
      <c r="P407" s="15">
        <f>ROUND(Source!EQ399,O407)</f>
        <v>56504.93</v>
      </c>
      <c r="Q407" s="15"/>
      <c r="R407" s="15"/>
      <c r="S407" s="15"/>
      <c r="T407" s="15"/>
      <c r="U407" s="15"/>
      <c r="V407" s="15"/>
      <c r="W407" s="15">
        <v>56504.93</v>
      </c>
      <c r="X407" s="15">
        <v>1</v>
      </c>
      <c r="Y407" s="15">
        <v>56504.93</v>
      </c>
      <c r="Z407" s="15">
        <v>56504.93</v>
      </c>
      <c r="AA407" s="15">
        <v>1</v>
      </c>
      <c r="AB407" s="15">
        <v>56504.93</v>
      </c>
    </row>
    <row r="408" spans="1:28" x14ac:dyDescent="0.2">
      <c r="A408" s="15">
        <v>50</v>
      </c>
      <c r="B408" s="15">
        <v>0</v>
      </c>
      <c r="C408" s="15">
        <v>0</v>
      </c>
      <c r="D408" s="15">
        <v>1</v>
      </c>
      <c r="E408" s="15">
        <v>216</v>
      </c>
      <c r="F408" s="15">
        <f>ROUND(Source!AP399,O408)</f>
        <v>0</v>
      </c>
      <c r="G408" s="15" t="s">
        <v>152</v>
      </c>
      <c r="H408" s="15" t="s">
        <v>153</v>
      </c>
      <c r="I408" s="15"/>
      <c r="J408" s="15"/>
      <c r="K408" s="15">
        <v>216</v>
      </c>
      <c r="L408" s="15">
        <v>8</v>
      </c>
      <c r="M408" s="15">
        <v>3</v>
      </c>
      <c r="N408" s="15" t="s">
        <v>3</v>
      </c>
      <c r="O408" s="15">
        <v>2</v>
      </c>
      <c r="P408" s="15">
        <f>ROUND(Source!EH399,O408)</f>
        <v>0</v>
      </c>
      <c r="Q408" s="15"/>
      <c r="R408" s="15"/>
      <c r="S408" s="15"/>
      <c r="T408" s="15"/>
      <c r="U408" s="15"/>
      <c r="V408" s="15"/>
      <c r="W408" s="15">
        <v>0</v>
      </c>
      <c r="X408" s="15">
        <v>1</v>
      </c>
      <c r="Y408" s="15">
        <v>0</v>
      </c>
      <c r="Z408" s="15">
        <v>0</v>
      </c>
      <c r="AA408" s="15">
        <v>1</v>
      </c>
      <c r="AB408" s="15">
        <v>0</v>
      </c>
    </row>
    <row r="409" spans="1:28" x14ac:dyDescent="0.2">
      <c r="A409" s="15">
        <v>50</v>
      </c>
      <c r="B409" s="15">
        <v>0</v>
      </c>
      <c r="C409" s="15">
        <v>0</v>
      </c>
      <c r="D409" s="15">
        <v>1</v>
      </c>
      <c r="E409" s="15">
        <v>223</v>
      </c>
      <c r="F409" s="15">
        <f>ROUND(Source!AQ399,O409)</f>
        <v>0</v>
      </c>
      <c r="G409" s="15" t="s">
        <v>154</v>
      </c>
      <c r="H409" s="15" t="s">
        <v>155</v>
      </c>
      <c r="I409" s="15"/>
      <c r="J409" s="15"/>
      <c r="K409" s="15">
        <v>223</v>
      </c>
      <c r="L409" s="15">
        <v>9</v>
      </c>
      <c r="M409" s="15">
        <v>3</v>
      </c>
      <c r="N409" s="15" t="s">
        <v>3</v>
      </c>
      <c r="O409" s="15">
        <v>2</v>
      </c>
      <c r="P409" s="15">
        <f>ROUND(Source!EI399,O409)</f>
        <v>0</v>
      </c>
      <c r="Q409" s="15"/>
      <c r="R409" s="15"/>
      <c r="S409" s="15"/>
      <c r="T409" s="15"/>
      <c r="U409" s="15"/>
      <c r="V409" s="15"/>
      <c r="W409" s="15">
        <v>0</v>
      </c>
      <c r="X409" s="15">
        <v>1</v>
      </c>
      <c r="Y409" s="15">
        <v>0</v>
      </c>
      <c r="Z409" s="15">
        <v>0</v>
      </c>
      <c r="AA409" s="15">
        <v>1</v>
      </c>
      <c r="AB409" s="15">
        <v>0</v>
      </c>
    </row>
    <row r="410" spans="1:28" x14ac:dyDescent="0.2">
      <c r="A410" s="15">
        <v>50</v>
      </c>
      <c r="B410" s="15">
        <v>0</v>
      </c>
      <c r="C410" s="15">
        <v>0</v>
      </c>
      <c r="D410" s="15">
        <v>1</v>
      </c>
      <c r="E410" s="15">
        <v>229</v>
      </c>
      <c r="F410" s="15">
        <f>ROUND(Source!AZ399,O410)</f>
        <v>0</v>
      </c>
      <c r="G410" s="15" t="s">
        <v>156</v>
      </c>
      <c r="H410" s="15" t="s">
        <v>157</v>
      </c>
      <c r="I410" s="15"/>
      <c r="J410" s="15"/>
      <c r="K410" s="15">
        <v>229</v>
      </c>
      <c r="L410" s="15">
        <v>10</v>
      </c>
      <c r="M410" s="15">
        <v>3</v>
      </c>
      <c r="N410" s="15" t="s">
        <v>3</v>
      </c>
      <c r="O410" s="15">
        <v>2</v>
      </c>
      <c r="P410" s="15">
        <f>ROUND(Source!ER399,O410)</f>
        <v>0</v>
      </c>
      <c r="Q410" s="15"/>
      <c r="R410" s="15"/>
      <c r="S410" s="15"/>
      <c r="T410" s="15"/>
      <c r="U410" s="15"/>
      <c r="V410" s="15"/>
      <c r="W410" s="15">
        <v>0</v>
      </c>
      <c r="X410" s="15">
        <v>1</v>
      </c>
      <c r="Y410" s="15">
        <v>0</v>
      </c>
      <c r="Z410" s="15">
        <v>0</v>
      </c>
      <c r="AA410" s="15">
        <v>1</v>
      </c>
      <c r="AB410" s="15">
        <v>0</v>
      </c>
    </row>
    <row r="411" spans="1:28" x14ac:dyDescent="0.2">
      <c r="A411" s="15">
        <v>50</v>
      </c>
      <c r="B411" s="15">
        <v>0</v>
      </c>
      <c r="C411" s="15">
        <v>0</v>
      </c>
      <c r="D411" s="15">
        <v>1</v>
      </c>
      <c r="E411" s="15">
        <v>203</v>
      </c>
      <c r="F411" s="15">
        <f>ROUND(Source!Q399,O411)</f>
        <v>0</v>
      </c>
      <c r="G411" s="15" t="s">
        <v>158</v>
      </c>
      <c r="H411" s="15" t="s">
        <v>159</v>
      </c>
      <c r="I411" s="15"/>
      <c r="J411" s="15"/>
      <c r="K411" s="15">
        <v>203</v>
      </c>
      <c r="L411" s="15">
        <v>11</v>
      </c>
      <c r="M411" s="15">
        <v>3</v>
      </c>
      <c r="N411" s="15" t="s">
        <v>3</v>
      </c>
      <c r="O411" s="15">
        <v>2</v>
      </c>
      <c r="P411" s="15">
        <f>ROUND(Source!DI399,O411)</f>
        <v>0</v>
      </c>
      <c r="Q411" s="15"/>
      <c r="R411" s="15"/>
      <c r="S411" s="15"/>
      <c r="T411" s="15"/>
      <c r="U411" s="15"/>
      <c r="V411" s="15"/>
      <c r="W411" s="15">
        <v>0</v>
      </c>
      <c r="X411" s="15">
        <v>1</v>
      </c>
      <c r="Y411" s="15">
        <v>0</v>
      </c>
      <c r="Z411" s="15">
        <v>0</v>
      </c>
      <c r="AA411" s="15">
        <v>1</v>
      </c>
      <c r="AB411" s="15">
        <v>0</v>
      </c>
    </row>
    <row r="412" spans="1:28" x14ac:dyDescent="0.2">
      <c r="A412" s="15">
        <v>50</v>
      </c>
      <c r="B412" s="15">
        <v>0</v>
      </c>
      <c r="C412" s="15">
        <v>0</v>
      </c>
      <c r="D412" s="15">
        <v>1</v>
      </c>
      <c r="E412" s="15">
        <v>231</v>
      </c>
      <c r="F412" s="15">
        <f>ROUND(Source!BB399,O412)</f>
        <v>0</v>
      </c>
      <c r="G412" s="15" t="s">
        <v>160</v>
      </c>
      <c r="H412" s="15" t="s">
        <v>161</v>
      </c>
      <c r="I412" s="15"/>
      <c r="J412" s="15"/>
      <c r="K412" s="15">
        <v>231</v>
      </c>
      <c r="L412" s="15">
        <v>12</v>
      </c>
      <c r="M412" s="15">
        <v>3</v>
      </c>
      <c r="N412" s="15" t="s">
        <v>3</v>
      </c>
      <c r="O412" s="15">
        <v>2</v>
      </c>
      <c r="P412" s="15">
        <f>ROUND(Source!ET399,O412)</f>
        <v>0</v>
      </c>
      <c r="Q412" s="15"/>
      <c r="R412" s="15"/>
      <c r="S412" s="15"/>
      <c r="T412" s="15"/>
      <c r="U412" s="15"/>
      <c r="V412" s="15"/>
      <c r="W412" s="15">
        <v>0</v>
      </c>
      <c r="X412" s="15">
        <v>1</v>
      </c>
      <c r="Y412" s="15">
        <v>0</v>
      </c>
      <c r="Z412" s="15">
        <v>0</v>
      </c>
      <c r="AA412" s="15">
        <v>1</v>
      </c>
      <c r="AB412" s="15">
        <v>0</v>
      </c>
    </row>
    <row r="413" spans="1:28" x14ac:dyDescent="0.2">
      <c r="A413" s="15">
        <v>50</v>
      </c>
      <c r="B413" s="15">
        <v>0</v>
      </c>
      <c r="C413" s="15">
        <v>0</v>
      </c>
      <c r="D413" s="15">
        <v>1</v>
      </c>
      <c r="E413" s="15">
        <v>204</v>
      </c>
      <c r="F413" s="15">
        <f>ROUND(Source!R399,O413)</f>
        <v>0</v>
      </c>
      <c r="G413" s="15" t="s">
        <v>162</v>
      </c>
      <c r="H413" s="15" t="s">
        <v>163</v>
      </c>
      <c r="I413" s="15"/>
      <c r="J413" s="15"/>
      <c r="K413" s="15">
        <v>204</v>
      </c>
      <c r="L413" s="15">
        <v>13</v>
      </c>
      <c r="M413" s="15">
        <v>3</v>
      </c>
      <c r="N413" s="15" t="s">
        <v>3</v>
      </c>
      <c r="O413" s="15">
        <v>2</v>
      </c>
      <c r="P413" s="15">
        <f>ROUND(Source!DJ399,O413)</f>
        <v>0</v>
      </c>
      <c r="Q413" s="15"/>
      <c r="R413" s="15"/>
      <c r="S413" s="15"/>
      <c r="T413" s="15"/>
      <c r="U413" s="15"/>
      <c r="V413" s="15"/>
      <c r="W413" s="15">
        <v>0</v>
      </c>
      <c r="X413" s="15">
        <v>1</v>
      </c>
      <c r="Y413" s="15">
        <v>0</v>
      </c>
      <c r="Z413" s="15">
        <v>0</v>
      </c>
      <c r="AA413" s="15">
        <v>1</v>
      </c>
      <c r="AB413" s="15">
        <v>0</v>
      </c>
    </row>
    <row r="414" spans="1:28" x14ac:dyDescent="0.2">
      <c r="A414" s="15">
        <v>50</v>
      </c>
      <c r="B414" s="15">
        <v>0</v>
      </c>
      <c r="C414" s="15">
        <v>0</v>
      </c>
      <c r="D414" s="15">
        <v>1</v>
      </c>
      <c r="E414" s="15">
        <v>205</v>
      </c>
      <c r="F414" s="15">
        <f>ROUND(Source!S399,O414)</f>
        <v>0</v>
      </c>
      <c r="G414" s="15" t="s">
        <v>164</v>
      </c>
      <c r="H414" s="15" t="s">
        <v>165</v>
      </c>
      <c r="I414" s="15"/>
      <c r="J414" s="15"/>
      <c r="K414" s="15">
        <v>205</v>
      </c>
      <c r="L414" s="15">
        <v>14</v>
      </c>
      <c r="M414" s="15">
        <v>3</v>
      </c>
      <c r="N414" s="15" t="s">
        <v>3</v>
      </c>
      <c r="O414" s="15">
        <v>2</v>
      </c>
      <c r="P414" s="15">
        <f>ROUND(Source!DK399,O414)</f>
        <v>0</v>
      </c>
      <c r="Q414" s="15"/>
      <c r="R414" s="15"/>
      <c r="S414" s="15"/>
      <c r="T414" s="15"/>
      <c r="U414" s="15"/>
      <c r="V414" s="15"/>
      <c r="W414" s="15">
        <v>0</v>
      </c>
      <c r="X414" s="15">
        <v>1</v>
      </c>
      <c r="Y414" s="15">
        <v>0</v>
      </c>
      <c r="Z414" s="15">
        <v>0</v>
      </c>
      <c r="AA414" s="15">
        <v>1</v>
      </c>
      <c r="AB414" s="15">
        <v>0</v>
      </c>
    </row>
    <row r="415" spans="1:28" x14ac:dyDescent="0.2">
      <c r="A415" s="15">
        <v>50</v>
      </c>
      <c r="B415" s="15">
        <v>0</v>
      </c>
      <c r="C415" s="15">
        <v>0</v>
      </c>
      <c r="D415" s="15">
        <v>1</v>
      </c>
      <c r="E415" s="15">
        <v>232</v>
      </c>
      <c r="F415" s="15">
        <f>ROUND(Source!BC399,O415)</f>
        <v>0</v>
      </c>
      <c r="G415" s="15" t="s">
        <v>166</v>
      </c>
      <c r="H415" s="15" t="s">
        <v>167</v>
      </c>
      <c r="I415" s="15"/>
      <c r="J415" s="15"/>
      <c r="K415" s="15">
        <v>232</v>
      </c>
      <c r="L415" s="15">
        <v>15</v>
      </c>
      <c r="M415" s="15">
        <v>3</v>
      </c>
      <c r="N415" s="15" t="s">
        <v>3</v>
      </c>
      <c r="O415" s="15">
        <v>2</v>
      </c>
      <c r="P415" s="15">
        <f>ROUND(Source!EU399,O415)</f>
        <v>0</v>
      </c>
      <c r="Q415" s="15"/>
      <c r="R415" s="15"/>
      <c r="S415" s="15"/>
      <c r="T415" s="15"/>
      <c r="U415" s="15"/>
      <c r="V415" s="15"/>
      <c r="W415" s="15">
        <v>0</v>
      </c>
      <c r="X415" s="15">
        <v>1</v>
      </c>
      <c r="Y415" s="15">
        <v>0</v>
      </c>
      <c r="Z415" s="15">
        <v>0</v>
      </c>
      <c r="AA415" s="15">
        <v>1</v>
      </c>
      <c r="AB415" s="15">
        <v>0</v>
      </c>
    </row>
    <row r="416" spans="1:28" x14ac:dyDescent="0.2">
      <c r="A416" s="15">
        <v>50</v>
      </c>
      <c r="B416" s="15">
        <v>0</v>
      </c>
      <c r="C416" s="15">
        <v>0</v>
      </c>
      <c r="D416" s="15">
        <v>1</v>
      </c>
      <c r="E416" s="15">
        <v>214</v>
      </c>
      <c r="F416" s="15">
        <f>ROUND(Source!AS399,O416)</f>
        <v>56504.93</v>
      </c>
      <c r="G416" s="15" t="s">
        <v>168</v>
      </c>
      <c r="H416" s="15" t="s">
        <v>169</v>
      </c>
      <c r="I416" s="15"/>
      <c r="J416" s="15"/>
      <c r="K416" s="15">
        <v>214</v>
      </c>
      <c r="L416" s="15">
        <v>16</v>
      </c>
      <c r="M416" s="15">
        <v>3</v>
      </c>
      <c r="N416" s="15" t="s">
        <v>3</v>
      </c>
      <c r="O416" s="15">
        <v>2</v>
      </c>
      <c r="P416" s="15">
        <f>ROUND(Source!EK399,O416)</f>
        <v>56504.93</v>
      </c>
      <c r="Q416" s="15"/>
      <c r="R416" s="15"/>
      <c r="S416" s="15"/>
      <c r="T416" s="15"/>
      <c r="U416" s="15"/>
      <c r="V416" s="15"/>
      <c r="W416" s="15">
        <v>56504.93</v>
      </c>
      <c r="X416" s="15">
        <v>1</v>
      </c>
      <c r="Y416" s="15">
        <v>56504.93</v>
      </c>
      <c r="Z416" s="15">
        <v>56504.93</v>
      </c>
      <c r="AA416" s="15">
        <v>1</v>
      </c>
      <c r="AB416" s="15">
        <v>56504.93</v>
      </c>
    </row>
    <row r="417" spans="1:206" x14ac:dyDescent="0.2">
      <c r="A417" s="15">
        <v>50</v>
      </c>
      <c r="B417" s="15">
        <v>0</v>
      </c>
      <c r="C417" s="15">
        <v>0</v>
      </c>
      <c r="D417" s="15">
        <v>1</v>
      </c>
      <c r="E417" s="15">
        <v>215</v>
      </c>
      <c r="F417" s="15">
        <f>ROUND(Source!AT399,O417)</f>
        <v>0</v>
      </c>
      <c r="G417" s="15" t="s">
        <v>170</v>
      </c>
      <c r="H417" s="15" t="s">
        <v>171</v>
      </c>
      <c r="I417" s="15"/>
      <c r="J417" s="15"/>
      <c r="K417" s="15">
        <v>215</v>
      </c>
      <c r="L417" s="15">
        <v>17</v>
      </c>
      <c r="M417" s="15">
        <v>3</v>
      </c>
      <c r="N417" s="15" t="s">
        <v>3</v>
      </c>
      <c r="O417" s="15">
        <v>2</v>
      </c>
      <c r="P417" s="15">
        <f>ROUND(Source!EL399,O417)</f>
        <v>0</v>
      </c>
      <c r="Q417" s="15"/>
      <c r="R417" s="15"/>
      <c r="S417" s="15"/>
      <c r="T417" s="15"/>
      <c r="U417" s="15"/>
      <c r="V417" s="15"/>
      <c r="W417" s="15">
        <v>0</v>
      </c>
      <c r="X417" s="15">
        <v>1</v>
      </c>
      <c r="Y417" s="15">
        <v>0</v>
      </c>
      <c r="Z417" s="15">
        <v>0</v>
      </c>
      <c r="AA417" s="15">
        <v>1</v>
      </c>
      <c r="AB417" s="15">
        <v>0</v>
      </c>
    </row>
    <row r="418" spans="1:206" x14ac:dyDescent="0.2">
      <c r="A418" s="15">
        <v>50</v>
      </c>
      <c r="B418" s="15">
        <v>0</v>
      </c>
      <c r="C418" s="15">
        <v>0</v>
      </c>
      <c r="D418" s="15">
        <v>1</v>
      </c>
      <c r="E418" s="15">
        <v>217</v>
      </c>
      <c r="F418" s="15">
        <f>ROUND(Source!AU399,O418)</f>
        <v>0</v>
      </c>
      <c r="G418" s="15" t="s">
        <v>172</v>
      </c>
      <c r="H418" s="15" t="s">
        <v>173</v>
      </c>
      <c r="I418" s="15"/>
      <c r="J418" s="15"/>
      <c r="K418" s="15">
        <v>217</v>
      </c>
      <c r="L418" s="15">
        <v>18</v>
      </c>
      <c r="M418" s="15">
        <v>3</v>
      </c>
      <c r="N418" s="15" t="s">
        <v>3</v>
      </c>
      <c r="O418" s="15">
        <v>2</v>
      </c>
      <c r="P418" s="15">
        <f>ROUND(Source!EM399,O418)</f>
        <v>0</v>
      </c>
      <c r="Q418" s="15"/>
      <c r="R418" s="15"/>
      <c r="S418" s="15"/>
      <c r="T418" s="15"/>
      <c r="U418" s="15"/>
      <c r="V418" s="15"/>
      <c r="W418" s="15">
        <v>0</v>
      </c>
      <c r="X418" s="15">
        <v>1</v>
      </c>
      <c r="Y418" s="15">
        <v>0</v>
      </c>
      <c r="Z418" s="15">
        <v>0</v>
      </c>
      <c r="AA418" s="15">
        <v>1</v>
      </c>
      <c r="AB418" s="15">
        <v>0</v>
      </c>
    </row>
    <row r="419" spans="1:206" x14ac:dyDescent="0.2">
      <c r="A419" s="15">
        <v>50</v>
      </c>
      <c r="B419" s="15">
        <v>0</v>
      </c>
      <c r="C419" s="15">
        <v>0</v>
      </c>
      <c r="D419" s="15">
        <v>1</v>
      </c>
      <c r="E419" s="15">
        <v>230</v>
      </c>
      <c r="F419" s="15">
        <f>ROUND(Source!BA399,O419)</f>
        <v>0</v>
      </c>
      <c r="G419" s="15" t="s">
        <v>174</v>
      </c>
      <c r="H419" s="15" t="s">
        <v>175</v>
      </c>
      <c r="I419" s="15"/>
      <c r="J419" s="15"/>
      <c r="K419" s="15">
        <v>230</v>
      </c>
      <c r="L419" s="15">
        <v>19</v>
      </c>
      <c r="M419" s="15">
        <v>3</v>
      </c>
      <c r="N419" s="15" t="s">
        <v>3</v>
      </c>
      <c r="O419" s="15">
        <v>2</v>
      </c>
      <c r="P419" s="15">
        <f>ROUND(Source!ES399,O419)</f>
        <v>0</v>
      </c>
      <c r="Q419" s="15"/>
      <c r="R419" s="15"/>
      <c r="S419" s="15"/>
      <c r="T419" s="15"/>
      <c r="U419" s="15"/>
      <c r="V419" s="15"/>
      <c r="W419" s="15">
        <v>0</v>
      </c>
      <c r="X419" s="15">
        <v>1</v>
      </c>
      <c r="Y419" s="15">
        <v>0</v>
      </c>
      <c r="Z419" s="15">
        <v>0</v>
      </c>
      <c r="AA419" s="15">
        <v>1</v>
      </c>
      <c r="AB419" s="15">
        <v>0</v>
      </c>
    </row>
    <row r="420" spans="1:206" x14ac:dyDescent="0.2">
      <c r="A420" s="15">
        <v>50</v>
      </c>
      <c r="B420" s="15">
        <v>0</v>
      </c>
      <c r="C420" s="15">
        <v>0</v>
      </c>
      <c r="D420" s="15">
        <v>1</v>
      </c>
      <c r="E420" s="15">
        <v>206</v>
      </c>
      <c r="F420" s="15">
        <f>ROUND(Source!T399,O420)</f>
        <v>0</v>
      </c>
      <c r="G420" s="15" t="s">
        <v>176</v>
      </c>
      <c r="H420" s="15" t="s">
        <v>177</v>
      </c>
      <c r="I420" s="15"/>
      <c r="J420" s="15"/>
      <c r="K420" s="15">
        <v>206</v>
      </c>
      <c r="L420" s="15">
        <v>20</v>
      </c>
      <c r="M420" s="15">
        <v>3</v>
      </c>
      <c r="N420" s="15" t="s">
        <v>3</v>
      </c>
      <c r="O420" s="15">
        <v>2</v>
      </c>
      <c r="P420" s="15">
        <f>ROUND(Source!DL399,O420)</f>
        <v>0</v>
      </c>
      <c r="Q420" s="15"/>
      <c r="R420" s="15"/>
      <c r="S420" s="15"/>
      <c r="T420" s="15"/>
      <c r="U420" s="15"/>
      <c r="V420" s="15"/>
      <c r="W420" s="15">
        <v>0</v>
      </c>
      <c r="X420" s="15">
        <v>1</v>
      </c>
      <c r="Y420" s="15">
        <v>0</v>
      </c>
      <c r="Z420" s="15">
        <v>0</v>
      </c>
      <c r="AA420" s="15">
        <v>1</v>
      </c>
      <c r="AB420" s="15">
        <v>0</v>
      </c>
    </row>
    <row r="421" spans="1:206" x14ac:dyDescent="0.2">
      <c r="A421" s="15">
        <v>50</v>
      </c>
      <c r="B421" s="15">
        <v>0</v>
      </c>
      <c r="C421" s="15">
        <v>0</v>
      </c>
      <c r="D421" s="15">
        <v>1</v>
      </c>
      <c r="E421" s="15">
        <v>207</v>
      </c>
      <c r="F421" s="15">
        <f>ROUND(Source!U399,O421)</f>
        <v>0</v>
      </c>
      <c r="G421" s="15" t="s">
        <v>178</v>
      </c>
      <c r="H421" s="15" t="s">
        <v>179</v>
      </c>
      <c r="I421" s="15"/>
      <c r="J421" s="15"/>
      <c r="K421" s="15">
        <v>207</v>
      </c>
      <c r="L421" s="15">
        <v>21</v>
      </c>
      <c r="M421" s="15">
        <v>3</v>
      </c>
      <c r="N421" s="15" t="s">
        <v>3</v>
      </c>
      <c r="O421" s="15">
        <v>7</v>
      </c>
      <c r="P421" s="15">
        <f>ROUND(Source!DM399,O421)</f>
        <v>0</v>
      </c>
      <c r="Q421" s="15"/>
      <c r="R421" s="15"/>
      <c r="S421" s="15"/>
      <c r="T421" s="15"/>
      <c r="U421" s="15"/>
      <c r="V421" s="15"/>
      <c r="W421" s="15">
        <v>0</v>
      </c>
      <c r="X421" s="15">
        <v>1</v>
      </c>
      <c r="Y421" s="15">
        <v>0</v>
      </c>
      <c r="Z421" s="15">
        <v>0</v>
      </c>
      <c r="AA421" s="15">
        <v>1</v>
      </c>
      <c r="AB421" s="15">
        <v>0</v>
      </c>
    </row>
    <row r="422" spans="1:206" x14ac:dyDescent="0.2">
      <c r="A422" s="15">
        <v>50</v>
      </c>
      <c r="B422" s="15">
        <v>0</v>
      </c>
      <c r="C422" s="15">
        <v>0</v>
      </c>
      <c r="D422" s="15">
        <v>1</v>
      </c>
      <c r="E422" s="15">
        <v>208</v>
      </c>
      <c r="F422" s="15">
        <f>ROUND(Source!V399,O422)</f>
        <v>0</v>
      </c>
      <c r="G422" s="15" t="s">
        <v>180</v>
      </c>
      <c r="H422" s="15" t="s">
        <v>181</v>
      </c>
      <c r="I422" s="15"/>
      <c r="J422" s="15"/>
      <c r="K422" s="15">
        <v>208</v>
      </c>
      <c r="L422" s="15">
        <v>22</v>
      </c>
      <c r="M422" s="15">
        <v>3</v>
      </c>
      <c r="N422" s="15" t="s">
        <v>3</v>
      </c>
      <c r="O422" s="15">
        <v>7</v>
      </c>
      <c r="P422" s="15">
        <f>ROUND(Source!DN399,O422)</f>
        <v>0</v>
      </c>
      <c r="Q422" s="15"/>
      <c r="R422" s="15"/>
      <c r="S422" s="15"/>
      <c r="T422" s="15"/>
      <c r="U422" s="15"/>
      <c r="V422" s="15"/>
      <c r="W422" s="15">
        <v>0</v>
      </c>
      <c r="X422" s="15">
        <v>1</v>
      </c>
      <c r="Y422" s="15">
        <v>0</v>
      </c>
      <c r="Z422" s="15">
        <v>0</v>
      </c>
      <c r="AA422" s="15">
        <v>1</v>
      </c>
      <c r="AB422" s="15">
        <v>0</v>
      </c>
    </row>
    <row r="423" spans="1:206" x14ac:dyDescent="0.2">
      <c r="A423" s="15">
        <v>50</v>
      </c>
      <c r="B423" s="15">
        <v>0</v>
      </c>
      <c r="C423" s="15">
        <v>0</v>
      </c>
      <c r="D423" s="15">
        <v>1</v>
      </c>
      <c r="E423" s="15">
        <v>209</v>
      </c>
      <c r="F423" s="15">
        <f>ROUND(Source!W399,O423)</f>
        <v>0</v>
      </c>
      <c r="G423" s="15" t="s">
        <v>182</v>
      </c>
      <c r="H423" s="15" t="s">
        <v>183</v>
      </c>
      <c r="I423" s="15"/>
      <c r="J423" s="15"/>
      <c r="K423" s="15">
        <v>209</v>
      </c>
      <c r="L423" s="15">
        <v>23</v>
      </c>
      <c r="M423" s="15">
        <v>3</v>
      </c>
      <c r="N423" s="15" t="s">
        <v>3</v>
      </c>
      <c r="O423" s="15">
        <v>2</v>
      </c>
      <c r="P423" s="15">
        <f>ROUND(Source!DO399,O423)</f>
        <v>0</v>
      </c>
      <c r="Q423" s="15"/>
      <c r="R423" s="15"/>
      <c r="S423" s="15"/>
      <c r="T423" s="15"/>
      <c r="U423" s="15"/>
      <c r="V423" s="15"/>
      <c r="W423" s="15">
        <v>0</v>
      </c>
      <c r="X423" s="15">
        <v>1</v>
      </c>
      <c r="Y423" s="15">
        <v>0</v>
      </c>
      <c r="Z423" s="15">
        <v>0</v>
      </c>
      <c r="AA423" s="15">
        <v>1</v>
      </c>
      <c r="AB423" s="15">
        <v>0</v>
      </c>
    </row>
    <row r="424" spans="1:206" x14ac:dyDescent="0.2">
      <c r="A424" s="15">
        <v>50</v>
      </c>
      <c r="B424" s="15">
        <v>0</v>
      </c>
      <c r="C424" s="15">
        <v>0</v>
      </c>
      <c r="D424" s="15">
        <v>1</v>
      </c>
      <c r="E424" s="15">
        <v>233</v>
      </c>
      <c r="F424" s="15">
        <f>ROUND(Source!BD399,O424)</f>
        <v>0</v>
      </c>
      <c r="G424" s="15" t="s">
        <v>184</v>
      </c>
      <c r="H424" s="15" t="s">
        <v>185</v>
      </c>
      <c r="I424" s="15"/>
      <c r="J424" s="15"/>
      <c r="K424" s="15">
        <v>233</v>
      </c>
      <c r="L424" s="15">
        <v>24</v>
      </c>
      <c r="M424" s="15">
        <v>3</v>
      </c>
      <c r="N424" s="15" t="s">
        <v>3</v>
      </c>
      <c r="O424" s="15">
        <v>2</v>
      </c>
      <c r="P424" s="15">
        <f>ROUND(Source!EV399,O424)</f>
        <v>0</v>
      </c>
      <c r="Q424" s="15"/>
      <c r="R424" s="15"/>
      <c r="S424" s="15"/>
      <c r="T424" s="15"/>
      <c r="U424" s="15"/>
      <c r="V424" s="15"/>
      <c r="W424" s="15">
        <v>0</v>
      </c>
      <c r="X424" s="15">
        <v>1</v>
      </c>
      <c r="Y424" s="15">
        <v>0</v>
      </c>
      <c r="Z424" s="15">
        <v>0</v>
      </c>
      <c r="AA424" s="15">
        <v>1</v>
      </c>
      <c r="AB424" s="15">
        <v>0</v>
      </c>
    </row>
    <row r="425" spans="1:206" x14ac:dyDescent="0.2">
      <c r="A425" s="15">
        <v>50</v>
      </c>
      <c r="B425" s="15">
        <v>0</v>
      </c>
      <c r="C425" s="15">
        <v>0</v>
      </c>
      <c r="D425" s="15">
        <v>1</v>
      </c>
      <c r="E425" s="15">
        <v>210</v>
      </c>
      <c r="F425" s="15">
        <f>ROUND(Source!X399,O425)</f>
        <v>0</v>
      </c>
      <c r="G425" s="15" t="s">
        <v>186</v>
      </c>
      <c r="H425" s="15" t="s">
        <v>187</v>
      </c>
      <c r="I425" s="15"/>
      <c r="J425" s="15"/>
      <c r="K425" s="15">
        <v>210</v>
      </c>
      <c r="L425" s="15">
        <v>25</v>
      </c>
      <c r="M425" s="15">
        <v>3</v>
      </c>
      <c r="N425" s="15" t="s">
        <v>3</v>
      </c>
      <c r="O425" s="15">
        <v>2</v>
      </c>
      <c r="P425" s="15">
        <f>ROUND(Source!DP399,O425)</f>
        <v>0</v>
      </c>
      <c r="Q425" s="15"/>
      <c r="R425" s="15"/>
      <c r="S425" s="15"/>
      <c r="T425" s="15"/>
      <c r="U425" s="15"/>
      <c r="V425" s="15"/>
      <c r="W425" s="15">
        <v>0</v>
      </c>
      <c r="X425" s="15">
        <v>1</v>
      </c>
      <c r="Y425" s="15">
        <v>0</v>
      </c>
      <c r="Z425" s="15">
        <v>0</v>
      </c>
      <c r="AA425" s="15">
        <v>1</v>
      </c>
      <c r="AB425" s="15">
        <v>0</v>
      </c>
    </row>
    <row r="426" spans="1:206" x14ac:dyDescent="0.2">
      <c r="A426" s="15">
        <v>50</v>
      </c>
      <c r="B426" s="15">
        <v>0</v>
      </c>
      <c r="C426" s="15">
        <v>0</v>
      </c>
      <c r="D426" s="15">
        <v>1</v>
      </c>
      <c r="E426" s="15">
        <v>211</v>
      </c>
      <c r="F426" s="15">
        <f>ROUND(Source!Y399,O426)</f>
        <v>0</v>
      </c>
      <c r="G426" s="15" t="s">
        <v>188</v>
      </c>
      <c r="H426" s="15" t="s">
        <v>189</v>
      </c>
      <c r="I426" s="15"/>
      <c r="J426" s="15"/>
      <c r="K426" s="15">
        <v>211</v>
      </c>
      <c r="L426" s="15">
        <v>26</v>
      </c>
      <c r="M426" s="15">
        <v>3</v>
      </c>
      <c r="N426" s="15" t="s">
        <v>3</v>
      </c>
      <c r="O426" s="15">
        <v>2</v>
      </c>
      <c r="P426" s="15">
        <f>ROUND(Source!DQ399,O426)</f>
        <v>0</v>
      </c>
      <c r="Q426" s="15"/>
      <c r="R426" s="15"/>
      <c r="S426" s="15"/>
      <c r="T426" s="15"/>
      <c r="U426" s="15"/>
      <c r="V426" s="15"/>
      <c r="W426" s="15">
        <v>0</v>
      </c>
      <c r="X426" s="15">
        <v>1</v>
      </c>
      <c r="Y426" s="15">
        <v>0</v>
      </c>
      <c r="Z426" s="15">
        <v>0</v>
      </c>
      <c r="AA426" s="15">
        <v>1</v>
      </c>
      <c r="AB426" s="15">
        <v>0</v>
      </c>
    </row>
    <row r="427" spans="1:206" x14ac:dyDescent="0.2">
      <c r="A427" s="15">
        <v>50</v>
      </c>
      <c r="B427" s="15">
        <v>0</v>
      </c>
      <c r="C427" s="15">
        <v>0</v>
      </c>
      <c r="D427" s="15">
        <v>1</v>
      </c>
      <c r="E427" s="15">
        <v>224</v>
      </c>
      <c r="F427" s="15">
        <f>ROUND(Source!AR399,O427)</f>
        <v>56504.93</v>
      </c>
      <c r="G427" s="15" t="s">
        <v>190</v>
      </c>
      <c r="H427" s="15" t="s">
        <v>191</v>
      </c>
      <c r="I427" s="15"/>
      <c r="J427" s="15"/>
      <c r="K427" s="15">
        <v>224</v>
      </c>
      <c r="L427" s="15">
        <v>27</v>
      </c>
      <c r="M427" s="15">
        <v>3</v>
      </c>
      <c r="N427" s="15" t="s">
        <v>3</v>
      </c>
      <c r="O427" s="15">
        <v>2</v>
      </c>
      <c r="P427" s="15">
        <f>ROUND(Source!EJ399,O427)</f>
        <v>56504.93</v>
      </c>
      <c r="Q427" s="15"/>
      <c r="R427" s="15"/>
      <c r="S427" s="15"/>
      <c r="T427" s="15"/>
      <c r="U427" s="15"/>
      <c r="V427" s="15"/>
      <c r="W427" s="15">
        <v>56504.93</v>
      </c>
      <c r="X427" s="15">
        <v>1</v>
      </c>
      <c r="Y427" s="15">
        <v>56504.93</v>
      </c>
      <c r="Z427" s="15">
        <v>56504.93</v>
      </c>
      <c r="AA427" s="15">
        <v>1</v>
      </c>
      <c r="AB427" s="15">
        <v>56504.93</v>
      </c>
    </row>
    <row r="429" spans="1:206" x14ac:dyDescent="0.2">
      <c r="A429" s="9">
        <v>51</v>
      </c>
      <c r="B429" s="9">
        <f>B20</f>
        <v>1</v>
      </c>
      <c r="C429" s="9">
        <f>A20</f>
        <v>3</v>
      </c>
      <c r="D429" s="9">
        <f>ROW(A20)</f>
        <v>20</v>
      </c>
      <c r="E429" s="9"/>
      <c r="F429" s="9" t="str">
        <f>IF(F20&lt;&gt;"",F20,"")</f>
        <v>02-01-01</v>
      </c>
      <c r="G429" s="9" t="str">
        <f>IF(G20&lt;&gt;"",G20,"")</f>
        <v>Строительство ВЛИ</v>
      </c>
      <c r="H429" s="9">
        <v>0</v>
      </c>
      <c r="I429" s="9"/>
      <c r="J429" s="9"/>
      <c r="K429" s="9"/>
      <c r="L429" s="9"/>
      <c r="M429" s="9"/>
      <c r="N429" s="9"/>
      <c r="O429" s="9">
        <f t="shared" ref="O429:T429" si="274">ROUND(O77+O190+O249+O286+O399+AB429,2)</f>
        <v>95238.16</v>
      </c>
      <c r="P429" s="9">
        <f t="shared" si="274"/>
        <v>56827.62</v>
      </c>
      <c r="Q429" s="9">
        <f t="shared" si="274"/>
        <v>13248.58</v>
      </c>
      <c r="R429" s="9">
        <f t="shared" si="274"/>
        <v>6327.63</v>
      </c>
      <c r="S429" s="9">
        <f t="shared" si="274"/>
        <v>18834.330000000002</v>
      </c>
      <c r="T429" s="9">
        <f t="shared" si="274"/>
        <v>0</v>
      </c>
      <c r="U429" s="9">
        <f>U77+U190+U249+U286+U399+AH429</f>
        <v>24.605399999999999</v>
      </c>
      <c r="V429" s="9">
        <f>V77+V190+V249+V286+V399+AI429</f>
        <v>6.8609</v>
      </c>
      <c r="W429" s="9">
        <f>ROUND(W77+W190+W249+W286+W399+AJ429,2)</f>
        <v>0</v>
      </c>
      <c r="X429" s="9">
        <f>ROUND(X77+X190+X249+X286+X399+AK429,2)</f>
        <v>25716.37</v>
      </c>
      <c r="Y429" s="9">
        <f>ROUND(Y77+Y190+Y249+Y286+Y399+AL429,2)</f>
        <v>14769.82</v>
      </c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>
        <f t="shared" ref="AO429:BD429" si="275">ROUND(AO77+AO190+AO249+AO286+AO399+BX429,2)</f>
        <v>0</v>
      </c>
      <c r="AP429" s="9">
        <f t="shared" si="275"/>
        <v>0</v>
      </c>
      <c r="AQ429" s="9">
        <f t="shared" si="275"/>
        <v>0</v>
      </c>
      <c r="AR429" s="9">
        <f t="shared" si="275"/>
        <v>135724.35</v>
      </c>
      <c r="AS429" s="9">
        <f t="shared" si="275"/>
        <v>122164</v>
      </c>
      <c r="AT429" s="9">
        <f t="shared" si="275"/>
        <v>13560.35</v>
      </c>
      <c r="AU429" s="9">
        <f t="shared" si="275"/>
        <v>0</v>
      </c>
      <c r="AV429" s="9">
        <f t="shared" si="275"/>
        <v>56827.62</v>
      </c>
      <c r="AW429" s="9">
        <f t="shared" si="275"/>
        <v>56827.62</v>
      </c>
      <c r="AX429" s="9">
        <f t="shared" si="275"/>
        <v>0</v>
      </c>
      <c r="AY429" s="9">
        <f t="shared" si="275"/>
        <v>56827.62</v>
      </c>
      <c r="AZ429" s="9">
        <f t="shared" si="275"/>
        <v>0</v>
      </c>
      <c r="BA429" s="9">
        <f t="shared" si="275"/>
        <v>0</v>
      </c>
      <c r="BB429" s="9">
        <f t="shared" si="275"/>
        <v>0</v>
      </c>
      <c r="BC429" s="9">
        <f t="shared" si="275"/>
        <v>0</v>
      </c>
      <c r="BD429" s="9">
        <f t="shared" si="275"/>
        <v>0</v>
      </c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10">
        <f t="shared" ref="DG429:DL429" si="276">ROUND(DG77+DG190+DG249+DG286+DG399+DT429,2)</f>
        <v>95238.16</v>
      </c>
      <c r="DH429" s="10">
        <f t="shared" si="276"/>
        <v>56827.62</v>
      </c>
      <c r="DI429" s="10">
        <f t="shared" si="276"/>
        <v>13248.58</v>
      </c>
      <c r="DJ429" s="10">
        <f t="shared" si="276"/>
        <v>6327.63</v>
      </c>
      <c r="DK429" s="10">
        <f t="shared" si="276"/>
        <v>18834.330000000002</v>
      </c>
      <c r="DL429" s="10">
        <f t="shared" si="276"/>
        <v>0</v>
      </c>
      <c r="DM429" s="10">
        <f>DM77+DM190+DM249+DM286+DM399+DZ429</f>
        <v>24.605399999999999</v>
      </c>
      <c r="DN429" s="10">
        <f>DN77+DN190+DN249+DN286+DN399+EA429</f>
        <v>6.8609</v>
      </c>
      <c r="DO429" s="10">
        <f>ROUND(DO77+DO190+DO249+DO286+DO399+EB429,2)</f>
        <v>0</v>
      </c>
      <c r="DP429" s="10">
        <f>ROUND(DP77+DP190+DP249+DP286+DP399+EC429,2)</f>
        <v>25716.37</v>
      </c>
      <c r="DQ429" s="10">
        <f>ROUND(DQ77+DQ190+DQ249+DQ286+DQ399+ED429,2)</f>
        <v>14769.82</v>
      </c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>
        <f t="shared" ref="EG429:EV429" si="277">ROUND(EG77+EG190+EG249+EG286+EG399+FP429,2)</f>
        <v>0</v>
      </c>
      <c r="EH429" s="10">
        <f t="shared" si="277"/>
        <v>0</v>
      </c>
      <c r="EI429" s="10">
        <f t="shared" si="277"/>
        <v>0</v>
      </c>
      <c r="EJ429" s="10">
        <f t="shared" si="277"/>
        <v>135724.35</v>
      </c>
      <c r="EK429" s="10">
        <f t="shared" si="277"/>
        <v>122164</v>
      </c>
      <c r="EL429" s="10">
        <f t="shared" si="277"/>
        <v>13560.35</v>
      </c>
      <c r="EM429" s="10">
        <f t="shared" si="277"/>
        <v>0</v>
      </c>
      <c r="EN429" s="10">
        <f t="shared" si="277"/>
        <v>56827.62</v>
      </c>
      <c r="EO429" s="10">
        <f t="shared" si="277"/>
        <v>56827.62</v>
      </c>
      <c r="EP429" s="10">
        <f t="shared" si="277"/>
        <v>0</v>
      </c>
      <c r="EQ429" s="10">
        <f t="shared" si="277"/>
        <v>56827.62</v>
      </c>
      <c r="ER429" s="10">
        <f t="shared" si="277"/>
        <v>0</v>
      </c>
      <c r="ES429" s="10">
        <f t="shared" si="277"/>
        <v>0</v>
      </c>
      <c r="ET429" s="10">
        <f t="shared" si="277"/>
        <v>0</v>
      </c>
      <c r="EU429" s="10">
        <f t="shared" si="277"/>
        <v>0</v>
      </c>
      <c r="EV429" s="10">
        <f t="shared" si="277"/>
        <v>0</v>
      </c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>
        <v>0</v>
      </c>
    </row>
    <row r="431" spans="1:206" x14ac:dyDescent="0.2">
      <c r="A431" s="15">
        <v>50</v>
      </c>
      <c r="B431" s="15">
        <v>0</v>
      </c>
      <c r="C431" s="15">
        <v>0</v>
      </c>
      <c r="D431" s="15">
        <v>1</v>
      </c>
      <c r="E431" s="15">
        <v>201</v>
      </c>
      <c r="F431" s="15">
        <f>ROUND(Source!O429,O431)</f>
        <v>95238.16</v>
      </c>
      <c r="G431" s="15" t="s">
        <v>138</v>
      </c>
      <c r="H431" s="15" t="s">
        <v>139</v>
      </c>
      <c r="I431" s="15"/>
      <c r="J431" s="15"/>
      <c r="K431" s="15">
        <v>201</v>
      </c>
      <c r="L431" s="15">
        <v>1</v>
      </c>
      <c r="M431" s="15">
        <v>3</v>
      </c>
      <c r="N431" s="15" t="s">
        <v>3</v>
      </c>
      <c r="O431" s="15">
        <v>2</v>
      </c>
      <c r="P431" s="15">
        <f>ROUND(Source!DG429,O431)</f>
        <v>95238.16</v>
      </c>
      <c r="Q431" s="15"/>
      <c r="R431" s="15"/>
      <c r="S431" s="15"/>
      <c r="T431" s="15"/>
      <c r="U431" s="15"/>
      <c r="V431" s="15"/>
      <c r="W431" s="15">
        <v>95238.16</v>
      </c>
      <c r="X431" s="15">
        <v>1</v>
      </c>
      <c r="Y431" s="15">
        <v>95238.16</v>
      </c>
      <c r="Z431" s="15">
        <v>95238.16</v>
      </c>
      <c r="AA431" s="15">
        <v>1</v>
      </c>
      <c r="AB431" s="15">
        <v>95238.16</v>
      </c>
    </row>
    <row r="432" spans="1:206" x14ac:dyDescent="0.2">
      <c r="A432" s="15">
        <v>50</v>
      </c>
      <c r="B432" s="15">
        <v>0</v>
      </c>
      <c r="C432" s="15">
        <v>0</v>
      </c>
      <c r="D432" s="15">
        <v>1</v>
      </c>
      <c r="E432" s="15">
        <v>202</v>
      </c>
      <c r="F432" s="15">
        <f>ROUND(Source!P429,O432)</f>
        <v>56827.62</v>
      </c>
      <c r="G432" s="15" t="s">
        <v>140</v>
      </c>
      <c r="H432" s="15" t="s">
        <v>141</v>
      </c>
      <c r="I432" s="15"/>
      <c r="J432" s="15"/>
      <c r="K432" s="15">
        <v>202</v>
      </c>
      <c r="L432" s="15">
        <v>2</v>
      </c>
      <c r="M432" s="15">
        <v>3</v>
      </c>
      <c r="N432" s="15" t="s">
        <v>3</v>
      </c>
      <c r="O432" s="15">
        <v>2</v>
      </c>
      <c r="P432" s="15">
        <f>ROUND(Source!DH429,O432)</f>
        <v>56827.62</v>
      </c>
      <c r="Q432" s="15"/>
      <c r="R432" s="15"/>
      <c r="S432" s="15"/>
      <c r="T432" s="15"/>
      <c r="U432" s="15"/>
      <c r="V432" s="15"/>
      <c r="W432" s="15">
        <v>56827.62</v>
      </c>
      <c r="X432" s="15">
        <v>1</v>
      </c>
      <c r="Y432" s="15">
        <v>56827.62</v>
      </c>
      <c r="Z432" s="15">
        <v>56827.62</v>
      </c>
      <c r="AA432" s="15">
        <v>1</v>
      </c>
      <c r="AB432" s="15">
        <v>56827.62</v>
      </c>
    </row>
    <row r="433" spans="1:28" x14ac:dyDescent="0.2">
      <c r="A433" s="15">
        <v>50</v>
      </c>
      <c r="B433" s="15">
        <v>0</v>
      </c>
      <c r="C433" s="15">
        <v>0</v>
      </c>
      <c r="D433" s="15">
        <v>1</v>
      </c>
      <c r="E433" s="15">
        <v>222</v>
      </c>
      <c r="F433" s="15">
        <f>ROUND(Source!AO429,O433)</f>
        <v>0</v>
      </c>
      <c r="G433" s="15" t="s">
        <v>142</v>
      </c>
      <c r="H433" s="15" t="s">
        <v>143</v>
      </c>
      <c r="I433" s="15"/>
      <c r="J433" s="15"/>
      <c r="K433" s="15">
        <v>222</v>
      </c>
      <c r="L433" s="15">
        <v>3</v>
      </c>
      <c r="M433" s="15">
        <v>3</v>
      </c>
      <c r="N433" s="15" t="s">
        <v>3</v>
      </c>
      <c r="O433" s="15">
        <v>2</v>
      </c>
      <c r="P433" s="15">
        <f>ROUND(Source!EG429,O433)</f>
        <v>0</v>
      </c>
      <c r="Q433" s="15"/>
      <c r="R433" s="15"/>
      <c r="S433" s="15"/>
      <c r="T433" s="15"/>
      <c r="U433" s="15"/>
      <c r="V433" s="15"/>
      <c r="W433" s="15">
        <v>0</v>
      </c>
      <c r="X433" s="15">
        <v>1</v>
      </c>
      <c r="Y433" s="15">
        <v>0</v>
      </c>
      <c r="Z433" s="15">
        <v>0</v>
      </c>
      <c r="AA433" s="15">
        <v>1</v>
      </c>
      <c r="AB433" s="15">
        <v>0</v>
      </c>
    </row>
    <row r="434" spans="1:28" x14ac:dyDescent="0.2">
      <c r="A434" s="15">
        <v>50</v>
      </c>
      <c r="B434" s="15">
        <v>0</v>
      </c>
      <c r="C434" s="15">
        <v>0</v>
      </c>
      <c r="D434" s="15">
        <v>1</v>
      </c>
      <c r="E434" s="15">
        <v>225</v>
      </c>
      <c r="F434" s="15">
        <f>ROUND(Source!AV429,O434)</f>
        <v>56827.62</v>
      </c>
      <c r="G434" s="15" t="s">
        <v>144</v>
      </c>
      <c r="H434" s="15" t="s">
        <v>145</v>
      </c>
      <c r="I434" s="15"/>
      <c r="J434" s="15"/>
      <c r="K434" s="15">
        <v>225</v>
      </c>
      <c r="L434" s="15">
        <v>4</v>
      </c>
      <c r="M434" s="15">
        <v>3</v>
      </c>
      <c r="N434" s="15" t="s">
        <v>3</v>
      </c>
      <c r="O434" s="15">
        <v>2</v>
      </c>
      <c r="P434" s="15">
        <f>ROUND(Source!EN429,O434)</f>
        <v>56827.62</v>
      </c>
      <c r="Q434" s="15"/>
      <c r="R434" s="15"/>
      <c r="S434" s="15"/>
      <c r="T434" s="15"/>
      <c r="U434" s="15"/>
      <c r="V434" s="15"/>
      <c r="W434" s="15">
        <v>56827.62</v>
      </c>
      <c r="X434" s="15">
        <v>1</v>
      </c>
      <c r="Y434" s="15">
        <v>56827.62</v>
      </c>
      <c r="Z434" s="15">
        <v>56827.62</v>
      </c>
      <c r="AA434" s="15">
        <v>1</v>
      </c>
      <c r="AB434" s="15">
        <v>56827.62</v>
      </c>
    </row>
    <row r="435" spans="1:28" x14ac:dyDescent="0.2">
      <c r="A435" s="15">
        <v>50</v>
      </c>
      <c r="B435" s="15">
        <v>0</v>
      </c>
      <c r="C435" s="15">
        <v>0</v>
      </c>
      <c r="D435" s="15">
        <v>1</v>
      </c>
      <c r="E435" s="15">
        <v>226</v>
      </c>
      <c r="F435" s="15">
        <f>ROUND(Source!AW429,O435)</f>
        <v>56827.62</v>
      </c>
      <c r="G435" s="15" t="s">
        <v>146</v>
      </c>
      <c r="H435" s="15" t="s">
        <v>147</v>
      </c>
      <c r="I435" s="15"/>
      <c r="J435" s="15"/>
      <c r="K435" s="15">
        <v>226</v>
      </c>
      <c r="L435" s="15">
        <v>5</v>
      </c>
      <c r="M435" s="15">
        <v>3</v>
      </c>
      <c r="N435" s="15" t="s">
        <v>3</v>
      </c>
      <c r="O435" s="15">
        <v>2</v>
      </c>
      <c r="P435" s="15">
        <f>ROUND(Source!EO429,O435)</f>
        <v>56827.62</v>
      </c>
      <c r="Q435" s="15"/>
      <c r="R435" s="15"/>
      <c r="S435" s="15"/>
      <c r="T435" s="15"/>
      <c r="U435" s="15"/>
      <c r="V435" s="15"/>
      <c r="W435" s="15">
        <v>56827.62</v>
      </c>
      <c r="X435" s="15">
        <v>1</v>
      </c>
      <c r="Y435" s="15">
        <v>56827.62</v>
      </c>
      <c r="Z435" s="15">
        <v>56827.62</v>
      </c>
      <c r="AA435" s="15">
        <v>1</v>
      </c>
      <c r="AB435" s="15">
        <v>56827.62</v>
      </c>
    </row>
    <row r="436" spans="1:28" x14ac:dyDescent="0.2">
      <c r="A436" s="15">
        <v>50</v>
      </c>
      <c r="B436" s="15">
        <v>0</v>
      </c>
      <c r="C436" s="15">
        <v>0</v>
      </c>
      <c r="D436" s="15">
        <v>1</v>
      </c>
      <c r="E436" s="15">
        <v>227</v>
      </c>
      <c r="F436" s="15">
        <f>ROUND(Source!AX429,O436)</f>
        <v>0</v>
      </c>
      <c r="G436" s="15" t="s">
        <v>148</v>
      </c>
      <c r="H436" s="15" t="s">
        <v>149</v>
      </c>
      <c r="I436" s="15"/>
      <c r="J436" s="15"/>
      <c r="K436" s="15">
        <v>227</v>
      </c>
      <c r="L436" s="15">
        <v>6</v>
      </c>
      <c r="M436" s="15">
        <v>3</v>
      </c>
      <c r="N436" s="15" t="s">
        <v>3</v>
      </c>
      <c r="O436" s="15">
        <v>2</v>
      </c>
      <c r="P436" s="15">
        <f>ROUND(Source!EP429,O436)</f>
        <v>0</v>
      </c>
      <c r="Q436" s="15"/>
      <c r="R436" s="15"/>
      <c r="S436" s="15"/>
      <c r="T436" s="15"/>
      <c r="U436" s="15"/>
      <c r="V436" s="15"/>
      <c r="W436" s="15">
        <v>0</v>
      </c>
      <c r="X436" s="15">
        <v>1</v>
      </c>
      <c r="Y436" s="15">
        <v>0</v>
      </c>
      <c r="Z436" s="15">
        <v>0</v>
      </c>
      <c r="AA436" s="15">
        <v>1</v>
      </c>
      <c r="AB436" s="15">
        <v>0</v>
      </c>
    </row>
    <row r="437" spans="1:28" x14ac:dyDescent="0.2">
      <c r="A437" s="15">
        <v>50</v>
      </c>
      <c r="B437" s="15">
        <v>0</v>
      </c>
      <c r="C437" s="15">
        <v>0</v>
      </c>
      <c r="D437" s="15">
        <v>1</v>
      </c>
      <c r="E437" s="15">
        <v>228</v>
      </c>
      <c r="F437" s="15">
        <f>ROUND(Source!AY429,O437)</f>
        <v>56827.62</v>
      </c>
      <c r="G437" s="15" t="s">
        <v>150</v>
      </c>
      <c r="H437" s="15" t="s">
        <v>151</v>
      </c>
      <c r="I437" s="15"/>
      <c r="J437" s="15"/>
      <c r="K437" s="15">
        <v>228</v>
      </c>
      <c r="L437" s="15">
        <v>7</v>
      </c>
      <c r="M437" s="15">
        <v>3</v>
      </c>
      <c r="N437" s="15" t="s">
        <v>3</v>
      </c>
      <c r="O437" s="15">
        <v>2</v>
      </c>
      <c r="P437" s="15">
        <f>ROUND(Source!EQ429,O437)</f>
        <v>56827.62</v>
      </c>
      <c r="Q437" s="15"/>
      <c r="R437" s="15"/>
      <c r="S437" s="15"/>
      <c r="T437" s="15"/>
      <c r="U437" s="15"/>
      <c r="V437" s="15"/>
      <c r="W437" s="15">
        <v>56827.62</v>
      </c>
      <c r="X437" s="15">
        <v>1</v>
      </c>
      <c r="Y437" s="15">
        <v>56827.62</v>
      </c>
      <c r="Z437" s="15">
        <v>56827.62</v>
      </c>
      <c r="AA437" s="15">
        <v>1</v>
      </c>
      <c r="AB437" s="15">
        <v>56827.62</v>
      </c>
    </row>
    <row r="438" spans="1:28" x14ac:dyDescent="0.2">
      <c r="A438" s="15">
        <v>50</v>
      </c>
      <c r="B438" s="15">
        <v>0</v>
      </c>
      <c r="C438" s="15">
        <v>0</v>
      </c>
      <c r="D438" s="15">
        <v>1</v>
      </c>
      <c r="E438" s="15">
        <v>216</v>
      </c>
      <c r="F438" s="15">
        <f>ROUND(Source!AP429,O438)</f>
        <v>0</v>
      </c>
      <c r="G438" s="15" t="s">
        <v>152</v>
      </c>
      <c r="H438" s="15" t="s">
        <v>153</v>
      </c>
      <c r="I438" s="15"/>
      <c r="J438" s="15"/>
      <c r="K438" s="15">
        <v>216</v>
      </c>
      <c r="L438" s="15">
        <v>8</v>
      </c>
      <c r="M438" s="15">
        <v>3</v>
      </c>
      <c r="N438" s="15" t="s">
        <v>3</v>
      </c>
      <c r="O438" s="15">
        <v>2</v>
      </c>
      <c r="P438" s="15">
        <f>ROUND(Source!EH429,O438)</f>
        <v>0</v>
      </c>
      <c r="Q438" s="15"/>
      <c r="R438" s="15"/>
      <c r="S438" s="15"/>
      <c r="T438" s="15"/>
      <c r="U438" s="15"/>
      <c r="V438" s="15"/>
      <c r="W438" s="15">
        <v>0</v>
      </c>
      <c r="X438" s="15">
        <v>1</v>
      </c>
      <c r="Y438" s="15">
        <v>0</v>
      </c>
      <c r="Z438" s="15">
        <v>0</v>
      </c>
      <c r="AA438" s="15">
        <v>1</v>
      </c>
      <c r="AB438" s="15">
        <v>0</v>
      </c>
    </row>
    <row r="439" spans="1:28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223</v>
      </c>
      <c r="F439" s="15">
        <f>ROUND(Source!AQ429,O439)</f>
        <v>0</v>
      </c>
      <c r="G439" s="15" t="s">
        <v>154</v>
      </c>
      <c r="H439" s="15" t="s">
        <v>155</v>
      </c>
      <c r="I439" s="15"/>
      <c r="J439" s="15"/>
      <c r="K439" s="15">
        <v>223</v>
      </c>
      <c r="L439" s="15">
        <v>9</v>
      </c>
      <c r="M439" s="15">
        <v>3</v>
      </c>
      <c r="N439" s="15" t="s">
        <v>3</v>
      </c>
      <c r="O439" s="15">
        <v>2</v>
      </c>
      <c r="P439" s="15">
        <f>ROUND(Source!EI429,O439)</f>
        <v>0</v>
      </c>
      <c r="Q439" s="15"/>
      <c r="R439" s="15"/>
      <c r="S439" s="15"/>
      <c r="T439" s="15"/>
      <c r="U439" s="15"/>
      <c r="V439" s="15"/>
      <c r="W439" s="15">
        <v>0</v>
      </c>
      <c r="X439" s="15">
        <v>1</v>
      </c>
      <c r="Y439" s="15">
        <v>0</v>
      </c>
      <c r="Z439" s="15">
        <v>0</v>
      </c>
      <c r="AA439" s="15">
        <v>1</v>
      </c>
      <c r="AB439" s="15">
        <v>0</v>
      </c>
    </row>
    <row r="440" spans="1:28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229</v>
      </c>
      <c r="F440" s="15">
        <f>ROUND(Source!AZ429,O440)</f>
        <v>0</v>
      </c>
      <c r="G440" s="15" t="s">
        <v>156</v>
      </c>
      <c r="H440" s="15" t="s">
        <v>157</v>
      </c>
      <c r="I440" s="15"/>
      <c r="J440" s="15"/>
      <c r="K440" s="15">
        <v>229</v>
      </c>
      <c r="L440" s="15">
        <v>10</v>
      </c>
      <c r="M440" s="15">
        <v>3</v>
      </c>
      <c r="N440" s="15" t="s">
        <v>3</v>
      </c>
      <c r="O440" s="15">
        <v>2</v>
      </c>
      <c r="P440" s="15">
        <f>ROUND(Source!ER429,O440)</f>
        <v>0</v>
      </c>
      <c r="Q440" s="15"/>
      <c r="R440" s="15"/>
      <c r="S440" s="15"/>
      <c r="T440" s="15"/>
      <c r="U440" s="15"/>
      <c r="V440" s="15"/>
      <c r="W440" s="15">
        <v>0</v>
      </c>
      <c r="X440" s="15">
        <v>1</v>
      </c>
      <c r="Y440" s="15">
        <v>0</v>
      </c>
      <c r="Z440" s="15">
        <v>0</v>
      </c>
      <c r="AA440" s="15">
        <v>1</v>
      </c>
      <c r="AB440" s="15">
        <v>0</v>
      </c>
    </row>
    <row r="441" spans="1:28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203</v>
      </c>
      <c r="F441" s="15">
        <f>ROUND(Source!Q429,O441)</f>
        <v>13248.58</v>
      </c>
      <c r="G441" s="15" t="s">
        <v>158</v>
      </c>
      <c r="H441" s="15" t="s">
        <v>159</v>
      </c>
      <c r="I441" s="15"/>
      <c r="J441" s="15"/>
      <c r="K441" s="15">
        <v>203</v>
      </c>
      <c r="L441" s="15">
        <v>11</v>
      </c>
      <c r="M441" s="15">
        <v>3</v>
      </c>
      <c r="N441" s="15" t="s">
        <v>3</v>
      </c>
      <c r="O441" s="15">
        <v>2</v>
      </c>
      <c r="P441" s="15">
        <f>ROUND(Source!DI429,O441)</f>
        <v>13248.58</v>
      </c>
      <c r="Q441" s="15"/>
      <c r="R441" s="15"/>
      <c r="S441" s="15"/>
      <c r="T441" s="15"/>
      <c r="U441" s="15"/>
      <c r="V441" s="15"/>
      <c r="W441" s="15">
        <v>13248.58</v>
      </c>
      <c r="X441" s="15">
        <v>1</v>
      </c>
      <c r="Y441" s="15">
        <v>13248.58</v>
      </c>
      <c r="Z441" s="15">
        <v>13248.58</v>
      </c>
      <c r="AA441" s="15">
        <v>1</v>
      </c>
      <c r="AB441" s="15">
        <v>13248.58</v>
      </c>
    </row>
    <row r="442" spans="1:28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231</v>
      </c>
      <c r="F442" s="15">
        <f>ROUND(Source!BB429,O442)</f>
        <v>0</v>
      </c>
      <c r="G442" s="15" t="s">
        <v>160</v>
      </c>
      <c r="H442" s="15" t="s">
        <v>161</v>
      </c>
      <c r="I442" s="15"/>
      <c r="J442" s="15"/>
      <c r="K442" s="15">
        <v>231</v>
      </c>
      <c r="L442" s="15">
        <v>12</v>
      </c>
      <c r="M442" s="15">
        <v>3</v>
      </c>
      <c r="N442" s="15" t="s">
        <v>3</v>
      </c>
      <c r="O442" s="15">
        <v>2</v>
      </c>
      <c r="P442" s="15">
        <f>ROUND(Source!ET429,O442)</f>
        <v>0</v>
      </c>
      <c r="Q442" s="15"/>
      <c r="R442" s="15"/>
      <c r="S442" s="15"/>
      <c r="T442" s="15"/>
      <c r="U442" s="15"/>
      <c r="V442" s="15"/>
      <c r="W442" s="15">
        <v>0</v>
      </c>
      <c r="X442" s="15">
        <v>1</v>
      </c>
      <c r="Y442" s="15">
        <v>0</v>
      </c>
      <c r="Z442" s="15">
        <v>0</v>
      </c>
      <c r="AA442" s="15">
        <v>1</v>
      </c>
      <c r="AB442" s="15">
        <v>0</v>
      </c>
    </row>
    <row r="443" spans="1:28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204</v>
      </c>
      <c r="F443" s="15">
        <f>ROUND(Source!R429,O443)</f>
        <v>6327.63</v>
      </c>
      <c r="G443" s="15" t="s">
        <v>162</v>
      </c>
      <c r="H443" s="15" t="s">
        <v>163</v>
      </c>
      <c r="I443" s="15"/>
      <c r="J443" s="15"/>
      <c r="K443" s="15">
        <v>204</v>
      </c>
      <c r="L443" s="15">
        <v>13</v>
      </c>
      <c r="M443" s="15">
        <v>3</v>
      </c>
      <c r="N443" s="15" t="s">
        <v>3</v>
      </c>
      <c r="O443" s="15">
        <v>2</v>
      </c>
      <c r="P443" s="15">
        <f>ROUND(Source!DJ429,O443)</f>
        <v>6327.63</v>
      </c>
      <c r="Q443" s="15"/>
      <c r="R443" s="15"/>
      <c r="S443" s="15"/>
      <c r="T443" s="15"/>
      <c r="U443" s="15"/>
      <c r="V443" s="15"/>
      <c r="W443" s="15">
        <v>6327.63</v>
      </c>
      <c r="X443" s="15">
        <v>1</v>
      </c>
      <c r="Y443" s="15">
        <v>6327.63</v>
      </c>
      <c r="Z443" s="15">
        <v>6327.63</v>
      </c>
      <c r="AA443" s="15">
        <v>1</v>
      </c>
      <c r="AB443" s="15">
        <v>6327.63</v>
      </c>
    </row>
    <row r="444" spans="1:28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205</v>
      </c>
      <c r="F444" s="15">
        <f>ROUND(Source!S429,O444)</f>
        <v>18834.330000000002</v>
      </c>
      <c r="G444" s="15" t="s">
        <v>164</v>
      </c>
      <c r="H444" s="15" t="s">
        <v>165</v>
      </c>
      <c r="I444" s="15"/>
      <c r="J444" s="15"/>
      <c r="K444" s="15">
        <v>205</v>
      </c>
      <c r="L444" s="15">
        <v>14</v>
      </c>
      <c r="M444" s="15">
        <v>3</v>
      </c>
      <c r="N444" s="15" t="s">
        <v>3</v>
      </c>
      <c r="O444" s="15">
        <v>2</v>
      </c>
      <c r="P444" s="15">
        <f>ROUND(Source!DK429,O444)</f>
        <v>18834.330000000002</v>
      </c>
      <c r="Q444" s="15"/>
      <c r="R444" s="15"/>
      <c r="S444" s="15"/>
      <c r="T444" s="15"/>
      <c r="U444" s="15"/>
      <c r="V444" s="15"/>
      <c r="W444" s="15">
        <v>18834.330000000002</v>
      </c>
      <c r="X444" s="15">
        <v>1</v>
      </c>
      <c r="Y444" s="15">
        <v>18834.330000000002</v>
      </c>
      <c r="Z444" s="15">
        <v>18834.330000000002</v>
      </c>
      <c r="AA444" s="15">
        <v>1</v>
      </c>
      <c r="AB444" s="15">
        <v>18834.330000000002</v>
      </c>
    </row>
    <row r="445" spans="1:28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232</v>
      </c>
      <c r="F445" s="15">
        <f>ROUND(Source!BC429,O445)</f>
        <v>0</v>
      </c>
      <c r="G445" s="15" t="s">
        <v>166</v>
      </c>
      <c r="H445" s="15" t="s">
        <v>167</v>
      </c>
      <c r="I445" s="15"/>
      <c r="J445" s="15"/>
      <c r="K445" s="15">
        <v>232</v>
      </c>
      <c r="L445" s="15">
        <v>15</v>
      </c>
      <c r="M445" s="15">
        <v>3</v>
      </c>
      <c r="N445" s="15" t="s">
        <v>3</v>
      </c>
      <c r="O445" s="15">
        <v>2</v>
      </c>
      <c r="P445" s="15">
        <f>ROUND(Source!EU429,O445)</f>
        <v>0</v>
      </c>
      <c r="Q445" s="15"/>
      <c r="R445" s="15"/>
      <c r="S445" s="15"/>
      <c r="T445" s="15"/>
      <c r="U445" s="15"/>
      <c r="V445" s="15"/>
      <c r="W445" s="15">
        <v>0</v>
      </c>
      <c r="X445" s="15">
        <v>1</v>
      </c>
      <c r="Y445" s="15">
        <v>0</v>
      </c>
      <c r="Z445" s="15">
        <v>0</v>
      </c>
      <c r="AA445" s="15">
        <v>1</v>
      </c>
      <c r="AB445" s="15">
        <v>0</v>
      </c>
    </row>
    <row r="446" spans="1:28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214</v>
      </c>
      <c r="F446" s="15">
        <f>ROUND(Source!AS429,O446)</f>
        <v>122164</v>
      </c>
      <c r="G446" s="15" t="s">
        <v>168</v>
      </c>
      <c r="H446" s="15" t="s">
        <v>169</v>
      </c>
      <c r="I446" s="15"/>
      <c r="J446" s="15"/>
      <c r="K446" s="15">
        <v>214</v>
      </c>
      <c r="L446" s="15">
        <v>16</v>
      </c>
      <c r="M446" s="15">
        <v>3</v>
      </c>
      <c r="N446" s="15" t="s">
        <v>3</v>
      </c>
      <c r="O446" s="15">
        <v>2</v>
      </c>
      <c r="P446" s="15">
        <f>ROUND(Source!EK429,O446)</f>
        <v>122164</v>
      </c>
      <c r="Q446" s="15"/>
      <c r="R446" s="15"/>
      <c r="S446" s="15"/>
      <c r="T446" s="15"/>
      <c r="U446" s="15"/>
      <c r="V446" s="15"/>
      <c r="W446" s="15">
        <v>122164</v>
      </c>
      <c r="X446" s="15">
        <v>1</v>
      </c>
      <c r="Y446" s="15">
        <v>122164</v>
      </c>
      <c r="Z446" s="15">
        <v>122164</v>
      </c>
      <c r="AA446" s="15">
        <v>1</v>
      </c>
      <c r="AB446" s="15">
        <v>122164</v>
      </c>
    </row>
    <row r="447" spans="1:28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215</v>
      </c>
      <c r="F447" s="15">
        <f>ROUND(Source!AT429,O447)</f>
        <v>13560.35</v>
      </c>
      <c r="G447" s="15" t="s">
        <v>170</v>
      </c>
      <c r="H447" s="15" t="s">
        <v>171</v>
      </c>
      <c r="I447" s="15"/>
      <c r="J447" s="15"/>
      <c r="K447" s="15">
        <v>215</v>
      </c>
      <c r="L447" s="15">
        <v>17</v>
      </c>
      <c r="M447" s="15">
        <v>3</v>
      </c>
      <c r="N447" s="15" t="s">
        <v>3</v>
      </c>
      <c r="O447" s="15">
        <v>2</v>
      </c>
      <c r="P447" s="15">
        <f>ROUND(Source!EL429,O447)</f>
        <v>13560.35</v>
      </c>
      <c r="Q447" s="15"/>
      <c r="R447" s="15"/>
      <c r="S447" s="15"/>
      <c r="T447" s="15"/>
      <c r="U447" s="15"/>
      <c r="V447" s="15"/>
      <c r="W447" s="15">
        <v>13560.35</v>
      </c>
      <c r="X447" s="15">
        <v>1</v>
      </c>
      <c r="Y447" s="15">
        <v>13560.35</v>
      </c>
      <c r="Z447" s="15">
        <v>13560.35</v>
      </c>
      <c r="AA447" s="15">
        <v>1</v>
      </c>
      <c r="AB447" s="15">
        <v>13560.35</v>
      </c>
    </row>
    <row r="448" spans="1:28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217</v>
      </c>
      <c r="F448" s="15">
        <f>ROUND(Source!AU429,O448)</f>
        <v>0</v>
      </c>
      <c r="G448" s="15" t="s">
        <v>172</v>
      </c>
      <c r="H448" s="15" t="s">
        <v>173</v>
      </c>
      <c r="I448" s="15"/>
      <c r="J448" s="15"/>
      <c r="K448" s="15">
        <v>217</v>
      </c>
      <c r="L448" s="15">
        <v>18</v>
      </c>
      <c r="M448" s="15">
        <v>3</v>
      </c>
      <c r="N448" s="15" t="s">
        <v>3</v>
      </c>
      <c r="O448" s="15">
        <v>2</v>
      </c>
      <c r="P448" s="15">
        <f>ROUND(Source!EM429,O448)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230</v>
      </c>
      <c r="F449" s="15">
        <f>ROUND(Source!BA429,O449)</f>
        <v>0</v>
      </c>
      <c r="G449" s="15" t="s">
        <v>174</v>
      </c>
      <c r="H449" s="15" t="s">
        <v>175</v>
      </c>
      <c r="I449" s="15"/>
      <c r="J449" s="15"/>
      <c r="K449" s="15">
        <v>230</v>
      </c>
      <c r="L449" s="15">
        <v>19</v>
      </c>
      <c r="M449" s="15">
        <v>3</v>
      </c>
      <c r="N449" s="15" t="s">
        <v>3</v>
      </c>
      <c r="O449" s="15">
        <v>2</v>
      </c>
      <c r="P449" s="15">
        <f>ROUND(Source!ES429,O449)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206</v>
      </c>
      <c r="F450" s="15">
        <f>ROUND(Source!T429,O450)</f>
        <v>0</v>
      </c>
      <c r="G450" s="15" t="s">
        <v>176</v>
      </c>
      <c r="H450" s="15" t="s">
        <v>177</v>
      </c>
      <c r="I450" s="15"/>
      <c r="J450" s="15"/>
      <c r="K450" s="15">
        <v>206</v>
      </c>
      <c r="L450" s="15">
        <v>20</v>
      </c>
      <c r="M450" s="15">
        <v>3</v>
      </c>
      <c r="N450" s="15" t="s">
        <v>3</v>
      </c>
      <c r="O450" s="15">
        <v>2</v>
      </c>
      <c r="P450" s="15">
        <f>ROUND(Source!DL429,O450)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207</v>
      </c>
      <c r="F451" s="15">
        <f>ROUND(Source!U429,O451)</f>
        <v>24.605399999999999</v>
      </c>
      <c r="G451" s="15" t="s">
        <v>178</v>
      </c>
      <c r="H451" s="15" t="s">
        <v>179</v>
      </c>
      <c r="I451" s="15"/>
      <c r="J451" s="15"/>
      <c r="K451" s="15">
        <v>207</v>
      </c>
      <c r="L451" s="15">
        <v>21</v>
      </c>
      <c r="M451" s="15">
        <v>3</v>
      </c>
      <c r="N451" s="15" t="s">
        <v>3</v>
      </c>
      <c r="O451" s="15">
        <v>7</v>
      </c>
      <c r="P451" s="15">
        <f>ROUND(Source!DM429,O451)</f>
        <v>24.605399999999999</v>
      </c>
      <c r="Q451" s="15"/>
      <c r="R451" s="15"/>
      <c r="S451" s="15"/>
      <c r="T451" s="15"/>
      <c r="U451" s="15"/>
      <c r="V451" s="15"/>
      <c r="W451" s="15">
        <v>24.605399999999999</v>
      </c>
      <c r="X451" s="15">
        <v>1</v>
      </c>
      <c r="Y451" s="15">
        <v>24.605399999999999</v>
      </c>
      <c r="Z451" s="15">
        <v>24.605399999999999</v>
      </c>
      <c r="AA451" s="15">
        <v>1</v>
      </c>
      <c r="AB451" s="15">
        <v>24.605399999999999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208</v>
      </c>
      <c r="F452" s="15">
        <f>ROUND(Source!V429,O452)</f>
        <v>6.8609</v>
      </c>
      <c r="G452" s="15" t="s">
        <v>180</v>
      </c>
      <c r="H452" s="15" t="s">
        <v>181</v>
      </c>
      <c r="I452" s="15"/>
      <c r="J452" s="15"/>
      <c r="K452" s="15">
        <v>208</v>
      </c>
      <c r="L452" s="15">
        <v>22</v>
      </c>
      <c r="M452" s="15">
        <v>3</v>
      </c>
      <c r="N452" s="15" t="s">
        <v>3</v>
      </c>
      <c r="O452" s="15">
        <v>7</v>
      </c>
      <c r="P452" s="15">
        <f>ROUND(Source!DN429,O452)</f>
        <v>6.8609</v>
      </c>
      <c r="Q452" s="15"/>
      <c r="R452" s="15"/>
      <c r="S452" s="15"/>
      <c r="T452" s="15"/>
      <c r="U452" s="15"/>
      <c r="V452" s="15"/>
      <c r="W452" s="15">
        <v>6.8609</v>
      </c>
      <c r="X452" s="15">
        <v>1</v>
      </c>
      <c r="Y452" s="15">
        <v>6.8609</v>
      </c>
      <c r="Z452" s="15">
        <v>6.8609</v>
      </c>
      <c r="AA452" s="15">
        <v>1</v>
      </c>
      <c r="AB452" s="15">
        <v>6.8609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209</v>
      </c>
      <c r="F453" s="15">
        <f>ROUND(Source!W429,O453)</f>
        <v>0</v>
      </c>
      <c r="G453" s="15" t="s">
        <v>182</v>
      </c>
      <c r="H453" s="15" t="s">
        <v>183</v>
      </c>
      <c r="I453" s="15"/>
      <c r="J453" s="15"/>
      <c r="K453" s="15">
        <v>209</v>
      </c>
      <c r="L453" s="15">
        <v>23</v>
      </c>
      <c r="M453" s="15">
        <v>3</v>
      </c>
      <c r="N453" s="15" t="s">
        <v>3</v>
      </c>
      <c r="O453" s="15">
        <v>2</v>
      </c>
      <c r="P453" s="15">
        <f>ROUND(Source!DO429,O453)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233</v>
      </c>
      <c r="F454" s="15">
        <f>ROUND(Source!BD429,O454)</f>
        <v>0</v>
      </c>
      <c r="G454" s="15" t="s">
        <v>184</v>
      </c>
      <c r="H454" s="15" t="s">
        <v>185</v>
      </c>
      <c r="I454" s="15"/>
      <c r="J454" s="15"/>
      <c r="K454" s="15">
        <v>233</v>
      </c>
      <c r="L454" s="15">
        <v>24</v>
      </c>
      <c r="M454" s="15">
        <v>3</v>
      </c>
      <c r="N454" s="15" t="s">
        <v>3</v>
      </c>
      <c r="O454" s="15">
        <v>2</v>
      </c>
      <c r="P454" s="15">
        <f>ROUND(Source!EV429,O454)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210</v>
      </c>
      <c r="F455" s="15">
        <f>ROUND(Source!X429,O455)</f>
        <v>25716.37</v>
      </c>
      <c r="G455" s="15" t="s">
        <v>186</v>
      </c>
      <c r="H455" s="15" t="s">
        <v>187</v>
      </c>
      <c r="I455" s="15"/>
      <c r="J455" s="15"/>
      <c r="K455" s="15">
        <v>210</v>
      </c>
      <c r="L455" s="15">
        <v>25</v>
      </c>
      <c r="M455" s="15">
        <v>3</v>
      </c>
      <c r="N455" s="15" t="s">
        <v>3</v>
      </c>
      <c r="O455" s="15">
        <v>2</v>
      </c>
      <c r="P455" s="15">
        <f>ROUND(Source!DP429,O455)</f>
        <v>25716.37</v>
      </c>
      <c r="Q455" s="15"/>
      <c r="R455" s="15"/>
      <c r="S455" s="15"/>
      <c r="T455" s="15"/>
      <c r="U455" s="15"/>
      <c r="V455" s="15"/>
      <c r="W455" s="15">
        <v>25716.37</v>
      </c>
      <c r="X455" s="15">
        <v>1</v>
      </c>
      <c r="Y455" s="15">
        <v>25716.37</v>
      </c>
      <c r="Z455" s="15">
        <v>25716.37</v>
      </c>
      <c r="AA455" s="15">
        <v>1</v>
      </c>
      <c r="AB455" s="15">
        <v>25716.37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211</v>
      </c>
      <c r="F456" s="15">
        <f>ROUND(Source!Y429,O456)</f>
        <v>14769.82</v>
      </c>
      <c r="G456" s="15" t="s">
        <v>188</v>
      </c>
      <c r="H456" s="15" t="s">
        <v>189</v>
      </c>
      <c r="I456" s="15"/>
      <c r="J456" s="15"/>
      <c r="K456" s="15">
        <v>211</v>
      </c>
      <c r="L456" s="15">
        <v>26</v>
      </c>
      <c r="M456" s="15">
        <v>3</v>
      </c>
      <c r="N456" s="15" t="s">
        <v>3</v>
      </c>
      <c r="O456" s="15">
        <v>2</v>
      </c>
      <c r="P456" s="15">
        <f>ROUND(Source!DQ429,O456)</f>
        <v>14769.82</v>
      </c>
      <c r="Q456" s="15"/>
      <c r="R456" s="15"/>
      <c r="S456" s="15"/>
      <c r="T456" s="15"/>
      <c r="U456" s="15"/>
      <c r="V456" s="15"/>
      <c r="W456" s="15">
        <v>14769.82</v>
      </c>
      <c r="X456" s="15">
        <v>1</v>
      </c>
      <c r="Y456" s="15">
        <v>14769.82</v>
      </c>
      <c r="Z456" s="15">
        <v>14769.82</v>
      </c>
      <c r="AA456" s="15">
        <v>1</v>
      </c>
      <c r="AB456" s="15">
        <v>14769.82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224</v>
      </c>
      <c r="F457" s="15">
        <f>ROUND(Source!AR429,O457)</f>
        <v>135724.35</v>
      </c>
      <c r="G457" s="15" t="s">
        <v>190</v>
      </c>
      <c r="H457" s="15" t="s">
        <v>191</v>
      </c>
      <c r="I457" s="15"/>
      <c r="J457" s="15"/>
      <c r="K457" s="15">
        <v>224</v>
      </c>
      <c r="L457" s="15">
        <v>27</v>
      </c>
      <c r="M457" s="15">
        <v>3</v>
      </c>
      <c r="N457" s="15" t="s">
        <v>3</v>
      </c>
      <c r="O457" s="15">
        <v>2</v>
      </c>
      <c r="P457" s="15">
        <f>ROUND(Source!EJ429,O457)</f>
        <v>135724.35</v>
      </c>
      <c r="Q457" s="15"/>
      <c r="R457" s="15"/>
      <c r="S457" s="15"/>
      <c r="T457" s="15"/>
      <c r="U457" s="15"/>
      <c r="V457" s="15"/>
      <c r="W457" s="15">
        <v>135724.35</v>
      </c>
      <c r="X457" s="15">
        <v>1</v>
      </c>
      <c r="Y457" s="15">
        <v>135724.35</v>
      </c>
      <c r="Z457" s="15">
        <v>135724.35</v>
      </c>
      <c r="AA457" s="15">
        <v>1</v>
      </c>
      <c r="AB457" s="15">
        <v>135724.35</v>
      </c>
    </row>
    <row r="458" spans="1:28" x14ac:dyDescent="0.2">
      <c r="A458" s="15">
        <v>50</v>
      </c>
      <c r="B458" s="15">
        <v>1</v>
      </c>
      <c r="C458" s="15">
        <v>0</v>
      </c>
      <c r="D458" s="15">
        <v>2</v>
      </c>
      <c r="E458" s="15">
        <v>0</v>
      </c>
      <c r="F458" s="15">
        <v>0.995</v>
      </c>
      <c r="G458" s="15" t="s">
        <v>462</v>
      </c>
      <c r="H458" s="15" t="s">
        <v>463</v>
      </c>
      <c r="I458" s="15"/>
      <c r="J458" s="15"/>
      <c r="K458" s="15">
        <v>212</v>
      </c>
      <c r="L458" s="15">
        <v>28</v>
      </c>
      <c r="M458" s="15">
        <v>1</v>
      </c>
      <c r="N458" s="15" t="s">
        <v>3</v>
      </c>
      <c r="O458" s="15">
        <v>-1</v>
      </c>
      <c r="P458" s="15">
        <v>0.995</v>
      </c>
      <c r="Q458" s="15"/>
      <c r="R458" s="15"/>
      <c r="S458" s="15"/>
      <c r="T458" s="15"/>
      <c r="U458" s="15"/>
      <c r="V458" s="15"/>
      <c r="W458" s="15">
        <v>0.995</v>
      </c>
      <c r="X458" s="15">
        <v>1</v>
      </c>
      <c r="Y458" s="15">
        <v>0.995</v>
      </c>
      <c r="Z458" s="15">
        <v>0.995</v>
      </c>
      <c r="AA458" s="15">
        <v>1</v>
      </c>
      <c r="AB458" s="15">
        <v>0.995</v>
      </c>
    </row>
    <row r="459" spans="1:28" x14ac:dyDescent="0.2">
      <c r="A459" s="15">
        <v>50</v>
      </c>
      <c r="B459" s="15">
        <v>1</v>
      </c>
      <c r="C459" s="15">
        <v>0</v>
      </c>
      <c r="D459" s="15">
        <v>2</v>
      </c>
      <c r="E459" s="15">
        <v>0</v>
      </c>
      <c r="F459" s="15">
        <f>ROUND(F457-F448-F438,O459)</f>
        <v>135724.35</v>
      </c>
      <c r="G459" s="15" t="s">
        <v>192</v>
      </c>
      <c r="H459" s="15" t="s">
        <v>464</v>
      </c>
      <c r="I459" s="15"/>
      <c r="J459" s="15"/>
      <c r="K459" s="15">
        <v>212</v>
      </c>
      <c r="L459" s="15">
        <v>29</v>
      </c>
      <c r="M459" s="15">
        <v>1</v>
      </c>
      <c r="N459" s="15" t="s">
        <v>3</v>
      </c>
      <c r="O459" s="15">
        <v>2</v>
      </c>
      <c r="P459" s="15">
        <f>ROUND(P457-P448-P438,O459)</f>
        <v>135724.35</v>
      </c>
      <c r="Q459" s="15"/>
      <c r="R459" s="15"/>
      <c r="S459" s="15"/>
      <c r="T459" s="15"/>
      <c r="U459" s="15"/>
      <c r="V459" s="15"/>
      <c r="W459" s="15">
        <v>135724.35</v>
      </c>
      <c r="X459" s="15">
        <v>1</v>
      </c>
      <c r="Y459" s="15">
        <v>135724.35</v>
      </c>
      <c r="Z459" s="15">
        <v>135724.35</v>
      </c>
      <c r="AA459" s="15">
        <v>1</v>
      </c>
      <c r="AB459" s="15">
        <v>135724.35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2</v>
      </c>
      <c r="E460" s="15">
        <v>0</v>
      </c>
      <c r="F460" s="15">
        <f>ROUND(F459*2.5/100*0,O460)</f>
        <v>0</v>
      </c>
      <c r="G460" s="15" t="s">
        <v>465</v>
      </c>
      <c r="H460" s="15" t="s">
        <v>466</v>
      </c>
      <c r="I460" s="15"/>
      <c r="J460" s="15"/>
      <c r="K460" s="15">
        <v>212</v>
      </c>
      <c r="L460" s="15">
        <v>30</v>
      </c>
      <c r="M460" s="15">
        <v>1</v>
      </c>
      <c r="N460" s="15" t="s">
        <v>3</v>
      </c>
      <c r="O460" s="15">
        <v>2</v>
      </c>
      <c r="P460" s="15">
        <f>ROUND(P459*2.5/100*0,O460)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1</v>
      </c>
      <c r="C461" s="15">
        <v>0</v>
      </c>
      <c r="D461" s="15">
        <v>2</v>
      </c>
      <c r="E461" s="15">
        <v>0</v>
      </c>
      <c r="F461" s="15">
        <f>ROUND(F459+F460,O461)</f>
        <v>135724.35</v>
      </c>
      <c r="G461" s="15" t="s">
        <v>467</v>
      </c>
      <c r="H461" s="15" t="s">
        <v>468</v>
      </c>
      <c r="I461" s="15"/>
      <c r="J461" s="15"/>
      <c r="K461" s="15">
        <v>212</v>
      </c>
      <c r="L461" s="15">
        <v>31</v>
      </c>
      <c r="M461" s="15">
        <v>1</v>
      </c>
      <c r="N461" s="15" t="s">
        <v>3</v>
      </c>
      <c r="O461" s="15">
        <v>2</v>
      </c>
      <c r="P461" s="15">
        <f>ROUND(P459+P460,O461)</f>
        <v>135724.35</v>
      </c>
      <c r="Q461" s="15"/>
      <c r="R461" s="15"/>
      <c r="S461" s="15"/>
      <c r="T461" s="15"/>
      <c r="U461" s="15"/>
      <c r="V461" s="15"/>
      <c r="W461" s="15">
        <v>135724.35</v>
      </c>
      <c r="X461" s="15">
        <v>1</v>
      </c>
      <c r="Y461" s="15">
        <v>135724.35</v>
      </c>
      <c r="Z461" s="15">
        <v>135724.35</v>
      </c>
      <c r="AA461" s="15">
        <v>1</v>
      </c>
      <c r="AB461" s="15">
        <v>135724.35</v>
      </c>
    </row>
    <row r="462" spans="1:28" x14ac:dyDescent="0.2">
      <c r="A462" s="15">
        <v>50</v>
      </c>
      <c r="B462" s="15">
        <v>1</v>
      </c>
      <c r="C462" s="15">
        <v>0</v>
      </c>
      <c r="D462" s="15">
        <v>2</v>
      </c>
      <c r="E462" s="15">
        <v>0</v>
      </c>
      <c r="F462" s="15">
        <f>ROUND(F461*1.9/100,O462)</f>
        <v>2578.7600000000002</v>
      </c>
      <c r="G462" s="15" t="s">
        <v>469</v>
      </c>
      <c r="H462" s="15" t="s">
        <v>470</v>
      </c>
      <c r="I462" s="15"/>
      <c r="J462" s="15"/>
      <c r="K462" s="15">
        <v>212</v>
      </c>
      <c r="L462" s="15">
        <v>32</v>
      </c>
      <c r="M462" s="15">
        <v>1</v>
      </c>
      <c r="N462" s="15" t="s">
        <v>3</v>
      </c>
      <c r="O462" s="15">
        <v>2</v>
      </c>
      <c r="P462" s="15">
        <f>ROUND(P461*1.9/100,O462)</f>
        <v>2578.7600000000002</v>
      </c>
      <c r="Q462" s="15"/>
      <c r="R462" s="15"/>
      <c r="S462" s="15"/>
      <c r="T462" s="15"/>
      <c r="U462" s="15"/>
      <c r="V462" s="15"/>
      <c r="W462" s="15">
        <v>2578.7600000000002</v>
      </c>
      <c r="X462" s="15">
        <v>1</v>
      </c>
      <c r="Y462" s="15">
        <v>2578.7600000000002</v>
      </c>
      <c r="Z462" s="15">
        <v>2578.7600000000002</v>
      </c>
      <c r="AA462" s="15">
        <v>1</v>
      </c>
      <c r="AB462" s="15">
        <v>2578.7600000000002</v>
      </c>
    </row>
    <row r="463" spans="1:28" x14ac:dyDescent="0.2">
      <c r="A463" s="15">
        <v>50</v>
      </c>
      <c r="B463" s="15">
        <v>1</v>
      </c>
      <c r="C463" s="15">
        <v>0</v>
      </c>
      <c r="D463" s="15">
        <v>2</v>
      </c>
      <c r="E463" s="15">
        <v>0</v>
      </c>
      <c r="F463" s="15">
        <f>ROUND(F461+F462,O463)</f>
        <v>138303.10999999999</v>
      </c>
      <c r="G463" s="15" t="s">
        <v>471</v>
      </c>
      <c r="H463" s="15" t="s">
        <v>472</v>
      </c>
      <c r="I463" s="15"/>
      <c r="J463" s="15"/>
      <c r="K463" s="15">
        <v>212</v>
      </c>
      <c r="L463" s="15">
        <v>33</v>
      </c>
      <c r="M463" s="15">
        <v>1</v>
      </c>
      <c r="N463" s="15" t="s">
        <v>3</v>
      </c>
      <c r="O463" s="15">
        <v>2</v>
      </c>
      <c r="P463" s="15">
        <f>ROUND(P461+P462,O463)</f>
        <v>138303.10999999999</v>
      </c>
      <c r="Q463" s="15"/>
      <c r="R463" s="15"/>
      <c r="S463" s="15"/>
      <c r="T463" s="15"/>
      <c r="U463" s="15"/>
      <c r="V463" s="15"/>
      <c r="W463" s="15">
        <v>138303.10999999999</v>
      </c>
      <c r="X463" s="15">
        <v>1</v>
      </c>
      <c r="Y463" s="15">
        <v>138303.10999999999</v>
      </c>
      <c r="Z463" s="15">
        <v>138303.10999999999</v>
      </c>
      <c r="AA463" s="15">
        <v>1</v>
      </c>
      <c r="AB463" s="15">
        <v>138303.10999999999</v>
      </c>
    </row>
    <row r="464" spans="1:28" x14ac:dyDescent="0.2">
      <c r="A464" s="15">
        <v>50</v>
      </c>
      <c r="B464" s="15">
        <v>1</v>
      </c>
      <c r="C464" s="15">
        <v>0</v>
      </c>
      <c r="D464" s="15">
        <v>2</v>
      </c>
      <c r="E464" s="15">
        <v>0</v>
      </c>
      <c r="F464" s="15">
        <f>ROUND(F463*F458,O464)</f>
        <v>137611.59</v>
      </c>
      <c r="G464" s="15" t="s">
        <v>473</v>
      </c>
      <c r="H464" s="15" t="s">
        <v>474</v>
      </c>
      <c r="I464" s="15"/>
      <c r="J464" s="15"/>
      <c r="K464" s="15">
        <v>212</v>
      </c>
      <c r="L464" s="15">
        <v>34</v>
      </c>
      <c r="M464" s="15">
        <v>1</v>
      </c>
      <c r="N464" s="15" t="s">
        <v>3</v>
      </c>
      <c r="O464" s="15">
        <v>2</v>
      </c>
      <c r="P464" s="15">
        <f>ROUND(P463*P458,O464)</f>
        <v>137611.59</v>
      </c>
      <c r="Q464" s="15"/>
      <c r="R464" s="15"/>
      <c r="S464" s="15"/>
      <c r="T464" s="15"/>
      <c r="U464" s="15"/>
      <c r="V464" s="15"/>
      <c r="W464" s="15">
        <v>137611.59</v>
      </c>
      <c r="X464" s="15">
        <v>1</v>
      </c>
      <c r="Y464" s="15">
        <v>137611.59</v>
      </c>
      <c r="Z464" s="15">
        <v>137611.59</v>
      </c>
      <c r="AA464" s="15">
        <v>1</v>
      </c>
      <c r="AB464" s="15">
        <v>137611.59</v>
      </c>
    </row>
    <row r="465" spans="1:255" x14ac:dyDescent="0.2">
      <c r="A465" s="15">
        <v>50</v>
      </c>
      <c r="B465" s="15">
        <v>0</v>
      </c>
      <c r="C465" s="15">
        <v>0</v>
      </c>
      <c r="D465" s="15">
        <v>2</v>
      </c>
      <c r="E465" s="15">
        <v>0</v>
      </c>
      <c r="F465" s="15">
        <f>ROUND(F438,O465)</f>
        <v>0</v>
      </c>
      <c r="G465" s="15" t="s">
        <v>475</v>
      </c>
      <c r="H465" s="15" t="s">
        <v>476</v>
      </c>
      <c r="I465" s="15"/>
      <c r="J465" s="15"/>
      <c r="K465" s="15">
        <v>212</v>
      </c>
      <c r="L465" s="15">
        <v>35</v>
      </c>
      <c r="M465" s="15">
        <v>1</v>
      </c>
      <c r="N465" s="15" t="s">
        <v>3</v>
      </c>
      <c r="O465" s="15">
        <v>2</v>
      </c>
      <c r="P465" s="15">
        <f>ROUND(P438,O465)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55" x14ac:dyDescent="0.2">
      <c r="A466" s="15">
        <v>50</v>
      </c>
      <c r="B466" s="15">
        <v>0</v>
      </c>
      <c r="C466" s="15">
        <v>0</v>
      </c>
      <c r="D466" s="15">
        <v>2</v>
      </c>
      <c r="E466" s="15">
        <v>0</v>
      </c>
      <c r="F466" s="15">
        <f>ROUND(F465*F458,O466)</f>
        <v>0</v>
      </c>
      <c r="G466" s="15" t="s">
        <v>477</v>
      </c>
      <c r="H466" s="15" t="s">
        <v>478</v>
      </c>
      <c r="I466" s="15"/>
      <c r="J466" s="15"/>
      <c r="K466" s="15">
        <v>212</v>
      </c>
      <c r="L466" s="15">
        <v>36</v>
      </c>
      <c r="M466" s="15">
        <v>1</v>
      </c>
      <c r="N466" s="15" t="s">
        <v>3</v>
      </c>
      <c r="O466" s="15">
        <v>2</v>
      </c>
      <c r="P466" s="15">
        <f>ROUND(P465*P458,O466)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55" x14ac:dyDescent="0.2">
      <c r="A467" s="15">
        <v>50</v>
      </c>
      <c r="B467" s="15">
        <v>0</v>
      </c>
      <c r="C467" s="15">
        <v>0</v>
      </c>
      <c r="D467" s="15">
        <v>2</v>
      </c>
      <c r="E467" s="15">
        <v>0</v>
      </c>
      <c r="F467" s="15">
        <f>ROUND(F448,O467)</f>
        <v>0</v>
      </c>
      <c r="G467" s="15" t="s">
        <v>479</v>
      </c>
      <c r="H467" s="15" t="s">
        <v>480</v>
      </c>
      <c r="I467" s="15"/>
      <c r="J467" s="15"/>
      <c r="K467" s="15">
        <v>212</v>
      </c>
      <c r="L467" s="15">
        <v>37</v>
      </c>
      <c r="M467" s="15">
        <v>1</v>
      </c>
      <c r="N467" s="15" t="s">
        <v>3</v>
      </c>
      <c r="O467" s="15">
        <v>2</v>
      </c>
      <c r="P467" s="15">
        <f>ROUND(P448,O467)</f>
        <v>0</v>
      </c>
      <c r="Q467" s="15"/>
      <c r="R467" s="15"/>
      <c r="S467" s="15"/>
      <c r="T467" s="15"/>
      <c r="U467" s="15"/>
      <c r="V467" s="15"/>
      <c r="W467" s="15">
        <v>0</v>
      </c>
      <c r="X467" s="15">
        <v>1</v>
      </c>
      <c r="Y467" s="15">
        <v>0</v>
      </c>
      <c r="Z467" s="15">
        <v>0</v>
      </c>
      <c r="AA467" s="15">
        <v>1</v>
      </c>
      <c r="AB467" s="15">
        <v>0</v>
      </c>
    </row>
    <row r="468" spans="1:255" x14ac:dyDescent="0.2">
      <c r="A468" s="15">
        <v>50</v>
      </c>
      <c r="B468" s="15">
        <v>0</v>
      </c>
      <c r="C468" s="15">
        <v>0</v>
      </c>
      <c r="D468" s="15">
        <v>2</v>
      </c>
      <c r="E468" s="15">
        <v>0</v>
      </c>
      <c r="F468" s="15">
        <f>ROUND(F467*F458,O468)</f>
        <v>0</v>
      </c>
      <c r="G468" s="15" t="s">
        <v>481</v>
      </c>
      <c r="H468" s="15" t="s">
        <v>482</v>
      </c>
      <c r="I468" s="15"/>
      <c r="J468" s="15"/>
      <c r="K468" s="15">
        <v>212</v>
      </c>
      <c r="L468" s="15">
        <v>38</v>
      </c>
      <c r="M468" s="15">
        <v>1</v>
      </c>
      <c r="N468" s="15" t="s">
        <v>3</v>
      </c>
      <c r="O468" s="15">
        <v>2</v>
      </c>
      <c r="P468" s="15">
        <f>ROUND(P467*P458,O468)</f>
        <v>0</v>
      </c>
      <c r="Q468" s="15"/>
      <c r="R468" s="15"/>
      <c r="S468" s="15"/>
      <c r="T468" s="15"/>
      <c r="U468" s="15"/>
      <c r="V468" s="15"/>
      <c r="W468" s="15">
        <v>0</v>
      </c>
      <c r="X468" s="15">
        <v>1</v>
      </c>
      <c r="Y468" s="15">
        <v>0</v>
      </c>
      <c r="Z468" s="15">
        <v>0</v>
      </c>
      <c r="AA468" s="15">
        <v>1</v>
      </c>
      <c r="AB468" s="15">
        <v>0</v>
      </c>
    </row>
    <row r="469" spans="1:255" x14ac:dyDescent="0.2">
      <c r="A469" s="15">
        <v>50</v>
      </c>
      <c r="B469" s="15">
        <v>1</v>
      </c>
      <c r="C469" s="15">
        <v>0</v>
      </c>
      <c r="D469" s="15">
        <v>2</v>
      </c>
      <c r="E469" s="15">
        <v>213</v>
      </c>
      <c r="F469" s="15">
        <f>ROUND(F464+F466+F468,O469)</f>
        <v>137611.59</v>
      </c>
      <c r="G469" s="15" t="s">
        <v>483</v>
      </c>
      <c r="H469" s="15" t="s">
        <v>484</v>
      </c>
      <c r="I469" s="15"/>
      <c r="J469" s="15"/>
      <c r="K469" s="15">
        <v>212</v>
      </c>
      <c r="L469" s="15">
        <v>39</v>
      </c>
      <c r="M469" s="15">
        <v>1</v>
      </c>
      <c r="N469" s="15" t="s">
        <v>3</v>
      </c>
      <c r="O469" s="15">
        <v>2</v>
      </c>
      <c r="P469" s="15">
        <f>ROUND(P464+P466+P468,O469)</f>
        <v>137611.59</v>
      </c>
      <c r="Q469" s="15"/>
      <c r="R469" s="15"/>
      <c r="S469" s="15"/>
      <c r="T469" s="15"/>
      <c r="U469" s="15"/>
      <c r="V469" s="15"/>
      <c r="W469" s="15">
        <v>137611.59</v>
      </c>
      <c r="X469" s="15">
        <v>1</v>
      </c>
      <c r="Y469" s="15">
        <v>137611.59</v>
      </c>
      <c r="Z469" s="15">
        <v>137611.59</v>
      </c>
      <c r="AA469" s="15">
        <v>1</v>
      </c>
      <c r="AB469" s="15">
        <v>137611.59</v>
      </c>
    </row>
    <row r="471" spans="1:255" x14ac:dyDescent="0.2">
      <c r="A471" s="8">
        <v>3</v>
      </c>
      <c r="B471" s="8">
        <v>0</v>
      </c>
      <c r="C471" s="8"/>
      <c r="D471" s="8">
        <f>ROW(A522)</f>
        <v>522</v>
      </c>
      <c r="E471" s="8"/>
      <c r="F471" s="8" t="s">
        <v>485</v>
      </c>
      <c r="G471" s="8" t="s">
        <v>486</v>
      </c>
      <c r="H471" s="8" t="s">
        <v>3</v>
      </c>
      <c r="I471" s="8">
        <v>0</v>
      </c>
      <c r="J471" s="8" t="s">
        <v>3</v>
      </c>
      <c r="K471" s="8">
        <v>-1</v>
      </c>
      <c r="L471" s="8" t="s">
        <v>485</v>
      </c>
      <c r="M471" s="8" t="s">
        <v>3</v>
      </c>
      <c r="N471" s="8"/>
      <c r="O471" s="8"/>
      <c r="P471" s="8"/>
      <c r="Q471" s="8"/>
      <c r="R471" s="8"/>
      <c r="S471" s="8">
        <v>0</v>
      </c>
      <c r="T471" s="8">
        <v>0</v>
      </c>
      <c r="U471" s="8" t="s">
        <v>3</v>
      </c>
      <c r="V471" s="8">
        <v>0</v>
      </c>
      <c r="W471" s="8"/>
      <c r="X471" s="8"/>
      <c r="Y471" s="8"/>
      <c r="Z471" s="8"/>
      <c r="AA471" s="8"/>
      <c r="AB471" s="8" t="s">
        <v>3</v>
      </c>
      <c r="AC471" s="8" t="s">
        <v>3</v>
      </c>
      <c r="AD471" s="8" t="s">
        <v>3</v>
      </c>
      <c r="AE471" s="8" t="s">
        <v>3</v>
      </c>
      <c r="AF471" s="8" t="s">
        <v>3</v>
      </c>
      <c r="AG471" s="8" t="s">
        <v>3</v>
      </c>
      <c r="AH471" s="8"/>
      <c r="AI471" s="8"/>
      <c r="AJ471" s="8"/>
      <c r="AK471" s="8"/>
      <c r="AL471" s="8"/>
      <c r="AM471" s="8"/>
      <c r="AN471" s="8"/>
      <c r="AO471" s="8"/>
      <c r="AP471" s="8" t="s">
        <v>3</v>
      </c>
      <c r="AQ471" s="8" t="s">
        <v>3</v>
      </c>
      <c r="AR471" s="8" t="s">
        <v>3</v>
      </c>
      <c r="AS471" s="8"/>
      <c r="AT471" s="8"/>
      <c r="AU471" s="8"/>
      <c r="AV471" s="8"/>
      <c r="AW471" s="8"/>
      <c r="AX471" s="8"/>
      <c r="AY471" s="8"/>
      <c r="AZ471" s="8" t="s">
        <v>3</v>
      </c>
      <c r="BA471" s="8"/>
      <c r="BB471" s="8" t="s">
        <v>3</v>
      </c>
      <c r="BC471" s="8" t="s">
        <v>3</v>
      </c>
      <c r="BD471" s="8" t="s">
        <v>3</v>
      </c>
      <c r="BE471" s="8" t="s">
        <v>3</v>
      </c>
      <c r="BF471" s="8" t="s">
        <v>3</v>
      </c>
      <c r="BG471" s="8" t="s">
        <v>3</v>
      </c>
      <c r="BH471" s="8" t="s">
        <v>3</v>
      </c>
      <c r="BI471" s="8" t="s">
        <v>3</v>
      </c>
      <c r="BJ471" s="8" t="s">
        <v>3</v>
      </c>
      <c r="BK471" s="8" t="s">
        <v>3</v>
      </c>
      <c r="BL471" s="8" t="s">
        <v>3</v>
      </c>
      <c r="BM471" s="8" t="s">
        <v>3</v>
      </c>
      <c r="BN471" s="8" t="s">
        <v>3</v>
      </c>
      <c r="BO471" s="8" t="s">
        <v>3</v>
      </c>
      <c r="BP471" s="8" t="s">
        <v>3</v>
      </c>
      <c r="BQ471" s="8"/>
      <c r="BR471" s="8"/>
      <c r="BS471" s="8"/>
      <c r="BT471" s="8"/>
      <c r="BU471" s="8"/>
      <c r="BV471" s="8"/>
      <c r="BW471" s="8"/>
      <c r="BX471" s="8">
        <v>0</v>
      </c>
      <c r="BY471" s="8"/>
      <c r="BZ471" s="8"/>
      <c r="CA471" s="8"/>
      <c r="CB471" s="8"/>
      <c r="CC471" s="8"/>
      <c r="CD471" s="8"/>
      <c r="CE471" s="8"/>
      <c r="CF471" s="8">
        <v>0</v>
      </c>
      <c r="CG471" s="8">
        <v>0</v>
      </c>
      <c r="CH471" s="8"/>
      <c r="CI471" s="8" t="s">
        <v>3</v>
      </c>
      <c r="CJ471" s="8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9">
        <v>52</v>
      </c>
      <c r="B473" s="9">
        <f t="shared" ref="B473:G473" si="278">B522</f>
        <v>0</v>
      </c>
      <c r="C473" s="9">
        <f t="shared" si="278"/>
        <v>3</v>
      </c>
      <c r="D473" s="9">
        <f t="shared" si="278"/>
        <v>471</v>
      </c>
      <c r="E473" s="9">
        <f t="shared" si="278"/>
        <v>0</v>
      </c>
      <c r="F473" s="9" t="str">
        <f t="shared" si="278"/>
        <v>09-01-01</v>
      </c>
      <c r="G473" s="9" t="str">
        <f t="shared" si="278"/>
        <v>ПНР ВЛИ</v>
      </c>
      <c r="H473" s="9"/>
      <c r="I473" s="9"/>
      <c r="J473" s="9"/>
      <c r="K473" s="9"/>
      <c r="L473" s="9"/>
      <c r="M473" s="9"/>
      <c r="N473" s="9"/>
      <c r="O473" s="9">
        <f t="shared" ref="O473:BZ473" si="279">O522</f>
        <v>0</v>
      </c>
      <c r="P473" s="9">
        <f t="shared" si="279"/>
        <v>0</v>
      </c>
      <c r="Q473" s="9">
        <f t="shared" si="279"/>
        <v>0</v>
      </c>
      <c r="R473" s="9">
        <f t="shared" si="279"/>
        <v>0</v>
      </c>
      <c r="S473" s="9">
        <f t="shared" si="279"/>
        <v>0</v>
      </c>
      <c r="T473" s="9">
        <f t="shared" si="279"/>
        <v>0</v>
      </c>
      <c r="U473" s="9">
        <f t="shared" si="279"/>
        <v>0</v>
      </c>
      <c r="V473" s="9">
        <f t="shared" si="279"/>
        <v>0</v>
      </c>
      <c r="W473" s="9">
        <f t="shared" si="279"/>
        <v>0</v>
      </c>
      <c r="X473" s="9">
        <f t="shared" si="279"/>
        <v>0</v>
      </c>
      <c r="Y473" s="9">
        <f t="shared" si="279"/>
        <v>0</v>
      </c>
      <c r="Z473" s="9">
        <f t="shared" si="279"/>
        <v>0</v>
      </c>
      <c r="AA473" s="9">
        <f t="shared" si="279"/>
        <v>0</v>
      </c>
      <c r="AB473" s="9">
        <f t="shared" si="279"/>
        <v>0</v>
      </c>
      <c r="AC473" s="9">
        <f t="shared" si="279"/>
        <v>0</v>
      </c>
      <c r="AD473" s="9">
        <f t="shared" si="279"/>
        <v>0</v>
      </c>
      <c r="AE473" s="9">
        <f t="shared" si="279"/>
        <v>0</v>
      </c>
      <c r="AF473" s="9">
        <f t="shared" si="279"/>
        <v>0</v>
      </c>
      <c r="AG473" s="9">
        <f t="shared" si="279"/>
        <v>0</v>
      </c>
      <c r="AH473" s="9">
        <f t="shared" si="279"/>
        <v>0</v>
      </c>
      <c r="AI473" s="9">
        <f t="shared" si="279"/>
        <v>0</v>
      </c>
      <c r="AJ473" s="9">
        <f t="shared" si="279"/>
        <v>0</v>
      </c>
      <c r="AK473" s="9">
        <f t="shared" si="279"/>
        <v>0</v>
      </c>
      <c r="AL473" s="9">
        <f t="shared" si="279"/>
        <v>0</v>
      </c>
      <c r="AM473" s="9">
        <f t="shared" si="279"/>
        <v>0</v>
      </c>
      <c r="AN473" s="9">
        <f t="shared" si="279"/>
        <v>0</v>
      </c>
      <c r="AO473" s="9">
        <f t="shared" si="279"/>
        <v>0</v>
      </c>
      <c r="AP473" s="9">
        <f t="shared" si="279"/>
        <v>0</v>
      </c>
      <c r="AQ473" s="9">
        <f t="shared" si="279"/>
        <v>0</v>
      </c>
      <c r="AR473" s="9">
        <f t="shared" si="279"/>
        <v>0</v>
      </c>
      <c r="AS473" s="9">
        <f t="shared" si="279"/>
        <v>0</v>
      </c>
      <c r="AT473" s="9">
        <f t="shared" si="279"/>
        <v>0</v>
      </c>
      <c r="AU473" s="9">
        <f t="shared" si="279"/>
        <v>0</v>
      </c>
      <c r="AV473" s="9">
        <f t="shared" si="279"/>
        <v>0</v>
      </c>
      <c r="AW473" s="9">
        <f t="shared" si="279"/>
        <v>0</v>
      </c>
      <c r="AX473" s="9">
        <f t="shared" si="279"/>
        <v>0</v>
      </c>
      <c r="AY473" s="9">
        <f t="shared" si="279"/>
        <v>0</v>
      </c>
      <c r="AZ473" s="9">
        <f t="shared" si="279"/>
        <v>0</v>
      </c>
      <c r="BA473" s="9">
        <f t="shared" si="279"/>
        <v>0</v>
      </c>
      <c r="BB473" s="9">
        <f t="shared" si="279"/>
        <v>0</v>
      </c>
      <c r="BC473" s="9">
        <f t="shared" si="279"/>
        <v>0</v>
      </c>
      <c r="BD473" s="9">
        <f t="shared" si="279"/>
        <v>0</v>
      </c>
      <c r="BE473" s="9">
        <f t="shared" si="279"/>
        <v>0</v>
      </c>
      <c r="BF473" s="9">
        <f t="shared" si="279"/>
        <v>0</v>
      </c>
      <c r="BG473" s="9">
        <f t="shared" si="279"/>
        <v>0</v>
      </c>
      <c r="BH473" s="9">
        <f t="shared" si="279"/>
        <v>0</v>
      </c>
      <c r="BI473" s="9">
        <f t="shared" si="279"/>
        <v>0</v>
      </c>
      <c r="BJ473" s="9">
        <f t="shared" si="279"/>
        <v>0</v>
      </c>
      <c r="BK473" s="9">
        <f t="shared" si="279"/>
        <v>0</v>
      </c>
      <c r="BL473" s="9">
        <f t="shared" si="279"/>
        <v>0</v>
      </c>
      <c r="BM473" s="9">
        <f t="shared" si="279"/>
        <v>0</v>
      </c>
      <c r="BN473" s="9">
        <f t="shared" si="279"/>
        <v>0</v>
      </c>
      <c r="BO473" s="9">
        <f t="shared" si="279"/>
        <v>0</v>
      </c>
      <c r="BP473" s="9">
        <f t="shared" si="279"/>
        <v>0</v>
      </c>
      <c r="BQ473" s="9">
        <f t="shared" si="279"/>
        <v>0</v>
      </c>
      <c r="BR473" s="9">
        <f t="shared" si="279"/>
        <v>0</v>
      </c>
      <c r="BS473" s="9">
        <f t="shared" si="279"/>
        <v>0</v>
      </c>
      <c r="BT473" s="9">
        <f t="shared" si="279"/>
        <v>0</v>
      </c>
      <c r="BU473" s="9">
        <f t="shared" si="279"/>
        <v>0</v>
      </c>
      <c r="BV473" s="9">
        <f t="shared" si="279"/>
        <v>0</v>
      </c>
      <c r="BW473" s="9">
        <f t="shared" si="279"/>
        <v>0</v>
      </c>
      <c r="BX473" s="9">
        <f t="shared" si="279"/>
        <v>0</v>
      </c>
      <c r="BY473" s="9">
        <f t="shared" si="279"/>
        <v>0</v>
      </c>
      <c r="BZ473" s="9">
        <f t="shared" si="279"/>
        <v>0</v>
      </c>
      <c r="CA473" s="9">
        <f t="shared" ref="CA473:EL473" si="280">CA522</f>
        <v>0</v>
      </c>
      <c r="CB473" s="9">
        <f t="shared" si="280"/>
        <v>0</v>
      </c>
      <c r="CC473" s="9">
        <f t="shared" si="280"/>
        <v>0</v>
      </c>
      <c r="CD473" s="9">
        <f t="shared" si="280"/>
        <v>0</v>
      </c>
      <c r="CE473" s="9">
        <f t="shared" si="280"/>
        <v>0</v>
      </c>
      <c r="CF473" s="9">
        <f t="shared" si="280"/>
        <v>0</v>
      </c>
      <c r="CG473" s="9">
        <f t="shared" si="280"/>
        <v>0</v>
      </c>
      <c r="CH473" s="9">
        <f t="shared" si="280"/>
        <v>0</v>
      </c>
      <c r="CI473" s="9">
        <f t="shared" si="280"/>
        <v>0</v>
      </c>
      <c r="CJ473" s="9">
        <f t="shared" si="280"/>
        <v>0</v>
      </c>
      <c r="CK473" s="9">
        <f t="shared" si="280"/>
        <v>0</v>
      </c>
      <c r="CL473" s="9">
        <f t="shared" si="280"/>
        <v>0</v>
      </c>
      <c r="CM473" s="9">
        <f t="shared" si="280"/>
        <v>0</v>
      </c>
      <c r="CN473" s="9">
        <f t="shared" si="280"/>
        <v>0</v>
      </c>
      <c r="CO473" s="9">
        <f t="shared" si="280"/>
        <v>0</v>
      </c>
      <c r="CP473" s="9">
        <f t="shared" si="280"/>
        <v>0</v>
      </c>
      <c r="CQ473" s="9">
        <f t="shared" si="280"/>
        <v>0</v>
      </c>
      <c r="CR473" s="9">
        <f t="shared" si="280"/>
        <v>0</v>
      </c>
      <c r="CS473" s="9">
        <f t="shared" si="280"/>
        <v>0</v>
      </c>
      <c r="CT473" s="9">
        <f t="shared" si="280"/>
        <v>0</v>
      </c>
      <c r="CU473" s="9">
        <f t="shared" si="280"/>
        <v>0</v>
      </c>
      <c r="CV473" s="9">
        <f t="shared" si="280"/>
        <v>0</v>
      </c>
      <c r="CW473" s="9">
        <f t="shared" si="280"/>
        <v>0</v>
      </c>
      <c r="CX473" s="9">
        <f t="shared" si="280"/>
        <v>0</v>
      </c>
      <c r="CY473" s="9">
        <f t="shared" si="280"/>
        <v>0</v>
      </c>
      <c r="CZ473" s="9">
        <f t="shared" si="280"/>
        <v>0</v>
      </c>
      <c r="DA473" s="9">
        <f t="shared" si="280"/>
        <v>0</v>
      </c>
      <c r="DB473" s="9">
        <f t="shared" si="280"/>
        <v>0</v>
      </c>
      <c r="DC473" s="9">
        <f t="shared" si="280"/>
        <v>0</v>
      </c>
      <c r="DD473" s="9">
        <f t="shared" si="280"/>
        <v>0</v>
      </c>
      <c r="DE473" s="9">
        <f t="shared" si="280"/>
        <v>0</v>
      </c>
      <c r="DF473" s="9">
        <f t="shared" si="280"/>
        <v>0</v>
      </c>
      <c r="DG473" s="10">
        <f t="shared" si="280"/>
        <v>0</v>
      </c>
      <c r="DH473" s="10">
        <f t="shared" si="280"/>
        <v>0</v>
      </c>
      <c r="DI473" s="10">
        <f t="shared" si="280"/>
        <v>0</v>
      </c>
      <c r="DJ473" s="10">
        <f t="shared" si="280"/>
        <v>0</v>
      </c>
      <c r="DK473" s="10">
        <f t="shared" si="280"/>
        <v>0</v>
      </c>
      <c r="DL473" s="10">
        <f t="shared" si="280"/>
        <v>0</v>
      </c>
      <c r="DM473" s="10">
        <f t="shared" si="280"/>
        <v>0</v>
      </c>
      <c r="DN473" s="10">
        <f t="shared" si="280"/>
        <v>0</v>
      </c>
      <c r="DO473" s="10">
        <f t="shared" si="280"/>
        <v>0</v>
      </c>
      <c r="DP473" s="10">
        <f t="shared" si="280"/>
        <v>0</v>
      </c>
      <c r="DQ473" s="10">
        <f t="shared" si="280"/>
        <v>0</v>
      </c>
      <c r="DR473" s="10">
        <f t="shared" si="280"/>
        <v>0</v>
      </c>
      <c r="DS473" s="10">
        <f t="shared" si="280"/>
        <v>0</v>
      </c>
      <c r="DT473" s="10">
        <f t="shared" si="280"/>
        <v>0</v>
      </c>
      <c r="DU473" s="10">
        <f t="shared" si="280"/>
        <v>0</v>
      </c>
      <c r="DV473" s="10">
        <f t="shared" si="280"/>
        <v>0</v>
      </c>
      <c r="DW473" s="10">
        <f t="shared" si="280"/>
        <v>0</v>
      </c>
      <c r="DX473" s="10">
        <f t="shared" si="280"/>
        <v>0</v>
      </c>
      <c r="DY473" s="10">
        <f t="shared" si="280"/>
        <v>0</v>
      </c>
      <c r="DZ473" s="10">
        <f t="shared" si="280"/>
        <v>0</v>
      </c>
      <c r="EA473" s="10">
        <f t="shared" si="280"/>
        <v>0</v>
      </c>
      <c r="EB473" s="10">
        <f t="shared" si="280"/>
        <v>0</v>
      </c>
      <c r="EC473" s="10">
        <f t="shared" si="280"/>
        <v>0</v>
      </c>
      <c r="ED473" s="10">
        <f t="shared" si="280"/>
        <v>0</v>
      </c>
      <c r="EE473" s="10">
        <f t="shared" si="280"/>
        <v>0</v>
      </c>
      <c r="EF473" s="10">
        <f t="shared" si="280"/>
        <v>0</v>
      </c>
      <c r="EG473" s="10">
        <f t="shared" si="280"/>
        <v>0</v>
      </c>
      <c r="EH473" s="10">
        <f t="shared" si="280"/>
        <v>0</v>
      </c>
      <c r="EI473" s="10">
        <f t="shared" si="280"/>
        <v>0</v>
      </c>
      <c r="EJ473" s="10">
        <f t="shared" si="280"/>
        <v>0</v>
      </c>
      <c r="EK473" s="10">
        <f t="shared" si="280"/>
        <v>0</v>
      </c>
      <c r="EL473" s="10">
        <f t="shared" si="280"/>
        <v>0</v>
      </c>
      <c r="EM473" s="10">
        <f t="shared" ref="EM473:GX473" si="281">EM522</f>
        <v>0</v>
      </c>
      <c r="EN473" s="10">
        <f t="shared" si="281"/>
        <v>0</v>
      </c>
      <c r="EO473" s="10">
        <f t="shared" si="281"/>
        <v>0</v>
      </c>
      <c r="EP473" s="10">
        <f t="shared" si="281"/>
        <v>0</v>
      </c>
      <c r="EQ473" s="10">
        <f t="shared" si="281"/>
        <v>0</v>
      </c>
      <c r="ER473" s="10">
        <f t="shared" si="281"/>
        <v>0</v>
      </c>
      <c r="ES473" s="10">
        <f t="shared" si="281"/>
        <v>0</v>
      </c>
      <c r="ET473" s="10">
        <f t="shared" si="281"/>
        <v>0</v>
      </c>
      <c r="EU473" s="10">
        <f t="shared" si="281"/>
        <v>0</v>
      </c>
      <c r="EV473" s="10">
        <f t="shared" si="281"/>
        <v>0</v>
      </c>
      <c r="EW473" s="10">
        <f t="shared" si="281"/>
        <v>0</v>
      </c>
      <c r="EX473" s="10">
        <f t="shared" si="281"/>
        <v>0</v>
      </c>
      <c r="EY473" s="10">
        <f t="shared" si="281"/>
        <v>0</v>
      </c>
      <c r="EZ473" s="10">
        <f t="shared" si="281"/>
        <v>0</v>
      </c>
      <c r="FA473" s="10">
        <f t="shared" si="281"/>
        <v>0</v>
      </c>
      <c r="FB473" s="10">
        <f t="shared" si="281"/>
        <v>0</v>
      </c>
      <c r="FC473" s="10">
        <f t="shared" si="281"/>
        <v>0</v>
      </c>
      <c r="FD473" s="10">
        <f t="shared" si="281"/>
        <v>0</v>
      </c>
      <c r="FE473" s="10">
        <f t="shared" si="281"/>
        <v>0</v>
      </c>
      <c r="FF473" s="10">
        <f t="shared" si="281"/>
        <v>0</v>
      </c>
      <c r="FG473" s="10">
        <f t="shared" si="281"/>
        <v>0</v>
      </c>
      <c r="FH473" s="10">
        <f t="shared" si="281"/>
        <v>0</v>
      </c>
      <c r="FI473" s="10">
        <f t="shared" si="281"/>
        <v>0</v>
      </c>
      <c r="FJ473" s="10">
        <f t="shared" si="281"/>
        <v>0</v>
      </c>
      <c r="FK473" s="10">
        <f t="shared" si="281"/>
        <v>0</v>
      </c>
      <c r="FL473" s="10">
        <f t="shared" si="281"/>
        <v>0</v>
      </c>
      <c r="FM473" s="10">
        <f t="shared" si="281"/>
        <v>0</v>
      </c>
      <c r="FN473" s="10">
        <f t="shared" si="281"/>
        <v>0</v>
      </c>
      <c r="FO473" s="10">
        <f t="shared" si="281"/>
        <v>0</v>
      </c>
      <c r="FP473" s="10">
        <f t="shared" si="281"/>
        <v>0</v>
      </c>
      <c r="FQ473" s="10">
        <f t="shared" si="281"/>
        <v>0</v>
      </c>
      <c r="FR473" s="10">
        <f t="shared" si="281"/>
        <v>0</v>
      </c>
      <c r="FS473" s="10">
        <f t="shared" si="281"/>
        <v>0</v>
      </c>
      <c r="FT473" s="10">
        <f t="shared" si="281"/>
        <v>0</v>
      </c>
      <c r="FU473" s="10">
        <f t="shared" si="281"/>
        <v>0</v>
      </c>
      <c r="FV473" s="10">
        <f t="shared" si="281"/>
        <v>0</v>
      </c>
      <c r="FW473" s="10">
        <f t="shared" si="281"/>
        <v>0</v>
      </c>
      <c r="FX473" s="10">
        <f t="shared" si="281"/>
        <v>0</v>
      </c>
      <c r="FY473" s="10">
        <f t="shared" si="281"/>
        <v>0</v>
      </c>
      <c r="FZ473" s="10">
        <f t="shared" si="281"/>
        <v>0</v>
      </c>
      <c r="GA473" s="10">
        <f t="shared" si="281"/>
        <v>0</v>
      </c>
      <c r="GB473" s="10">
        <f t="shared" si="281"/>
        <v>0</v>
      </c>
      <c r="GC473" s="10">
        <f t="shared" si="281"/>
        <v>0</v>
      </c>
      <c r="GD473" s="10">
        <f t="shared" si="281"/>
        <v>0</v>
      </c>
      <c r="GE473" s="10">
        <f t="shared" si="281"/>
        <v>0</v>
      </c>
      <c r="GF473" s="10">
        <f t="shared" si="281"/>
        <v>0</v>
      </c>
      <c r="GG473" s="10">
        <f t="shared" si="281"/>
        <v>0</v>
      </c>
      <c r="GH473" s="10">
        <f t="shared" si="281"/>
        <v>0</v>
      </c>
      <c r="GI473" s="10">
        <f t="shared" si="281"/>
        <v>0</v>
      </c>
      <c r="GJ473" s="10">
        <f t="shared" si="281"/>
        <v>0</v>
      </c>
      <c r="GK473" s="10">
        <f t="shared" si="281"/>
        <v>0</v>
      </c>
      <c r="GL473" s="10">
        <f t="shared" si="281"/>
        <v>0</v>
      </c>
      <c r="GM473" s="10">
        <f t="shared" si="281"/>
        <v>0</v>
      </c>
      <c r="GN473" s="10">
        <f t="shared" si="281"/>
        <v>0</v>
      </c>
      <c r="GO473" s="10">
        <f t="shared" si="281"/>
        <v>0</v>
      </c>
      <c r="GP473" s="10">
        <f t="shared" si="281"/>
        <v>0</v>
      </c>
      <c r="GQ473" s="10">
        <f t="shared" si="281"/>
        <v>0</v>
      </c>
      <c r="GR473" s="10">
        <f t="shared" si="281"/>
        <v>0</v>
      </c>
      <c r="GS473" s="10">
        <f t="shared" si="281"/>
        <v>0</v>
      </c>
      <c r="GT473" s="10">
        <f t="shared" si="281"/>
        <v>0</v>
      </c>
      <c r="GU473" s="10">
        <f t="shared" si="281"/>
        <v>0</v>
      </c>
      <c r="GV473" s="10">
        <f t="shared" si="281"/>
        <v>0</v>
      </c>
      <c r="GW473" s="10">
        <f t="shared" si="281"/>
        <v>0</v>
      </c>
      <c r="GX473" s="10">
        <f t="shared" si="281"/>
        <v>0</v>
      </c>
    </row>
    <row r="475" spans="1:255" x14ac:dyDescent="0.2">
      <c r="A475" s="8">
        <v>4</v>
      </c>
      <c r="B475" s="8">
        <v>0</v>
      </c>
      <c r="C475" s="8"/>
      <c r="D475" s="8">
        <f>ROW(A492)</f>
        <v>492</v>
      </c>
      <c r="E475" s="8"/>
      <c r="F475" s="8" t="s">
        <v>30</v>
      </c>
      <c r="G475" s="8" t="s">
        <v>487</v>
      </c>
      <c r="H475" s="8" t="s">
        <v>3</v>
      </c>
      <c r="I475" s="8">
        <v>0</v>
      </c>
      <c r="J475" s="8"/>
      <c r="K475" s="8">
        <v>-1</v>
      </c>
      <c r="L475" s="8"/>
      <c r="M475" s="8" t="s">
        <v>3</v>
      </c>
      <c r="N475" s="8"/>
      <c r="O475" s="8"/>
      <c r="P475" s="8"/>
      <c r="Q475" s="8"/>
      <c r="R475" s="8"/>
      <c r="S475" s="8">
        <v>0</v>
      </c>
      <c r="T475" s="8">
        <v>0</v>
      </c>
      <c r="U475" s="8" t="s">
        <v>3</v>
      </c>
      <c r="V475" s="8">
        <v>0</v>
      </c>
      <c r="W475" s="8"/>
      <c r="X475" s="8"/>
      <c r="Y475" s="8"/>
      <c r="Z475" s="8"/>
      <c r="AA475" s="8"/>
      <c r="AB475" s="8" t="s">
        <v>3</v>
      </c>
      <c r="AC475" s="8" t="s">
        <v>3</v>
      </c>
      <c r="AD475" s="8" t="s">
        <v>3</v>
      </c>
      <c r="AE475" s="8" t="s">
        <v>3</v>
      </c>
      <c r="AF475" s="8" t="s">
        <v>3</v>
      </c>
      <c r="AG475" s="8" t="s">
        <v>3</v>
      </c>
      <c r="AH475" s="8"/>
      <c r="AI475" s="8"/>
      <c r="AJ475" s="8"/>
      <c r="AK475" s="8"/>
      <c r="AL475" s="8"/>
      <c r="AM475" s="8"/>
      <c r="AN475" s="8"/>
      <c r="AO475" s="8"/>
      <c r="AP475" s="8" t="s">
        <v>3</v>
      </c>
      <c r="AQ475" s="8" t="s">
        <v>3</v>
      </c>
      <c r="AR475" s="8" t="s">
        <v>3</v>
      </c>
      <c r="AS475" s="8"/>
      <c r="AT475" s="8"/>
      <c r="AU475" s="8"/>
      <c r="AV475" s="8"/>
      <c r="AW475" s="8"/>
      <c r="AX475" s="8"/>
      <c r="AY475" s="8"/>
      <c r="AZ475" s="8" t="s">
        <v>3</v>
      </c>
      <c r="BA475" s="8"/>
      <c r="BB475" s="8" t="s">
        <v>3</v>
      </c>
      <c r="BC475" s="8" t="s">
        <v>3</v>
      </c>
      <c r="BD475" s="8" t="s">
        <v>3</v>
      </c>
      <c r="BE475" s="8" t="s">
        <v>3</v>
      </c>
      <c r="BF475" s="8" t="s">
        <v>3</v>
      </c>
      <c r="BG475" s="8" t="s">
        <v>3</v>
      </c>
      <c r="BH475" s="8" t="s">
        <v>3</v>
      </c>
      <c r="BI475" s="8" t="s">
        <v>3</v>
      </c>
      <c r="BJ475" s="8" t="s">
        <v>3</v>
      </c>
      <c r="BK475" s="8" t="s">
        <v>3</v>
      </c>
      <c r="BL475" s="8" t="s">
        <v>3</v>
      </c>
      <c r="BM475" s="8" t="s">
        <v>3</v>
      </c>
      <c r="BN475" s="8" t="s">
        <v>3</v>
      </c>
      <c r="BO475" s="8" t="s">
        <v>3</v>
      </c>
      <c r="BP475" s="8" t="s">
        <v>3</v>
      </c>
      <c r="BQ475" s="8"/>
      <c r="BR475" s="8"/>
      <c r="BS475" s="8"/>
      <c r="BT475" s="8"/>
      <c r="BU475" s="8"/>
      <c r="BV475" s="8"/>
      <c r="BW475" s="8"/>
      <c r="BX475" s="8">
        <v>0</v>
      </c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>
        <v>0</v>
      </c>
    </row>
    <row r="477" spans="1:255" x14ac:dyDescent="0.2">
      <c r="A477" s="9">
        <v>52</v>
      </c>
      <c r="B477" s="9">
        <f t="shared" ref="B477:G477" si="282">B492</f>
        <v>0</v>
      </c>
      <c r="C477" s="9">
        <f t="shared" si="282"/>
        <v>4</v>
      </c>
      <c r="D477" s="9">
        <f t="shared" si="282"/>
        <v>475</v>
      </c>
      <c r="E477" s="9">
        <f t="shared" si="282"/>
        <v>0</v>
      </c>
      <c r="F477" s="9" t="str">
        <f t="shared" si="282"/>
        <v>Новый раздел</v>
      </c>
      <c r="G477" s="9" t="str">
        <f t="shared" si="282"/>
        <v>ПНР</v>
      </c>
      <c r="H477" s="9"/>
      <c r="I477" s="9"/>
      <c r="J477" s="9"/>
      <c r="K477" s="9"/>
      <c r="L477" s="9"/>
      <c r="M477" s="9"/>
      <c r="N477" s="9"/>
      <c r="O477" s="9">
        <f t="shared" ref="O477:BZ477" si="283">O492</f>
        <v>0</v>
      </c>
      <c r="P477" s="9">
        <f t="shared" si="283"/>
        <v>0</v>
      </c>
      <c r="Q477" s="9">
        <f t="shared" si="283"/>
        <v>0</v>
      </c>
      <c r="R477" s="9">
        <f t="shared" si="283"/>
        <v>0</v>
      </c>
      <c r="S477" s="9">
        <f t="shared" si="283"/>
        <v>0</v>
      </c>
      <c r="T477" s="9">
        <f t="shared" si="283"/>
        <v>0</v>
      </c>
      <c r="U477" s="9">
        <f t="shared" si="283"/>
        <v>0</v>
      </c>
      <c r="V477" s="9">
        <f t="shared" si="283"/>
        <v>0</v>
      </c>
      <c r="W477" s="9">
        <f t="shared" si="283"/>
        <v>0</v>
      </c>
      <c r="X477" s="9">
        <f t="shared" si="283"/>
        <v>0</v>
      </c>
      <c r="Y477" s="9">
        <f t="shared" si="283"/>
        <v>0</v>
      </c>
      <c r="Z477" s="9">
        <f t="shared" si="283"/>
        <v>0</v>
      </c>
      <c r="AA477" s="9">
        <f t="shared" si="283"/>
        <v>0</v>
      </c>
      <c r="AB477" s="9">
        <f t="shared" si="283"/>
        <v>0</v>
      </c>
      <c r="AC477" s="9">
        <f t="shared" si="283"/>
        <v>0</v>
      </c>
      <c r="AD477" s="9">
        <f t="shared" si="283"/>
        <v>0</v>
      </c>
      <c r="AE477" s="9">
        <f t="shared" si="283"/>
        <v>0</v>
      </c>
      <c r="AF477" s="9">
        <f t="shared" si="283"/>
        <v>0</v>
      </c>
      <c r="AG477" s="9">
        <f t="shared" si="283"/>
        <v>0</v>
      </c>
      <c r="AH477" s="9">
        <f t="shared" si="283"/>
        <v>0</v>
      </c>
      <c r="AI477" s="9">
        <f t="shared" si="283"/>
        <v>0</v>
      </c>
      <c r="AJ477" s="9">
        <f t="shared" si="283"/>
        <v>0</v>
      </c>
      <c r="AK477" s="9">
        <f t="shared" si="283"/>
        <v>0</v>
      </c>
      <c r="AL477" s="9">
        <f t="shared" si="283"/>
        <v>0</v>
      </c>
      <c r="AM477" s="9">
        <f t="shared" si="283"/>
        <v>0</v>
      </c>
      <c r="AN477" s="9">
        <f t="shared" si="283"/>
        <v>0</v>
      </c>
      <c r="AO477" s="9">
        <f t="shared" si="283"/>
        <v>0</v>
      </c>
      <c r="AP477" s="9">
        <f t="shared" si="283"/>
        <v>0</v>
      </c>
      <c r="AQ477" s="9">
        <f t="shared" si="283"/>
        <v>0</v>
      </c>
      <c r="AR477" s="9">
        <f t="shared" si="283"/>
        <v>0</v>
      </c>
      <c r="AS477" s="9">
        <f t="shared" si="283"/>
        <v>0</v>
      </c>
      <c r="AT477" s="9">
        <f t="shared" si="283"/>
        <v>0</v>
      </c>
      <c r="AU477" s="9">
        <f t="shared" si="283"/>
        <v>0</v>
      </c>
      <c r="AV477" s="9">
        <f t="shared" si="283"/>
        <v>0</v>
      </c>
      <c r="AW477" s="9">
        <f t="shared" si="283"/>
        <v>0</v>
      </c>
      <c r="AX477" s="9">
        <f t="shared" si="283"/>
        <v>0</v>
      </c>
      <c r="AY477" s="9">
        <f t="shared" si="283"/>
        <v>0</v>
      </c>
      <c r="AZ477" s="9">
        <f t="shared" si="283"/>
        <v>0</v>
      </c>
      <c r="BA477" s="9">
        <f t="shared" si="283"/>
        <v>0</v>
      </c>
      <c r="BB477" s="9">
        <f t="shared" si="283"/>
        <v>0</v>
      </c>
      <c r="BC477" s="9">
        <f t="shared" si="283"/>
        <v>0</v>
      </c>
      <c r="BD477" s="9">
        <f t="shared" si="283"/>
        <v>0</v>
      </c>
      <c r="BE477" s="9">
        <f t="shared" si="283"/>
        <v>0</v>
      </c>
      <c r="BF477" s="9">
        <f t="shared" si="283"/>
        <v>0</v>
      </c>
      <c r="BG477" s="9">
        <f t="shared" si="283"/>
        <v>0</v>
      </c>
      <c r="BH477" s="9">
        <f t="shared" si="283"/>
        <v>0</v>
      </c>
      <c r="BI477" s="9">
        <f t="shared" si="283"/>
        <v>0</v>
      </c>
      <c r="BJ477" s="9">
        <f t="shared" si="283"/>
        <v>0</v>
      </c>
      <c r="BK477" s="9">
        <f t="shared" si="283"/>
        <v>0</v>
      </c>
      <c r="BL477" s="9">
        <f t="shared" si="283"/>
        <v>0</v>
      </c>
      <c r="BM477" s="9">
        <f t="shared" si="283"/>
        <v>0</v>
      </c>
      <c r="BN477" s="9">
        <f t="shared" si="283"/>
        <v>0</v>
      </c>
      <c r="BO477" s="9">
        <f t="shared" si="283"/>
        <v>0</v>
      </c>
      <c r="BP477" s="9">
        <f t="shared" si="283"/>
        <v>0</v>
      </c>
      <c r="BQ477" s="9">
        <f t="shared" si="283"/>
        <v>0</v>
      </c>
      <c r="BR477" s="9">
        <f t="shared" si="283"/>
        <v>0</v>
      </c>
      <c r="BS477" s="9">
        <f t="shared" si="283"/>
        <v>0</v>
      </c>
      <c r="BT477" s="9">
        <f t="shared" si="283"/>
        <v>0</v>
      </c>
      <c r="BU477" s="9">
        <f t="shared" si="283"/>
        <v>0</v>
      </c>
      <c r="BV477" s="9">
        <f t="shared" si="283"/>
        <v>0</v>
      </c>
      <c r="BW477" s="9">
        <f t="shared" si="283"/>
        <v>0</v>
      </c>
      <c r="BX477" s="9">
        <f t="shared" si="283"/>
        <v>0</v>
      </c>
      <c r="BY477" s="9">
        <f t="shared" si="283"/>
        <v>0</v>
      </c>
      <c r="BZ477" s="9">
        <f t="shared" si="283"/>
        <v>0</v>
      </c>
      <c r="CA477" s="9">
        <f t="shared" ref="CA477:EL477" si="284">CA492</f>
        <v>0</v>
      </c>
      <c r="CB477" s="9">
        <f t="shared" si="284"/>
        <v>0</v>
      </c>
      <c r="CC477" s="9">
        <f t="shared" si="284"/>
        <v>0</v>
      </c>
      <c r="CD477" s="9">
        <f t="shared" si="284"/>
        <v>0</v>
      </c>
      <c r="CE477" s="9">
        <f t="shared" si="284"/>
        <v>0</v>
      </c>
      <c r="CF477" s="9">
        <f t="shared" si="284"/>
        <v>0</v>
      </c>
      <c r="CG477" s="9">
        <f t="shared" si="284"/>
        <v>0</v>
      </c>
      <c r="CH477" s="9">
        <f t="shared" si="284"/>
        <v>0</v>
      </c>
      <c r="CI477" s="9">
        <f t="shared" si="284"/>
        <v>0</v>
      </c>
      <c r="CJ477" s="9">
        <f t="shared" si="284"/>
        <v>0</v>
      </c>
      <c r="CK477" s="9">
        <f t="shared" si="284"/>
        <v>0</v>
      </c>
      <c r="CL477" s="9">
        <f t="shared" si="284"/>
        <v>0</v>
      </c>
      <c r="CM477" s="9">
        <f t="shared" si="284"/>
        <v>0</v>
      </c>
      <c r="CN477" s="9">
        <f t="shared" si="284"/>
        <v>0</v>
      </c>
      <c r="CO477" s="9">
        <f t="shared" si="284"/>
        <v>0</v>
      </c>
      <c r="CP477" s="9">
        <f t="shared" si="284"/>
        <v>0</v>
      </c>
      <c r="CQ477" s="9">
        <f t="shared" si="284"/>
        <v>0</v>
      </c>
      <c r="CR477" s="9">
        <f t="shared" si="284"/>
        <v>0</v>
      </c>
      <c r="CS477" s="9">
        <f t="shared" si="284"/>
        <v>0</v>
      </c>
      <c r="CT477" s="9">
        <f t="shared" si="284"/>
        <v>0</v>
      </c>
      <c r="CU477" s="9">
        <f t="shared" si="284"/>
        <v>0</v>
      </c>
      <c r="CV477" s="9">
        <f t="shared" si="284"/>
        <v>0</v>
      </c>
      <c r="CW477" s="9">
        <f t="shared" si="284"/>
        <v>0</v>
      </c>
      <c r="CX477" s="9">
        <f t="shared" si="284"/>
        <v>0</v>
      </c>
      <c r="CY477" s="9">
        <f t="shared" si="284"/>
        <v>0</v>
      </c>
      <c r="CZ477" s="9">
        <f t="shared" si="284"/>
        <v>0</v>
      </c>
      <c r="DA477" s="9">
        <f t="shared" si="284"/>
        <v>0</v>
      </c>
      <c r="DB477" s="9">
        <f t="shared" si="284"/>
        <v>0</v>
      </c>
      <c r="DC477" s="9">
        <f t="shared" si="284"/>
        <v>0</v>
      </c>
      <c r="DD477" s="9">
        <f t="shared" si="284"/>
        <v>0</v>
      </c>
      <c r="DE477" s="9">
        <f t="shared" si="284"/>
        <v>0</v>
      </c>
      <c r="DF477" s="9">
        <f t="shared" si="284"/>
        <v>0</v>
      </c>
      <c r="DG477" s="10">
        <f t="shared" si="284"/>
        <v>0</v>
      </c>
      <c r="DH477" s="10">
        <f t="shared" si="284"/>
        <v>0</v>
      </c>
      <c r="DI477" s="10">
        <f t="shared" si="284"/>
        <v>0</v>
      </c>
      <c r="DJ477" s="10">
        <f t="shared" si="284"/>
        <v>0</v>
      </c>
      <c r="DK477" s="10">
        <f t="shared" si="284"/>
        <v>0</v>
      </c>
      <c r="DL477" s="10">
        <f t="shared" si="284"/>
        <v>0</v>
      </c>
      <c r="DM477" s="10">
        <f t="shared" si="284"/>
        <v>0</v>
      </c>
      <c r="DN477" s="10">
        <f t="shared" si="284"/>
        <v>0</v>
      </c>
      <c r="DO477" s="10">
        <f t="shared" si="284"/>
        <v>0</v>
      </c>
      <c r="DP477" s="10">
        <f t="shared" si="284"/>
        <v>0</v>
      </c>
      <c r="DQ477" s="10">
        <f t="shared" si="284"/>
        <v>0</v>
      </c>
      <c r="DR477" s="10">
        <f t="shared" si="284"/>
        <v>0</v>
      </c>
      <c r="DS477" s="10">
        <f t="shared" si="284"/>
        <v>0</v>
      </c>
      <c r="DT477" s="10">
        <f t="shared" si="284"/>
        <v>0</v>
      </c>
      <c r="DU477" s="10">
        <f t="shared" si="284"/>
        <v>0</v>
      </c>
      <c r="DV477" s="10">
        <f t="shared" si="284"/>
        <v>0</v>
      </c>
      <c r="DW477" s="10">
        <f t="shared" si="284"/>
        <v>0</v>
      </c>
      <c r="DX477" s="10">
        <f t="shared" si="284"/>
        <v>0</v>
      </c>
      <c r="DY477" s="10">
        <f t="shared" si="284"/>
        <v>0</v>
      </c>
      <c r="DZ477" s="10">
        <f t="shared" si="284"/>
        <v>0</v>
      </c>
      <c r="EA477" s="10">
        <f t="shared" si="284"/>
        <v>0</v>
      </c>
      <c r="EB477" s="10">
        <f t="shared" si="284"/>
        <v>0</v>
      </c>
      <c r="EC477" s="10">
        <f t="shared" si="284"/>
        <v>0</v>
      </c>
      <c r="ED477" s="10">
        <f t="shared" si="284"/>
        <v>0</v>
      </c>
      <c r="EE477" s="10">
        <f t="shared" si="284"/>
        <v>0</v>
      </c>
      <c r="EF477" s="10">
        <f t="shared" si="284"/>
        <v>0</v>
      </c>
      <c r="EG477" s="10">
        <f t="shared" si="284"/>
        <v>0</v>
      </c>
      <c r="EH477" s="10">
        <f t="shared" si="284"/>
        <v>0</v>
      </c>
      <c r="EI477" s="10">
        <f t="shared" si="284"/>
        <v>0</v>
      </c>
      <c r="EJ477" s="10">
        <f t="shared" si="284"/>
        <v>0</v>
      </c>
      <c r="EK477" s="10">
        <f t="shared" si="284"/>
        <v>0</v>
      </c>
      <c r="EL477" s="10">
        <f t="shared" si="284"/>
        <v>0</v>
      </c>
      <c r="EM477" s="10">
        <f t="shared" ref="EM477:GX477" si="285">EM492</f>
        <v>0</v>
      </c>
      <c r="EN477" s="10">
        <f t="shared" si="285"/>
        <v>0</v>
      </c>
      <c r="EO477" s="10">
        <f t="shared" si="285"/>
        <v>0</v>
      </c>
      <c r="EP477" s="10">
        <f t="shared" si="285"/>
        <v>0</v>
      </c>
      <c r="EQ477" s="10">
        <f t="shared" si="285"/>
        <v>0</v>
      </c>
      <c r="ER477" s="10">
        <f t="shared" si="285"/>
        <v>0</v>
      </c>
      <c r="ES477" s="10">
        <f t="shared" si="285"/>
        <v>0</v>
      </c>
      <c r="ET477" s="10">
        <f t="shared" si="285"/>
        <v>0</v>
      </c>
      <c r="EU477" s="10">
        <f t="shared" si="285"/>
        <v>0</v>
      </c>
      <c r="EV477" s="10">
        <f t="shared" si="285"/>
        <v>0</v>
      </c>
      <c r="EW477" s="10">
        <f t="shared" si="285"/>
        <v>0</v>
      </c>
      <c r="EX477" s="10">
        <f t="shared" si="285"/>
        <v>0</v>
      </c>
      <c r="EY477" s="10">
        <f t="shared" si="285"/>
        <v>0</v>
      </c>
      <c r="EZ477" s="10">
        <f t="shared" si="285"/>
        <v>0</v>
      </c>
      <c r="FA477" s="10">
        <f t="shared" si="285"/>
        <v>0</v>
      </c>
      <c r="FB477" s="10">
        <f t="shared" si="285"/>
        <v>0</v>
      </c>
      <c r="FC477" s="10">
        <f t="shared" si="285"/>
        <v>0</v>
      </c>
      <c r="FD477" s="10">
        <f t="shared" si="285"/>
        <v>0</v>
      </c>
      <c r="FE477" s="10">
        <f t="shared" si="285"/>
        <v>0</v>
      </c>
      <c r="FF477" s="10">
        <f t="shared" si="285"/>
        <v>0</v>
      </c>
      <c r="FG477" s="10">
        <f t="shared" si="285"/>
        <v>0</v>
      </c>
      <c r="FH477" s="10">
        <f t="shared" si="285"/>
        <v>0</v>
      </c>
      <c r="FI477" s="10">
        <f t="shared" si="285"/>
        <v>0</v>
      </c>
      <c r="FJ477" s="10">
        <f t="shared" si="285"/>
        <v>0</v>
      </c>
      <c r="FK477" s="10">
        <f t="shared" si="285"/>
        <v>0</v>
      </c>
      <c r="FL477" s="10">
        <f t="shared" si="285"/>
        <v>0</v>
      </c>
      <c r="FM477" s="10">
        <f t="shared" si="285"/>
        <v>0</v>
      </c>
      <c r="FN477" s="10">
        <f t="shared" si="285"/>
        <v>0</v>
      </c>
      <c r="FO477" s="10">
        <f t="shared" si="285"/>
        <v>0</v>
      </c>
      <c r="FP477" s="10">
        <f t="shared" si="285"/>
        <v>0</v>
      </c>
      <c r="FQ477" s="10">
        <f t="shared" si="285"/>
        <v>0</v>
      </c>
      <c r="FR477" s="10">
        <f t="shared" si="285"/>
        <v>0</v>
      </c>
      <c r="FS477" s="10">
        <f t="shared" si="285"/>
        <v>0</v>
      </c>
      <c r="FT477" s="10">
        <f t="shared" si="285"/>
        <v>0</v>
      </c>
      <c r="FU477" s="10">
        <f t="shared" si="285"/>
        <v>0</v>
      </c>
      <c r="FV477" s="10">
        <f t="shared" si="285"/>
        <v>0</v>
      </c>
      <c r="FW477" s="10">
        <f t="shared" si="285"/>
        <v>0</v>
      </c>
      <c r="FX477" s="10">
        <f t="shared" si="285"/>
        <v>0</v>
      </c>
      <c r="FY477" s="10">
        <f t="shared" si="285"/>
        <v>0</v>
      </c>
      <c r="FZ477" s="10">
        <f t="shared" si="285"/>
        <v>0</v>
      </c>
      <c r="GA477" s="10">
        <f t="shared" si="285"/>
        <v>0</v>
      </c>
      <c r="GB477" s="10">
        <f t="shared" si="285"/>
        <v>0</v>
      </c>
      <c r="GC477" s="10">
        <f t="shared" si="285"/>
        <v>0</v>
      </c>
      <c r="GD477" s="10">
        <f t="shared" si="285"/>
        <v>0</v>
      </c>
      <c r="GE477" s="10">
        <f t="shared" si="285"/>
        <v>0</v>
      </c>
      <c r="GF477" s="10">
        <f t="shared" si="285"/>
        <v>0</v>
      </c>
      <c r="GG477" s="10">
        <f t="shared" si="285"/>
        <v>0</v>
      </c>
      <c r="GH477" s="10">
        <f t="shared" si="285"/>
        <v>0</v>
      </c>
      <c r="GI477" s="10">
        <f t="shared" si="285"/>
        <v>0</v>
      </c>
      <c r="GJ477" s="10">
        <f t="shared" si="285"/>
        <v>0</v>
      </c>
      <c r="GK477" s="10">
        <f t="shared" si="285"/>
        <v>0</v>
      </c>
      <c r="GL477" s="10">
        <f t="shared" si="285"/>
        <v>0</v>
      </c>
      <c r="GM477" s="10">
        <f t="shared" si="285"/>
        <v>0</v>
      </c>
      <c r="GN477" s="10">
        <f t="shared" si="285"/>
        <v>0</v>
      </c>
      <c r="GO477" s="10">
        <f t="shared" si="285"/>
        <v>0</v>
      </c>
      <c r="GP477" s="10">
        <f t="shared" si="285"/>
        <v>0</v>
      </c>
      <c r="GQ477" s="10">
        <f t="shared" si="285"/>
        <v>0</v>
      </c>
      <c r="GR477" s="10">
        <f t="shared" si="285"/>
        <v>0</v>
      </c>
      <c r="GS477" s="10">
        <f t="shared" si="285"/>
        <v>0</v>
      </c>
      <c r="GT477" s="10">
        <f t="shared" si="285"/>
        <v>0</v>
      </c>
      <c r="GU477" s="10">
        <f t="shared" si="285"/>
        <v>0</v>
      </c>
      <c r="GV477" s="10">
        <f t="shared" si="285"/>
        <v>0</v>
      </c>
      <c r="GW477" s="10">
        <f t="shared" si="285"/>
        <v>0</v>
      </c>
      <c r="GX477" s="10">
        <f t="shared" si="285"/>
        <v>0</v>
      </c>
    </row>
    <row r="479" spans="1:255" ht="409.5" x14ac:dyDescent="0.2">
      <c r="A479" s="11">
        <v>17</v>
      </c>
      <c r="B479" s="11">
        <v>0</v>
      </c>
      <c r="C479" s="11">
        <f>ROW(SmtRes!A692)</f>
        <v>692</v>
      </c>
      <c r="D479" s="11">
        <f>ROW(EtalonRes!A904)</f>
        <v>904</v>
      </c>
      <c r="E479" s="11" t="s">
        <v>213</v>
      </c>
      <c r="F479" s="11" t="s">
        <v>488</v>
      </c>
      <c r="G479" s="11" t="s">
        <v>489</v>
      </c>
      <c r="H479" s="11" t="s">
        <v>490</v>
      </c>
      <c r="I479" s="11">
        <v>0</v>
      </c>
      <c r="J479" s="11">
        <v>0</v>
      </c>
      <c r="K479" s="11">
        <v>0</v>
      </c>
      <c r="L479" s="11">
        <v>2</v>
      </c>
      <c r="M479" s="11">
        <v>0</v>
      </c>
      <c r="N479" s="11">
        <f t="shared" ref="N479:N490" si="286">ROUND(L479-M479,4)</f>
        <v>2</v>
      </c>
      <c r="O479" s="11">
        <f t="shared" ref="O479:O490" si="287">ROUND(CP479,2)</f>
        <v>0</v>
      </c>
      <c r="P479" s="11">
        <f>SUMIF(SmtRes!AQ691:'SmtRes'!AQ692,"=1",SmtRes!DF691:'SmtRes'!DF692)</f>
        <v>0</v>
      </c>
      <c r="Q479" s="11">
        <f>SUMIF(SmtRes!AQ691:'SmtRes'!AQ692,"=1",SmtRes!DG691:'SmtRes'!DG692)</f>
        <v>0</v>
      </c>
      <c r="R479" s="11">
        <f>SUMIF(SmtRes!AQ691:'SmtRes'!AQ692,"=1",SmtRes!DH691:'SmtRes'!DH692)</f>
        <v>0</v>
      </c>
      <c r="S479" s="11">
        <f>SUMIF(SmtRes!AQ691:'SmtRes'!AQ692,"=1",SmtRes!DI691:'SmtRes'!DI692)</f>
        <v>0</v>
      </c>
      <c r="T479" s="11">
        <f t="shared" ref="T479:T490" si="288">ROUND(CU479*I479,2)</f>
        <v>0</v>
      </c>
      <c r="U479" s="11">
        <f>SUMIF(SmtRes!AQ691:'SmtRes'!AQ692,"=1",SmtRes!CV691:'SmtRes'!CV692)</f>
        <v>0</v>
      </c>
      <c r="V479" s="11">
        <f>SUMIF(SmtRes!AQ691:'SmtRes'!AQ692,"=1",SmtRes!CW691:'SmtRes'!CW692)</f>
        <v>0</v>
      </c>
      <c r="W479" s="11">
        <f t="shared" ref="W479:W490" si="289">ROUND(CX479*I479,2)</f>
        <v>0</v>
      </c>
      <c r="X479" s="11">
        <f t="shared" ref="X479:X490" si="290">ROUND(CY479,2)</f>
        <v>0</v>
      </c>
      <c r="Y479" s="11">
        <f t="shared" ref="Y479:Y490" si="291">ROUND(CZ479,2)</f>
        <v>0</v>
      </c>
      <c r="Z479" s="11"/>
      <c r="AA479" s="11">
        <v>91088220</v>
      </c>
      <c r="AB479" s="11">
        <f t="shared" ref="AB479:AB490" si="292">ROUND((AC479+AD479+AF479),6)</f>
        <v>1294.0139999999999</v>
      </c>
      <c r="AC479" s="11">
        <f t="shared" ref="AC479:AC490" si="293">ROUND((0),6)</f>
        <v>0</v>
      </c>
      <c r="AD479" s="11">
        <f t="shared" ref="AD479:AD490" si="294">ROUND((((0)-(0))+AE479),6)</f>
        <v>0</v>
      </c>
      <c r="AE479" s="11">
        <f t="shared" ref="AE479:AE490" si="295">ROUND((0),6)</f>
        <v>0</v>
      </c>
      <c r="AF479" s="11">
        <f>ROUND((SUM(SmtRes!BT691:'SmtRes'!BT692)),6)</f>
        <v>1294.0139999999999</v>
      </c>
      <c r="AG479" s="11">
        <f t="shared" ref="AG479:AG490" si="296">ROUND((AP479),6)</f>
        <v>0</v>
      </c>
      <c r="AH479" s="11">
        <f>(SUM(SmtRes!BU691:'SmtRes'!BU692))</f>
        <v>1.2</v>
      </c>
      <c r="AI479" s="11">
        <f t="shared" ref="AI479:AI490" si="297">(0)</f>
        <v>0</v>
      </c>
      <c r="AJ479" s="11">
        <f t="shared" ref="AJ479:AJ490" si="298">(AS479)</f>
        <v>0</v>
      </c>
      <c r="AK479" s="11">
        <v>1078.345</v>
      </c>
      <c r="AL479" s="11">
        <v>0</v>
      </c>
      <c r="AM479" s="11">
        <v>0</v>
      </c>
      <c r="AN479" s="11">
        <v>0</v>
      </c>
      <c r="AO479" s="11">
        <v>1078.345</v>
      </c>
      <c r="AP479" s="11">
        <v>0</v>
      </c>
      <c r="AQ479" s="11">
        <v>1</v>
      </c>
      <c r="AR479" s="11">
        <v>0</v>
      </c>
      <c r="AS479" s="11">
        <v>0</v>
      </c>
      <c r="AT479" s="11">
        <v>74</v>
      </c>
      <c r="AU479" s="11">
        <v>36</v>
      </c>
      <c r="AV479" s="11">
        <v>1</v>
      </c>
      <c r="AW479" s="11">
        <v>1</v>
      </c>
      <c r="AX479" s="11"/>
      <c r="AY479" s="11"/>
      <c r="AZ479" s="11">
        <v>1</v>
      </c>
      <c r="BA479" s="11">
        <v>1</v>
      </c>
      <c r="BB479" s="11">
        <v>1</v>
      </c>
      <c r="BC479" s="11">
        <v>1</v>
      </c>
      <c r="BD479" s="11" t="s">
        <v>3</v>
      </c>
      <c r="BE479" s="11" t="s">
        <v>3</v>
      </c>
      <c r="BF479" s="11" t="s">
        <v>3</v>
      </c>
      <c r="BG479" s="11" t="s">
        <v>3</v>
      </c>
      <c r="BH479" s="11">
        <v>0</v>
      </c>
      <c r="BI479" s="11">
        <v>4</v>
      </c>
      <c r="BJ479" s="11" t="s">
        <v>491</v>
      </c>
      <c r="BK479" s="11"/>
      <c r="BL479" s="11"/>
      <c r="BM479" s="11">
        <v>200001</v>
      </c>
      <c r="BN479" s="11">
        <v>0</v>
      </c>
      <c r="BO479" s="11" t="s">
        <v>3</v>
      </c>
      <c r="BP479" s="11">
        <v>0</v>
      </c>
      <c r="BQ479" s="11">
        <v>4</v>
      </c>
      <c r="BR479" s="11">
        <v>0</v>
      </c>
      <c r="BS479" s="11">
        <v>1</v>
      </c>
      <c r="BT479" s="11">
        <v>1</v>
      </c>
      <c r="BU479" s="11">
        <v>1</v>
      </c>
      <c r="BV479" s="11">
        <v>1</v>
      </c>
      <c r="BW479" s="11">
        <v>1</v>
      </c>
      <c r="BX479" s="11">
        <v>1</v>
      </c>
      <c r="BY479" s="11" t="s">
        <v>3</v>
      </c>
      <c r="BZ479" s="11">
        <v>74</v>
      </c>
      <c r="CA479" s="11">
        <v>36</v>
      </c>
      <c r="CB479" s="11" t="s">
        <v>3</v>
      </c>
      <c r="CC479" s="11"/>
      <c r="CD479" s="11"/>
      <c r="CE479" s="11">
        <v>0</v>
      </c>
      <c r="CF479" s="11">
        <v>0</v>
      </c>
      <c r="CG479" s="11">
        <v>0</v>
      </c>
      <c r="CH479" s="11">
        <v>1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2" t="s">
        <v>492</v>
      </c>
      <c r="CO479" s="11">
        <v>0</v>
      </c>
      <c r="CP479" s="11">
        <f t="shared" ref="CP479:CP490" si="299">(P479+Q479+S479+R479)</f>
        <v>0</v>
      </c>
      <c r="CQ479" s="11">
        <f>SUMIF(SmtRes!AQ691:'SmtRes'!AQ692,"=1",SmtRes!AA691:'SmtRes'!AA692)</f>
        <v>0</v>
      </c>
      <c r="CR479" s="11">
        <f>SUMIF(SmtRes!AQ691:'SmtRes'!AQ692,"=1",SmtRes!AB691:'SmtRes'!AB692)</f>
        <v>0</v>
      </c>
      <c r="CS479" s="11">
        <f>SUMIF(SmtRes!AQ691:'SmtRes'!AQ692,"=1",SmtRes!AC691:'SmtRes'!AC692)</f>
        <v>0</v>
      </c>
      <c r="CT479" s="11">
        <f>SUMIF(SmtRes!AQ691:'SmtRes'!AQ692,"=1",SmtRes!AD691:'SmtRes'!AD692)</f>
        <v>2156.69</v>
      </c>
      <c r="CU479" s="11">
        <f t="shared" ref="CU479:CU490" si="300">AG479</f>
        <v>0</v>
      </c>
      <c r="CV479" s="11">
        <f>SUMIF(SmtRes!AQ691:'SmtRes'!AQ692,"=1",SmtRes!BU691:'SmtRes'!BU692)</f>
        <v>1.2</v>
      </c>
      <c r="CW479" s="11">
        <f>SUMIF(SmtRes!AQ691:'SmtRes'!AQ692,"=1",SmtRes!BV691:'SmtRes'!BV692)</f>
        <v>0</v>
      </c>
      <c r="CX479" s="11">
        <f t="shared" ref="CX479:CX490" si="301">AJ479</f>
        <v>0</v>
      </c>
      <c r="CY479" s="11">
        <f t="shared" ref="CY479:CY490" si="302">(((S479+R479)*AT479)/100)</f>
        <v>0</v>
      </c>
      <c r="CZ479" s="11">
        <f t="shared" ref="CZ479:CZ490" si="303">(((S479+R479)*AU479)/100)</f>
        <v>0</v>
      </c>
      <c r="DA479" s="11"/>
      <c r="DB479" s="11">
        <v>73</v>
      </c>
      <c r="DC479" s="11" t="s">
        <v>3</v>
      </c>
      <c r="DD479" s="11" t="s">
        <v>3</v>
      </c>
      <c r="DE479" s="11" t="s">
        <v>493</v>
      </c>
      <c r="DF479" s="11" t="s">
        <v>493</v>
      </c>
      <c r="DG479" s="11" t="s">
        <v>493</v>
      </c>
      <c r="DH479" s="11" t="s">
        <v>3</v>
      </c>
      <c r="DI479" s="11" t="s">
        <v>493</v>
      </c>
      <c r="DJ479" s="11" t="s">
        <v>493</v>
      </c>
      <c r="DK479" s="11" t="s">
        <v>3</v>
      </c>
      <c r="DL479" s="11" t="s">
        <v>3</v>
      </c>
      <c r="DM479" s="11" t="s">
        <v>3</v>
      </c>
      <c r="DN479" s="11">
        <v>0</v>
      </c>
      <c r="DO479" s="11">
        <v>0</v>
      </c>
      <c r="DP479" s="11">
        <v>1</v>
      </c>
      <c r="DQ479" s="11">
        <v>1</v>
      </c>
      <c r="DR479" s="11"/>
      <c r="DS479" s="11"/>
      <c r="DT479" s="11"/>
      <c r="DU479" s="11">
        <v>1013</v>
      </c>
      <c r="DV479" s="11" t="s">
        <v>490</v>
      </c>
      <c r="DW479" s="11" t="s">
        <v>490</v>
      </c>
      <c r="DX479" s="11">
        <v>1</v>
      </c>
      <c r="DY479" s="11"/>
      <c r="DZ479" s="11" t="s">
        <v>3</v>
      </c>
      <c r="EA479" s="11" t="s">
        <v>3</v>
      </c>
      <c r="EB479" s="11" t="s">
        <v>3</v>
      </c>
      <c r="EC479" s="11" t="s">
        <v>3</v>
      </c>
      <c r="ED479" s="11"/>
      <c r="EE479" s="11">
        <v>82815071</v>
      </c>
      <c r="EF479" s="11">
        <v>4</v>
      </c>
      <c r="EG479" s="11" t="s">
        <v>494</v>
      </c>
      <c r="EH479" s="11">
        <v>83</v>
      </c>
      <c r="EI479" s="11" t="s">
        <v>494</v>
      </c>
      <c r="EJ479" s="11">
        <v>4</v>
      </c>
      <c r="EK479" s="11">
        <v>200001</v>
      </c>
      <c r="EL479" s="11" t="s">
        <v>495</v>
      </c>
      <c r="EM479" s="11" t="s">
        <v>496</v>
      </c>
      <c r="EN479" s="11"/>
      <c r="EO479" s="11" t="s">
        <v>497</v>
      </c>
      <c r="EP479" s="11"/>
      <c r="EQ479" s="11">
        <v>131072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1</v>
      </c>
      <c r="EX479" s="11">
        <v>0</v>
      </c>
      <c r="EY479" s="11">
        <v>0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>
        <v>0</v>
      </c>
      <c r="FR479" s="11">
        <v>0</v>
      </c>
      <c r="FS479" s="11">
        <v>0</v>
      </c>
      <c r="FT479" s="11"/>
      <c r="FU479" s="11"/>
      <c r="FV479" s="11"/>
      <c r="FW479" s="11"/>
      <c r="FX479" s="11">
        <v>74</v>
      </c>
      <c r="FY479" s="11">
        <v>36</v>
      </c>
      <c r="FZ479" s="11"/>
      <c r="GA479" s="11" t="s">
        <v>3</v>
      </c>
      <c r="GB479" s="11"/>
      <c r="GC479" s="11"/>
      <c r="GD479" s="11">
        <v>1</v>
      </c>
      <c r="GE479" s="11"/>
      <c r="GF479" s="11">
        <v>-888698134</v>
      </c>
      <c r="GG479" s="11">
        <v>2</v>
      </c>
      <c r="GH479" s="11">
        <v>1</v>
      </c>
      <c r="GI479" s="11">
        <v>-2</v>
      </c>
      <c r="GJ479" s="11">
        <v>0</v>
      </c>
      <c r="GK479" s="11">
        <v>0</v>
      </c>
      <c r="GL479" s="11">
        <f t="shared" ref="GL479:GL490" si="304">ROUND(IF(AND(BH479=3,BI479=3,FS479&lt;&gt;0),P479,0),2)</f>
        <v>0</v>
      </c>
      <c r="GM479" s="11">
        <f t="shared" ref="GM479:GM490" si="305">ROUND(O479+X479+Y479,2)+GX479</f>
        <v>0</v>
      </c>
      <c r="GN479" s="11">
        <f t="shared" ref="GN479:GN490" si="306">IF(OR(BI479=0,BI479=1),GM479-GX479,0)</f>
        <v>0</v>
      </c>
      <c r="GO479" s="11">
        <f t="shared" ref="GO479:GO490" si="307">IF(BI479=2,GM479-GX479,0)</f>
        <v>0</v>
      </c>
      <c r="GP479" s="11">
        <f t="shared" ref="GP479:GP490" si="308">IF(BI479=4,GM479-GX479,0)</f>
        <v>0</v>
      </c>
      <c r="GQ479" s="11"/>
      <c r="GR479" s="11">
        <v>0</v>
      </c>
      <c r="GS479" s="11">
        <v>3</v>
      </c>
      <c r="GT479" s="11">
        <v>0</v>
      </c>
      <c r="GU479" s="11" t="s">
        <v>3</v>
      </c>
      <c r="GV479" s="11">
        <f t="shared" ref="GV479:GV490" si="309">ROUND((GT479),6)</f>
        <v>0</v>
      </c>
      <c r="GW479" s="11">
        <v>1</v>
      </c>
      <c r="GX479" s="11">
        <f t="shared" ref="GX479:GX490" si="310">ROUND(HC479*I479,2)</f>
        <v>0</v>
      </c>
      <c r="GY479" s="11"/>
      <c r="GZ479" s="11"/>
      <c r="HA479" s="11">
        <v>0</v>
      </c>
      <c r="HB479" s="11">
        <v>0</v>
      </c>
      <c r="HC479" s="11">
        <f t="shared" ref="HC479:HC490" si="311">GV479*GW479</f>
        <v>0</v>
      </c>
      <c r="HD479" s="11"/>
      <c r="HE479" s="11" t="s">
        <v>3</v>
      </c>
      <c r="HF479" s="11" t="s">
        <v>3</v>
      </c>
      <c r="HG479" s="11"/>
      <c r="HH479" s="11"/>
      <c r="HI479" s="11"/>
      <c r="HJ479" s="11"/>
      <c r="HK479" s="11"/>
      <c r="HL479" s="11"/>
      <c r="HM479" s="11" t="s">
        <v>3</v>
      </c>
      <c r="HN479" s="11" t="s">
        <v>498</v>
      </c>
      <c r="HO479" s="11" t="s">
        <v>499</v>
      </c>
      <c r="HP479" s="11" t="s">
        <v>494</v>
      </c>
      <c r="HQ479" s="11" t="s">
        <v>494</v>
      </c>
      <c r="HR479" s="11"/>
      <c r="HS479" s="11">
        <v>0</v>
      </c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>
        <v>0</v>
      </c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</row>
    <row r="480" spans="1:255" ht="409.5" x14ac:dyDescent="0.2">
      <c r="A480" s="13">
        <v>17</v>
      </c>
      <c r="B480" s="13">
        <v>0</v>
      </c>
      <c r="C480" s="13">
        <f>ROW(SmtRes!A694)</f>
        <v>694</v>
      </c>
      <c r="D480" s="13">
        <f>ROW(EtalonRes!A906)</f>
        <v>906</v>
      </c>
      <c r="E480" s="13" t="s">
        <v>213</v>
      </c>
      <c r="F480" s="13" t="s">
        <v>488</v>
      </c>
      <c r="G480" s="13" t="s">
        <v>489</v>
      </c>
      <c r="H480" s="13" t="s">
        <v>490</v>
      </c>
      <c r="I480" s="13">
        <v>0</v>
      </c>
      <c r="J480" s="13">
        <v>0</v>
      </c>
      <c r="K480" s="13">
        <v>0</v>
      </c>
      <c r="L480" s="13">
        <v>2</v>
      </c>
      <c r="M480" s="13">
        <v>0</v>
      </c>
      <c r="N480" s="13">
        <f t="shared" si="286"/>
        <v>2</v>
      </c>
      <c r="O480" s="13">
        <f t="shared" si="287"/>
        <v>0</v>
      </c>
      <c r="P480" s="13">
        <f>SUMIF(SmtRes!AQ693:'SmtRes'!AQ694,"=1",SmtRes!DF693:'SmtRes'!DF694)</f>
        <v>0</v>
      </c>
      <c r="Q480" s="13">
        <f>SUMIF(SmtRes!AQ693:'SmtRes'!AQ694,"=1",SmtRes!DG693:'SmtRes'!DG694)</f>
        <v>0</v>
      </c>
      <c r="R480" s="13">
        <f>SUMIF(SmtRes!AQ693:'SmtRes'!AQ694,"=1",SmtRes!DH693:'SmtRes'!DH694)</f>
        <v>0</v>
      </c>
      <c r="S480" s="13">
        <f>SUMIF(SmtRes!AQ693:'SmtRes'!AQ694,"=1",SmtRes!DI693:'SmtRes'!DI694)</f>
        <v>0</v>
      </c>
      <c r="T480" s="13">
        <f t="shared" si="288"/>
        <v>0</v>
      </c>
      <c r="U480" s="13">
        <f>SUMIF(SmtRes!AQ693:'SmtRes'!AQ694,"=1",SmtRes!CV693:'SmtRes'!CV694)</f>
        <v>0</v>
      </c>
      <c r="V480" s="13">
        <f>SUMIF(SmtRes!AQ693:'SmtRes'!AQ694,"=1",SmtRes!CW693:'SmtRes'!CW694)</f>
        <v>0</v>
      </c>
      <c r="W480" s="13">
        <f t="shared" si="289"/>
        <v>0</v>
      </c>
      <c r="X480" s="13">
        <f t="shared" si="290"/>
        <v>0</v>
      </c>
      <c r="Y480" s="13">
        <f t="shared" si="291"/>
        <v>0</v>
      </c>
      <c r="Z480" s="13"/>
      <c r="AA480" s="13">
        <v>91088155</v>
      </c>
      <c r="AB480" s="13">
        <f t="shared" si="292"/>
        <v>1294.0139999999999</v>
      </c>
      <c r="AC480" s="13">
        <f t="shared" si="293"/>
        <v>0</v>
      </c>
      <c r="AD480" s="13">
        <f t="shared" si="294"/>
        <v>0</v>
      </c>
      <c r="AE480" s="13">
        <f t="shared" si="295"/>
        <v>0</v>
      </c>
      <c r="AF480" s="13">
        <f>ROUND((SUM(SmtRes!BT693:'SmtRes'!BT694)),6)</f>
        <v>1294.0139999999999</v>
      </c>
      <c r="AG480" s="13">
        <f t="shared" si="296"/>
        <v>0</v>
      </c>
      <c r="AH480" s="13">
        <f>(SUM(SmtRes!BU693:'SmtRes'!BU694))</f>
        <v>1.2</v>
      </c>
      <c r="AI480" s="13">
        <f t="shared" si="297"/>
        <v>0</v>
      </c>
      <c r="AJ480" s="13">
        <f t="shared" si="298"/>
        <v>0</v>
      </c>
      <c r="AK480" s="13">
        <v>1078.345</v>
      </c>
      <c r="AL480" s="13">
        <v>0</v>
      </c>
      <c r="AM480" s="13">
        <v>0</v>
      </c>
      <c r="AN480" s="13">
        <v>0</v>
      </c>
      <c r="AO480" s="13">
        <v>1078.345</v>
      </c>
      <c r="AP480" s="13">
        <v>0</v>
      </c>
      <c r="AQ480" s="13">
        <v>1</v>
      </c>
      <c r="AR480" s="13">
        <v>0</v>
      </c>
      <c r="AS480" s="13">
        <v>0</v>
      </c>
      <c r="AT480" s="13">
        <v>74</v>
      </c>
      <c r="AU480" s="13">
        <v>36</v>
      </c>
      <c r="AV480" s="13">
        <v>1</v>
      </c>
      <c r="AW480" s="13">
        <v>1</v>
      </c>
      <c r="AX480" s="13"/>
      <c r="AY480" s="13"/>
      <c r="AZ480" s="13">
        <v>1</v>
      </c>
      <c r="BA480" s="13">
        <v>1</v>
      </c>
      <c r="BB480" s="13">
        <v>1</v>
      </c>
      <c r="BC480" s="13">
        <v>1</v>
      </c>
      <c r="BD480" s="13" t="s">
        <v>3</v>
      </c>
      <c r="BE480" s="13" t="s">
        <v>3</v>
      </c>
      <c r="BF480" s="13" t="s">
        <v>3</v>
      </c>
      <c r="BG480" s="13" t="s">
        <v>3</v>
      </c>
      <c r="BH480" s="13">
        <v>0</v>
      </c>
      <c r="BI480" s="13">
        <v>4</v>
      </c>
      <c r="BJ480" s="13" t="s">
        <v>491</v>
      </c>
      <c r="BK480" s="13"/>
      <c r="BL480" s="13"/>
      <c r="BM480" s="13">
        <v>200001</v>
      </c>
      <c r="BN480" s="13">
        <v>0</v>
      </c>
      <c r="BO480" s="13" t="s">
        <v>3</v>
      </c>
      <c r="BP480" s="13">
        <v>0</v>
      </c>
      <c r="BQ480" s="13">
        <v>4</v>
      </c>
      <c r="BR480" s="13">
        <v>0</v>
      </c>
      <c r="BS480" s="13">
        <v>1</v>
      </c>
      <c r="BT480" s="13">
        <v>1</v>
      </c>
      <c r="BU480" s="13">
        <v>1</v>
      </c>
      <c r="BV480" s="13">
        <v>1</v>
      </c>
      <c r="BW480" s="13">
        <v>1</v>
      </c>
      <c r="BX480" s="13">
        <v>1</v>
      </c>
      <c r="BY480" s="13" t="s">
        <v>3</v>
      </c>
      <c r="BZ480" s="13">
        <v>74</v>
      </c>
      <c r="CA480" s="13">
        <v>36</v>
      </c>
      <c r="CB480" s="13" t="s">
        <v>3</v>
      </c>
      <c r="CC480" s="13"/>
      <c r="CD480" s="13"/>
      <c r="CE480" s="13">
        <v>0</v>
      </c>
      <c r="CF480" s="13">
        <v>0</v>
      </c>
      <c r="CG480" s="13">
        <v>0</v>
      </c>
      <c r="CH480" s="13">
        <v>1</v>
      </c>
      <c r="CI480" s="13">
        <v>0</v>
      </c>
      <c r="CJ480" s="13">
        <v>0</v>
      </c>
      <c r="CK480" s="13">
        <v>0</v>
      </c>
      <c r="CL480" s="13">
        <v>0</v>
      </c>
      <c r="CM480" s="13">
        <v>0</v>
      </c>
      <c r="CN480" s="14" t="s">
        <v>492</v>
      </c>
      <c r="CO480" s="13">
        <v>0</v>
      </c>
      <c r="CP480" s="13">
        <f t="shared" si="299"/>
        <v>0</v>
      </c>
      <c r="CQ480" s="13">
        <f>SUMIF(SmtRes!AQ693:'SmtRes'!AQ694,"=1",SmtRes!AA693:'SmtRes'!AA694)</f>
        <v>0</v>
      </c>
      <c r="CR480" s="13">
        <f>SUMIF(SmtRes!AQ693:'SmtRes'!AQ694,"=1",SmtRes!AB693:'SmtRes'!AB694)</f>
        <v>0</v>
      </c>
      <c r="CS480" s="13">
        <f>SUMIF(SmtRes!AQ693:'SmtRes'!AQ694,"=1",SmtRes!AC693:'SmtRes'!AC694)</f>
        <v>0</v>
      </c>
      <c r="CT480" s="13">
        <f>SUMIF(SmtRes!AQ693:'SmtRes'!AQ694,"=1",SmtRes!AD693:'SmtRes'!AD694)</f>
        <v>2156.69</v>
      </c>
      <c r="CU480" s="13">
        <f t="shared" si="300"/>
        <v>0</v>
      </c>
      <c r="CV480" s="13">
        <f>SUMIF(SmtRes!AQ693:'SmtRes'!AQ694,"=1",SmtRes!BU693:'SmtRes'!BU694)</f>
        <v>1.2</v>
      </c>
      <c r="CW480" s="13">
        <f>SUMIF(SmtRes!AQ693:'SmtRes'!AQ694,"=1",SmtRes!BV693:'SmtRes'!BV694)</f>
        <v>0</v>
      </c>
      <c r="CX480" s="13">
        <f t="shared" si="301"/>
        <v>0</v>
      </c>
      <c r="CY480" s="13">
        <f t="shared" si="302"/>
        <v>0</v>
      </c>
      <c r="CZ480" s="13">
        <f t="shared" si="303"/>
        <v>0</v>
      </c>
      <c r="DA480" s="13"/>
      <c r="DB480" s="13">
        <v>74</v>
      </c>
      <c r="DC480" s="13" t="s">
        <v>3</v>
      </c>
      <c r="DD480" s="13" t="s">
        <v>3</v>
      </c>
      <c r="DE480" s="13" t="s">
        <v>493</v>
      </c>
      <c r="DF480" s="13" t="s">
        <v>493</v>
      </c>
      <c r="DG480" s="13" t="s">
        <v>493</v>
      </c>
      <c r="DH480" s="13" t="s">
        <v>3</v>
      </c>
      <c r="DI480" s="13" t="s">
        <v>493</v>
      </c>
      <c r="DJ480" s="13" t="s">
        <v>493</v>
      </c>
      <c r="DK480" s="13" t="s">
        <v>3</v>
      </c>
      <c r="DL480" s="13" t="s">
        <v>3</v>
      </c>
      <c r="DM480" s="13" t="s">
        <v>3</v>
      </c>
      <c r="DN480" s="13">
        <v>0</v>
      </c>
      <c r="DO480" s="13">
        <v>0</v>
      </c>
      <c r="DP480" s="13">
        <v>1</v>
      </c>
      <c r="DQ480" s="13">
        <v>1</v>
      </c>
      <c r="DR480" s="13"/>
      <c r="DS480" s="13"/>
      <c r="DT480" s="13"/>
      <c r="DU480" s="13">
        <v>1013</v>
      </c>
      <c r="DV480" s="13" t="s">
        <v>490</v>
      </c>
      <c r="DW480" s="13" t="s">
        <v>490</v>
      </c>
      <c r="DX480" s="13">
        <v>1</v>
      </c>
      <c r="DY480" s="13"/>
      <c r="DZ480" s="13" t="s">
        <v>3</v>
      </c>
      <c r="EA480" s="13" t="s">
        <v>3</v>
      </c>
      <c r="EB480" s="13" t="s">
        <v>3</v>
      </c>
      <c r="EC480" s="13" t="s">
        <v>3</v>
      </c>
      <c r="ED480" s="13"/>
      <c r="EE480" s="13">
        <v>82815071</v>
      </c>
      <c r="EF480" s="13">
        <v>4</v>
      </c>
      <c r="EG480" s="13" t="s">
        <v>494</v>
      </c>
      <c r="EH480" s="13">
        <v>83</v>
      </c>
      <c r="EI480" s="13" t="s">
        <v>494</v>
      </c>
      <c r="EJ480" s="13">
        <v>4</v>
      </c>
      <c r="EK480" s="13">
        <v>200001</v>
      </c>
      <c r="EL480" s="13" t="s">
        <v>495</v>
      </c>
      <c r="EM480" s="13" t="s">
        <v>496</v>
      </c>
      <c r="EN480" s="13"/>
      <c r="EO480" s="13" t="s">
        <v>497</v>
      </c>
      <c r="EP480" s="13"/>
      <c r="EQ480" s="13">
        <v>131072</v>
      </c>
      <c r="ER480" s="13">
        <v>0</v>
      </c>
      <c r="ES480" s="13">
        <v>0</v>
      </c>
      <c r="ET480" s="13">
        <v>0</v>
      </c>
      <c r="EU480" s="13">
        <v>0</v>
      </c>
      <c r="EV480" s="13">
        <v>0</v>
      </c>
      <c r="EW480" s="13">
        <v>1</v>
      </c>
      <c r="EX480" s="13">
        <v>0</v>
      </c>
      <c r="EY480" s="13">
        <v>0</v>
      </c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>
        <v>0</v>
      </c>
      <c r="FR480" s="13">
        <v>0</v>
      </c>
      <c r="FS480" s="13">
        <v>0</v>
      </c>
      <c r="FT480" s="13"/>
      <c r="FU480" s="13"/>
      <c r="FV480" s="13"/>
      <c r="FW480" s="13"/>
      <c r="FX480" s="13">
        <v>74</v>
      </c>
      <c r="FY480" s="13">
        <v>36</v>
      </c>
      <c r="FZ480" s="13"/>
      <c r="GA480" s="13" t="s">
        <v>3</v>
      </c>
      <c r="GB480" s="13"/>
      <c r="GC480" s="13"/>
      <c r="GD480" s="13">
        <v>1</v>
      </c>
      <c r="GE480" s="13"/>
      <c r="GF480" s="13">
        <v>-888698134</v>
      </c>
      <c r="GG480" s="13">
        <v>2</v>
      </c>
      <c r="GH480" s="13">
        <v>1</v>
      </c>
      <c r="GI480" s="13">
        <v>-2</v>
      </c>
      <c r="GJ480" s="13">
        <v>0</v>
      </c>
      <c r="GK480" s="13">
        <v>0</v>
      </c>
      <c r="GL480" s="13">
        <f t="shared" si="304"/>
        <v>0</v>
      </c>
      <c r="GM480" s="13">
        <f t="shared" si="305"/>
        <v>0</v>
      </c>
      <c r="GN480" s="13">
        <f t="shared" si="306"/>
        <v>0</v>
      </c>
      <c r="GO480" s="13">
        <f t="shared" si="307"/>
        <v>0</v>
      </c>
      <c r="GP480" s="13">
        <f t="shared" si="308"/>
        <v>0</v>
      </c>
      <c r="GQ480" s="13"/>
      <c r="GR480" s="13">
        <v>0</v>
      </c>
      <c r="GS480" s="13">
        <v>3</v>
      </c>
      <c r="GT480" s="13">
        <v>0</v>
      </c>
      <c r="GU480" s="13" t="s">
        <v>3</v>
      </c>
      <c r="GV480" s="13">
        <f t="shared" si="309"/>
        <v>0</v>
      </c>
      <c r="GW480" s="13">
        <v>1</v>
      </c>
      <c r="GX480" s="13">
        <f t="shared" si="310"/>
        <v>0</v>
      </c>
      <c r="GY480" s="13"/>
      <c r="GZ480" s="13"/>
      <c r="HA480" s="13">
        <v>0</v>
      </c>
      <c r="HB480" s="13">
        <v>0</v>
      </c>
      <c r="HC480" s="13">
        <f t="shared" si="311"/>
        <v>0</v>
      </c>
      <c r="HD480" s="13"/>
      <c r="HE480" s="13" t="s">
        <v>3</v>
      </c>
      <c r="HF480" s="13" t="s">
        <v>3</v>
      </c>
      <c r="HG480" s="13"/>
      <c r="HH480" s="13"/>
      <c r="HI480" s="13"/>
      <c r="HJ480" s="13"/>
      <c r="HK480" s="13"/>
      <c r="HL480" s="13"/>
      <c r="HM480" s="13" t="s">
        <v>3</v>
      </c>
      <c r="HN480" s="13" t="s">
        <v>498</v>
      </c>
      <c r="HO480" s="13" t="s">
        <v>499</v>
      </c>
      <c r="HP480" s="13" t="s">
        <v>494</v>
      </c>
      <c r="HQ480" s="13" t="s">
        <v>494</v>
      </c>
      <c r="HR480" s="13"/>
      <c r="HS480" s="13">
        <v>0</v>
      </c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>
        <v>0</v>
      </c>
      <c r="IL480" s="13"/>
      <c r="IM480" s="13"/>
      <c r="IN480" s="13"/>
      <c r="IO480" s="13"/>
      <c r="IP480" s="13"/>
      <c r="IQ480" s="13"/>
      <c r="IR480" s="13"/>
      <c r="IS480" s="13"/>
      <c r="IT480" s="13"/>
      <c r="IU480" s="13"/>
    </row>
    <row r="481" spans="1:255" ht="409.5" x14ac:dyDescent="0.2">
      <c r="A481" s="11">
        <v>17</v>
      </c>
      <c r="B481" s="11">
        <v>0</v>
      </c>
      <c r="C481" s="11">
        <f>ROW(SmtRes!A696)</f>
        <v>696</v>
      </c>
      <c r="D481" s="11">
        <f>ROW(EtalonRes!A908)</f>
        <v>908</v>
      </c>
      <c r="E481" s="11" t="s">
        <v>214</v>
      </c>
      <c r="F481" s="11" t="s">
        <v>500</v>
      </c>
      <c r="G481" s="11" t="s">
        <v>501</v>
      </c>
      <c r="H481" s="11" t="s">
        <v>502</v>
      </c>
      <c r="I481" s="11">
        <v>0</v>
      </c>
      <c r="J481" s="11">
        <v>0</v>
      </c>
      <c r="K481" s="11">
        <v>0</v>
      </c>
      <c r="L481" s="11">
        <v>0.04</v>
      </c>
      <c r="M481" s="11">
        <v>0</v>
      </c>
      <c r="N481" s="11">
        <f t="shared" si="286"/>
        <v>0.04</v>
      </c>
      <c r="O481" s="11">
        <f t="shared" si="287"/>
        <v>0</v>
      </c>
      <c r="P481" s="11">
        <f>SUMIF(SmtRes!AQ695:'SmtRes'!AQ696,"=1",SmtRes!DF695:'SmtRes'!DF696)</f>
        <v>0</v>
      </c>
      <c r="Q481" s="11">
        <f>SUMIF(SmtRes!AQ695:'SmtRes'!AQ696,"=1",SmtRes!DG695:'SmtRes'!DG696)</f>
        <v>0</v>
      </c>
      <c r="R481" s="11">
        <f>SUMIF(SmtRes!AQ695:'SmtRes'!AQ696,"=1",SmtRes!DH695:'SmtRes'!DH696)</f>
        <v>0</v>
      </c>
      <c r="S481" s="11">
        <f>SUMIF(SmtRes!AQ695:'SmtRes'!AQ696,"=1",SmtRes!DI695:'SmtRes'!DI696)</f>
        <v>0</v>
      </c>
      <c r="T481" s="11">
        <f t="shared" si="288"/>
        <v>0</v>
      </c>
      <c r="U481" s="11">
        <f>SUMIF(SmtRes!AQ695:'SmtRes'!AQ696,"=1",SmtRes!CV695:'SmtRes'!CV696)</f>
        <v>0</v>
      </c>
      <c r="V481" s="11">
        <f>SUMIF(SmtRes!AQ695:'SmtRes'!AQ696,"=1",SmtRes!CW695:'SmtRes'!CW696)</f>
        <v>0</v>
      </c>
      <c r="W481" s="11">
        <f t="shared" si="289"/>
        <v>0</v>
      </c>
      <c r="X481" s="11">
        <f t="shared" si="290"/>
        <v>0</v>
      </c>
      <c r="Y481" s="11">
        <f t="shared" si="291"/>
        <v>0</v>
      </c>
      <c r="Z481" s="11"/>
      <c r="AA481" s="11">
        <v>91088220</v>
      </c>
      <c r="AB481" s="11">
        <f t="shared" si="292"/>
        <v>16770.421439999998</v>
      </c>
      <c r="AC481" s="11">
        <f t="shared" si="293"/>
        <v>0</v>
      </c>
      <c r="AD481" s="11">
        <f t="shared" si="294"/>
        <v>0</v>
      </c>
      <c r="AE481" s="11">
        <f t="shared" si="295"/>
        <v>0</v>
      </c>
      <c r="AF481" s="11">
        <f>ROUND((SUM(SmtRes!BT695:'SmtRes'!BT696)),6)</f>
        <v>16770.421439999998</v>
      </c>
      <c r="AG481" s="11">
        <f t="shared" si="296"/>
        <v>0</v>
      </c>
      <c r="AH481" s="11">
        <f>(SUM(SmtRes!BU695:'SmtRes'!BU696))</f>
        <v>15.552</v>
      </c>
      <c r="AI481" s="11">
        <f t="shared" si="297"/>
        <v>0</v>
      </c>
      <c r="AJ481" s="11">
        <f t="shared" si="298"/>
        <v>0</v>
      </c>
      <c r="AK481" s="11">
        <v>13975.351199999999</v>
      </c>
      <c r="AL481" s="11">
        <v>0</v>
      </c>
      <c r="AM481" s="11">
        <v>0</v>
      </c>
      <c r="AN481" s="11">
        <v>0</v>
      </c>
      <c r="AO481" s="11">
        <v>13975.351199999999</v>
      </c>
      <c r="AP481" s="11">
        <v>0</v>
      </c>
      <c r="AQ481" s="11">
        <v>12.96</v>
      </c>
      <c r="AR481" s="11">
        <v>0</v>
      </c>
      <c r="AS481" s="11">
        <v>0</v>
      </c>
      <c r="AT481" s="11">
        <v>74</v>
      </c>
      <c r="AU481" s="11">
        <v>36</v>
      </c>
      <c r="AV481" s="11">
        <v>1</v>
      </c>
      <c r="AW481" s="11">
        <v>1</v>
      </c>
      <c r="AX481" s="11"/>
      <c r="AY481" s="11"/>
      <c r="AZ481" s="11">
        <v>1</v>
      </c>
      <c r="BA481" s="11">
        <v>1</v>
      </c>
      <c r="BB481" s="11">
        <v>1</v>
      </c>
      <c r="BC481" s="11">
        <v>1</v>
      </c>
      <c r="BD481" s="11" t="s">
        <v>3</v>
      </c>
      <c r="BE481" s="11" t="s">
        <v>3</v>
      </c>
      <c r="BF481" s="11" t="s">
        <v>3</v>
      </c>
      <c r="BG481" s="11" t="s">
        <v>3</v>
      </c>
      <c r="BH481" s="11">
        <v>0</v>
      </c>
      <c r="BI481" s="11">
        <v>4</v>
      </c>
      <c r="BJ481" s="11" t="s">
        <v>503</v>
      </c>
      <c r="BK481" s="11"/>
      <c r="BL481" s="11"/>
      <c r="BM481" s="11">
        <v>200001</v>
      </c>
      <c r="BN481" s="11">
        <v>0</v>
      </c>
      <c r="BO481" s="11" t="s">
        <v>3</v>
      </c>
      <c r="BP481" s="11">
        <v>0</v>
      </c>
      <c r="BQ481" s="11">
        <v>4</v>
      </c>
      <c r="BR481" s="11">
        <v>0</v>
      </c>
      <c r="BS481" s="11">
        <v>1</v>
      </c>
      <c r="BT481" s="11">
        <v>1</v>
      </c>
      <c r="BU481" s="11">
        <v>1</v>
      </c>
      <c r="BV481" s="11">
        <v>1</v>
      </c>
      <c r="BW481" s="11">
        <v>1</v>
      </c>
      <c r="BX481" s="11">
        <v>1</v>
      </c>
      <c r="BY481" s="11" t="s">
        <v>3</v>
      </c>
      <c r="BZ481" s="11">
        <v>74</v>
      </c>
      <c r="CA481" s="11">
        <v>36</v>
      </c>
      <c r="CB481" s="11" t="s">
        <v>3</v>
      </c>
      <c r="CC481" s="11"/>
      <c r="CD481" s="11"/>
      <c r="CE481" s="11">
        <v>0</v>
      </c>
      <c r="CF481" s="11">
        <v>0</v>
      </c>
      <c r="CG481" s="11">
        <v>0</v>
      </c>
      <c r="CH481" s="11">
        <v>2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2" t="s">
        <v>492</v>
      </c>
      <c r="CO481" s="11">
        <v>0</v>
      </c>
      <c r="CP481" s="11">
        <f t="shared" si="299"/>
        <v>0</v>
      </c>
      <c r="CQ481" s="11">
        <f>SUMIF(SmtRes!AQ695:'SmtRes'!AQ696,"=1",SmtRes!AA695:'SmtRes'!AA696)</f>
        <v>0</v>
      </c>
      <c r="CR481" s="11">
        <f>SUMIF(SmtRes!AQ695:'SmtRes'!AQ696,"=1",SmtRes!AB695:'SmtRes'!AB696)</f>
        <v>0</v>
      </c>
      <c r="CS481" s="11">
        <f>SUMIF(SmtRes!AQ695:'SmtRes'!AQ696,"=1",SmtRes!AC695:'SmtRes'!AC696)</f>
        <v>0</v>
      </c>
      <c r="CT481" s="11">
        <f>SUMIF(SmtRes!AQ695:'SmtRes'!AQ696,"=1",SmtRes!AD695:'SmtRes'!AD696)</f>
        <v>2156.69</v>
      </c>
      <c r="CU481" s="11">
        <f t="shared" si="300"/>
        <v>0</v>
      </c>
      <c r="CV481" s="11">
        <f>SUMIF(SmtRes!AQ695:'SmtRes'!AQ696,"=1",SmtRes!BU695:'SmtRes'!BU696)</f>
        <v>15.552</v>
      </c>
      <c r="CW481" s="11">
        <f>SUMIF(SmtRes!AQ695:'SmtRes'!AQ696,"=1",SmtRes!BV695:'SmtRes'!BV696)</f>
        <v>0</v>
      </c>
      <c r="CX481" s="11">
        <f t="shared" si="301"/>
        <v>0</v>
      </c>
      <c r="CY481" s="11">
        <f t="shared" si="302"/>
        <v>0</v>
      </c>
      <c r="CZ481" s="11">
        <f t="shared" si="303"/>
        <v>0</v>
      </c>
      <c r="DA481" s="11"/>
      <c r="DB481" s="11">
        <v>75</v>
      </c>
      <c r="DC481" s="11" t="s">
        <v>3</v>
      </c>
      <c r="DD481" s="11" t="s">
        <v>3</v>
      </c>
      <c r="DE481" s="11" t="s">
        <v>493</v>
      </c>
      <c r="DF481" s="11" t="s">
        <v>493</v>
      </c>
      <c r="DG481" s="11" t="s">
        <v>493</v>
      </c>
      <c r="DH481" s="11" t="s">
        <v>3</v>
      </c>
      <c r="DI481" s="11" t="s">
        <v>493</v>
      </c>
      <c r="DJ481" s="11" t="s">
        <v>493</v>
      </c>
      <c r="DK481" s="11" t="s">
        <v>3</v>
      </c>
      <c r="DL481" s="11" t="s">
        <v>3</v>
      </c>
      <c r="DM481" s="11" t="s">
        <v>3</v>
      </c>
      <c r="DN481" s="11">
        <v>0</v>
      </c>
      <c r="DO481" s="11">
        <v>0</v>
      </c>
      <c r="DP481" s="11">
        <v>1</v>
      </c>
      <c r="DQ481" s="11">
        <v>1</v>
      </c>
      <c r="DR481" s="11"/>
      <c r="DS481" s="11"/>
      <c r="DT481" s="11"/>
      <c r="DU481" s="11">
        <v>1013</v>
      </c>
      <c r="DV481" s="11" t="s">
        <v>502</v>
      </c>
      <c r="DW481" s="11" t="s">
        <v>502</v>
      </c>
      <c r="DX481" s="11">
        <v>1</v>
      </c>
      <c r="DY481" s="11"/>
      <c r="DZ481" s="11" t="s">
        <v>3</v>
      </c>
      <c r="EA481" s="11" t="s">
        <v>3</v>
      </c>
      <c r="EB481" s="11" t="s">
        <v>3</v>
      </c>
      <c r="EC481" s="11" t="s">
        <v>3</v>
      </c>
      <c r="ED481" s="11"/>
      <c r="EE481" s="11">
        <v>82815071</v>
      </c>
      <c r="EF481" s="11">
        <v>4</v>
      </c>
      <c r="EG481" s="11" t="s">
        <v>494</v>
      </c>
      <c r="EH481" s="11">
        <v>83</v>
      </c>
      <c r="EI481" s="11" t="s">
        <v>494</v>
      </c>
      <c r="EJ481" s="11">
        <v>4</v>
      </c>
      <c r="EK481" s="11">
        <v>200001</v>
      </c>
      <c r="EL481" s="11" t="s">
        <v>495</v>
      </c>
      <c r="EM481" s="11" t="s">
        <v>496</v>
      </c>
      <c r="EN481" s="11"/>
      <c r="EO481" s="11" t="s">
        <v>497</v>
      </c>
      <c r="EP481" s="11"/>
      <c r="EQ481" s="11">
        <v>131072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12.96</v>
      </c>
      <c r="EX481" s="11">
        <v>0</v>
      </c>
      <c r="EY481" s="11">
        <v>0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>
        <v>0</v>
      </c>
      <c r="FR481" s="11">
        <v>0</v>
      </c>
      <c r="FS481" s="11">
        <v>0</v>
      </c>
      <c r="FT481" s="11"/>
      <c r="FU481" s="11"/>
      <c r="FV481" s="11"/>
      <c r="FW481" s="11"/>
      <c r="FX481" s="11">
        <v>74</v>
      </c>
      <c r="FY481" s="11">
        <v>36</v>
      </c>
      <c r="FZ481" s="11"/>
      <c r="GA481" s="11" t="s">
        <v>3</v>
      </c>
      <c r="GB481" s="11"/>
      <c r="GC481" s="11"/>
      <c r="GD481" s="11">
        <v>1</v>
      </c>
      <c r="GE481" s="11"/>
      <c r="GF481" s="11">
        <v>953704228</v>
      </c>
      <c r="GG481" s="11">
        <v>2</v>
      </c>
      <c r="GH481" s="11">
        <v>1</v>
      </c>
      <c r="GI481" s="11">
        <v>-2</v>
      </c>
      <c r="GJ481" s="11">
        <v>0</v>
      </c>
      <c r="GK481" s="11">
        <v>0</v>
      </c>
      <c r="GL481" s="11">
        <f t="shared" si="304"/>
        <v>0</v>
      </c>
      <c r="GM481" s="11">
        <f t="shared" si="305"/>
        <v>0</v>
      </c>
      <c r="GN481" s="11">
        <f t="shared" si="306"/>
        <v>0</v>
      </c>
      <c r="GO481" s="11">
        <f t="shared" si="307"/>
        <v>0</v>
      </c>
      <c r="GP481" s="11">
        <f t="shared" si="308"/>
        <v>0</v>
      </c>
      <c r="GQ481" s="11"/>
      <c r="GR481" s="11">
        <v>0</v>
      </c>
      <c r="GS481" s="11">
        <v>3</v>
      </c>
      <c r="GT481" s="11">
        <v>0</v>
      </c>
      <c r="GU481" s="11" t="s">
        <v>3</v>
      </c>
      <c r="GV481" s="11">
        <f t="shared" si="309"/>
        <v>0</v>
      </c>
      <c r="GW481" s="11">
        <v>1</v>
      </c>
      <c r="GX481" s="11">
        <f t="shared" si="310"/>
        <v>0</v>
      </c>
      <c r="GY481" s="11"/>
      <c r="GZ481" s="11"/>
      <c r="HA481" s="11">
        <v>0</v>
      </c>
      <c r="HB481" s="11">
        <v>0</v>
      </c>
      <c r="HC481" s="11">
        <f t="shared" si="311"/>
        <v>0</v>
      </c>
      <c r="HD481" s="11"/>
      <c r="HE481" s="11" t="s">
        <v>3</v>
      </c>
      <c r="HF481" s="11" t="s">
        <v>3</v>
      </c>
      <c r="HG481" s="11"/>
      <c r="HH481" s="11"/>
      <c r="HI481" s="11"/>
      <c r="HJ481" s="11"/>
      <c r="HK481" s="11"/>
      <c r="HL481" s="11"/>
      <c r="HM481" s="11" t="s">
        <v>3</v>
      </c>
      <c r="HN481" s="11" t="s">
        <v>498</v>
      </c>
      <c r="HO481" s="11" t="s">
        <v>499</v>
      </c>
      <c r="HP481" s="11" t="s">
        <v>494</v>
      </c>
      <c r="HQ481" s="11" t="s">
        <v>494</v>
      </c>
      <c r="HR481" s="11"/>
      <c r="HS481" s="11">
        <v>0</v>
      </c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>
        <v>0</v>
      </c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</row>
    <row r="482" spans="1:255" ht="409.5" x14ac:dyDescent="0.2">
      <c r="A482" s="13">
        <v>17</v>
      </c>
      <c r="B482" s="13">
        <v>0</v>
      </c>
      <c r="C482" s="13">
        <f>ROW(SmtRes!A698)</f>
        <v>698</v>
      </c>
      <c r="D482" s="13">
        <f>ROW(EtalonRes!A910)</f>
        <v>910</v>
      </c>
      <c r="E482" s="13" t="s">
        <v>214</v>
      </c>
      <c r="F482" s="13" t="s">
        <v>500</v>
      </c>
      <c r="G482" s="13" t="s">
        <v>501</v>
      </c>
      <c r="H482" s="13" t="s">
        <v>502</v>
      </c>
      <c r="I482" s="13">
        <v>0</v>
      </c>
      <c r="J482" s="13">
        <v>0</v>
      </c>
      <c r="K482" s="13">
        <v>0</v>
      </c>
      <c r="L482" s="13">
        <v>0.04</v>
      </c>
      <c r="M482" s="13">
        <v>0</v>
      </c>
      <c r="N482" s="13">
        <f t="shared" si="286"/>
        <v>0.04</v>
      </c>
      <c r="O482" s="13">
        <f t="shared" si="287"/>
        <v>0</v>
      </c>
      <c r="P482" s="13">
        <f>SUMIF(SmtRes!AQ697:'SmtRes'!AQ698,"=1",SmtRes!DF697:'SmtRes'!DF698)</f>
        <v>0</v>
      </c>
      <c r="Q482" s="13">
        <f>SUMIF(SmtRes!AQ697:'SmtRes'!AQ698,"=1",SmtRes!DG697:'SmtRes'!DG698)</f>
        <v>0</v>
      </c>
      <c r="R482" s="13">
        <f>SUMIF(SmtRes!AQ697:'SmtRes'!AQ698,"=1",SmtRes!DH697:'SmtRes'!DH698)</f>
        <v>0</v>
      </c>
      <c r="S482" s="13">
        <f>SUMIF(SmtRes!AQ697:'SmtRes'!AQ698,"=1",SmtRes!DI697:'SmtRes'!DI698)</f>
        <v>0</v>
      </c>
      <c r="T482" s="13">
        <f t="shared" si="288"/>
        <v>0</v>
      </c>
      <c r="U482" s="13">
        <f>SUMIF(SmtRes!AQ697:'SmtRes'!AQ698,"=1",SmtRes!CV697:'SmtRes'!CV698)</f>
        <v>0</v>
      </c>
      <c r="V482" s="13">
        <f>SUMIF(SmtRes!AQ697:'SmtRes'!AQ698,"=1",SmtRes!CW697:'SmtRes'!CW698)</f>
        <v>0</v>
      </c>
      <c r="W482" s="13">
        <f t="shared" si="289"/>
        <v>0</v>
      </c>
      <c r="X482" s="13">
        <f t="shared" si="290"/>
        <v>0</v>
      </c>
      <c r="Y482" s="13">
        <f t="shared" si="291"/>
        <v>0</v>
      </c>
      <c r="Z482" s="13"/>
      <c r="AA482" s="13">
        <v>91088155</v>
      </c>
      <c r="AB482" s="13">
        <f t="shared" si="292"/>
        <v>16770.421439999998</v>
      </c>
      <c r="AC482" s="13">
        <f t="shared" si="293"/>
        <v>0</v>
      </c>
      <c r="AD482" s="13">
        <f t="shared" si="294"/>
        <v>0</v>
      </c>
      <c r="AE482" s="13">
        <f t="shared" si="295"/>
        <v>0</v>
      </c>
      <c r="AF482" s="13">
        <f>ROUND((SUM(SmtRes!BT697:'SmtRes'!BT698)),6)</f>
        <v>16770.421439999998</v>
      </c>
      <c r="AG482" s="13">
        <f t="shared" si="296"/>
        <v>0</v>
      </c>
      <c r="AH482" s="13">
        <f>(SUM(SmtRes!BU697:'SmtRes'!BU698))</f>
        <v>15.552</v>
      </c>
      <c r="AI482" s="13">
        <f t="shared" si="297"/>
        <v>0</v>
      </c>
      <c r="AJ482" s="13">
        <f t="shared" si="298"/>
        <v>0</v>
      </c>
      <c r="AK482" s="13">
        <v>13975.351199999999</v>
      </c>
      <c r="AL482" s="13">
        <v>0</v>
      </c>
      <c r="AM482" s="13">
        <v>0</v>
      </c>
      <c r="AN482" s="13">
        <v>0</v>
      </c>
      <c r="AO482" s="13">
        <v>13975.351199999999</v>
      </c>
      <c r="AP482" s="13">
        <v>0</v>
      </c>
      <c r="AQ482" s="13">
        <v>12.96</v>
      </c>
      <c r="AR482" s="13">
        <v>0</v>
      </c>
      <c r="AS482" s="13">
        <v>0</v>
      </c>
      <c r="AT482" s="13">
        <v>74</v>
      </c>
      <c r="AU482" s="13">
        <v>36</v>
      </c>
      <c r="AV482" s="13">
        <v>1</v>
      </c>
      <c r="AW482" s="13">
        <v>1</v>
      </c>
      <c r="AX482" s="13"/>
      <c r="AY482" s="13"/>
      <c r="AZ482" s="13">
        <v>1</v>
      </c>
      <c r="BA482" s="13">
        <v>1</v>
      </c>
      <c r="BB482" s="13">
        <v>1</v>
      </c>
      <c r="BC482" s="13">
        <v>1</v>
      </c>
      <c r="BD482" s="13" t="s">
        <v>3</v>
      </c>
      <c r="BE482" s="13" t="s">
        <v>3</v>
      </c>
      <c r="BF482" s="13" t="s">
        <v>3</v>
      </c>
      <c r="BG482" s="13" t="s">
        <v>3</v>
      </c>
      <c r="BH482" s="13">
        <v>0</v>
      </c>
      <c r="BI482" s="13">
        <v>4</v>
      </c>
      <c r="BJ482" s="13" t="s">
        <v>503</v>
      </c>
      <c r="BK482" s="13"/>
      <c r="BL482" s="13"/>
      <c r="BM482" s="13">
        <v>200001</v>
      </c>
      <c r="BN482" s="13">
        <v>0</v>
      </c>
      <c r="BO482" s="13" t="s">
        <v>3</v>
      </c>
      <c r="BP482" s="13">
        <v>0</v>
      </c>
      <c r="BQ482" s="13">
        <v>4</v>
      </c>
      <c r="BR482" s="13">
        <v>0</v>
      </c>
      <c r="BS482" s="13">
        <v>1</v>
      </c>
      <c r="BT482" s="13">
        <v>1</v>
      </c>
      <c r="BU482" s="13">
        <v>1</v>
      </c>
      <c r="BV482" s="13">
        <v>1</v>
      </c>
      <c r="BW482" s="13">
        <v>1</v>
      </c>
      <c r="BX482" s="13">
        <v>1</v>
      </c>
      <c r="BY482" s="13" t="s">
        <v>3</v>
      </c>
      <c r="BZ482" s="13">
        <v>74</v>
      </c>
      <c r="CA482" s="13">
        <v>36</v>
      </c>
      <c r="CB482" s="13" t="s">
        <v>3</v>
      </c>
      <c r="CC482" s="13"/>
      <c r="CD482" s="13"/>
      <c r="CE482" s="13">
        <v>0</v>
      </c>
      <c r="CF482" s="13">
        <v>0</v>
      </c>
      <c r="CG482" s="13">
        <v>0</v>
      </c>
      <c r="CH482" s="13">
        <v>2</v>
      </c>
      <c r="CI482" s="13">
        <v>0</v>
      </c>
      <c r="CJ482" s="13">
        <v>0</v>
      </c>
      <c r="CK482" s="13">
        <v>0</v>
      </c>
      <c r="CL482" s="13">
        <v>0</v>
      </c>
      <c r="CM482" s="13">
        <v>0</v>
      </c>
      <c r="CN482" s="14" t="s">
        <v>492</v>
      </c>
      <c r="CO482" s="13">
        <v>0</v>
      </c>
      <c r="CP482" s="13">
        <f t="shared" si="299"/>
        <v>0</v>
      </c>
      <c r="CQ482" s="13">
        <f>SUMIF(SmtRes!AQ697:'SmtRes'!AQ698,"=1",SmtRes!AA697:'SmtRes'!AA698)</f>
        <v>0</v>
      </c>
      <c r="CR482" s="13">
        <f>SUMIF(SmtRes!AQ697:'SmtRes'!AQ698,"=1",SmtRes!AB697:'SmtRes'!AB698)</f>
        <v>0</v>
      </c>
      <c r="CS482" s="13">
        <f>SUMIF(SmtRes!AQ697:'SmtRes'!AQ698,"=1",SmtRes!AC697:'SmtRes'!AC698)</f>
        <v>0</v>
      </c>
      <c r="CT482" s="13">
        <f>SUMIF(SmtRes!AQ697:'SmtRes'!AQ698,"=1",SmtRes!AD697:'SmtRes'!AD698)</f>
        <v>2156.69</v>
      </c>
      <c r="CU482" s="13">
        <f t="shared" si="300"/>
        <v>0</v>
      </c>
      <c r="CV482" s="13">
        <f>SUMIF(SmtRes!AQ697:'SmtRes'!AQ698,"=1",SmtRes!BU697:'SmtRes'!BU698)</f>
        <v>15.552</v>
      </c>
      <c r="CW482" s="13">
        <f>SUMIF(SmtRes!AQ697:'SmtRes'!AQ698,"=1",SmtRes!BV697:'SmtRes'!BV698)</f>
        <v>0</v>
      </c>
      <c r="CX482" s="13">
        <f t="shared" si="301"/>
        <v>0</v>
      </c>
      <c r="CY482" s="13">
        <f t="shared" si="302"/>
        <v>0</v>
      </c>
      <c r="CZ482" s="13">
        <f t="shared" si="303"/>
        <v>0</v>
      </c>
      <c r="DA482" s="13"/>
      <c r="DB482" s="13">
        <v>76</v>
      </c>
      <c r="DC482" s="13" t="s">
        <v>3</v>
      </c>
      <c r="DD482" s="13" t="s">
        <v>3</v>
      </c>
      <c r="DE482" s="13" t="s">
        <v>493</v>
      </c>
      <c r="DF482" s="13" t="s">
        <v>493</v>
      </c>
      <c r="DG482" s="13" t="s">
        <v>493</v>
      </c>
      <c r="DH482" s="13" t="s">
        <v>3</v>
      </c>
      <c r="DI482" s="13" t="s">
        <v>493</v>
      </c>
      <c r="DJ482" s="13" t="s">
        <v>493</v>
      </c>
      <c r="DK482" s="13" t="s">
        <v>3</v>
      </c>
      <c r="DL482" s="13" t="s">
        <v>3</v>
      </c>
      <c r="DM482" s="13" t="s">
        <v>3</v>
      </c>
      <c r="DN482" s="13">
        <v>0</v>
      </c>
      <c r="DO482" s="13">
        <v>0</v>
      </c>
      <c r="DP482" s="13">
        <v>1</v>
      </c>
      <c r="DQ482" s="13">
        <v>1</v>
      </c>
      <c r="DR482" s="13"/>
      <c r="DS482" s="13"/>
      <c r="DT482" s="13"/>
      <c r="DU482" s="13">
        <v>1013</v>
      </c>
      <c r="DV482" s="13" t="s">
        <v>502</v>
      </c>
      <c r="DW482" s="13" t="s">
        <v>502</v>
      </c>
      <c r="DX482" s="13">
        <v>1</v>
      </c>
      <c r="DY482" s="13"/>
      <c r="DZ482" s="13" t="s">
        <v>3</v>
      </c>
      <c r="EA482" s="13" t="s">
        <v>3</v>
      </c>
      <c r="EB482" s="13" t="s">
        <v>3</v>
      </c>
      <c r="EC482" s="13" t="s">
        <v>3</v>
      </c>
      <c r="ED482" s="13"/>
      <c r="EE482" s="13">
        <v>82815071</v>
      </c>
      <c r="EF482" s="13">
        <v>4</v>
      </c>
      <c r="EG482" s="13" t="s">
        <v>494</v>
      </c>
      <c r="EH482" s="13">
        <v>83</v>
      </c>
      <c r="EI482" s="13" t="s">
        <v>494</v>
      </c>
      <c r="EJ482" s="13">
        <v>4</v>
      </c>
      <c r="EK482" s="13">
        <v>200001</v>
      </c>
      <c r="EL482" s="13" t="s">
        <v>495</v>
      </c>
      <c r="EM482" s="13" t="s">
        <v>496</v>
      </c>
      <c r="EN482" s="13"/>
      <c r="EO482" s="13" t="s">
        <v>497</v>
      </c>
      <c r="EP482" s="13"/>
      <c r="EQ482" s="13">
        <v>131072</v>
      </c>
      <c r="ER482" s="13">
        <v>0</v>
      </c>
      <c r="ES482" s="13">
        <v>0</v>
      </c>
      <c r="ET482" s="13">
        <v>0</v>
      </c>
      <c r="EU482" s="13">
        <v>0</v>
      </c>
      <c r="EV482" s="13">
        <v>0</v>
      </c>
      <c r="EW482" s="13">
        <v>12.96</v>
      </c>
      <c r="EX482" s="13">
        <v>0</v>
      </c>
      <c r="EY482" s="13">
        <v>0</v>
      </c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>
        <v>0</v>
      </c>
      <c r="FR482" s="13">
        <v>0</v>
      </c>
      <c r="FS482" s="13">
        <v>0</v>
      </c>
      <c r="FT482" s="13"/>
      <c r="FU482" s="13"/>
      <c r="FV482" s="13"/>
      <c r="FW482" s="13"/>
      <c r="FX482" s="13">
        <v>74</v>
      </c>
      <c r="FY482" s="13">
        <v>36</v>
      </c>
      <c r="FZ482" s="13"/>
      <c r="GA482" s="13" t="s">
        <v>3</v>
      </c>
      <c r="GB482" s="13"/>
      <c r="GC482" s="13"/>
      <c r="GD482" s="13">
        <v>1</v>
      </c>
      <c r="GE482" s="13"/>
      <c r="GF482" s="13">
        <v>953704228</v>
      </c>
      <c r="GG482" s="13">
        <v>2</v>
      </c>
      <c r="GH482" s="13">
        <v>1</v>
      </c>
      <c r="GI482" s="13">
        <v>-2</v>
      </c>
      <c r="GJ482" s="13">
        <v>0</v>
      </c>
      <c r="GK482" s="13">
        <v>0</v>
      </c>
      <c r="GL482" s="13">
        <f t="shared" si="304"/>
        <v>0</v>
      </c>
      <c r="GM482" s="13">
        <f t="shared" si="305"/>
        <v>0</v>
      </c>
      <c r="GN482" s="13">
        <f t="shared" si="306"/>
        <v>0</v>
      </c>
      <c r="GO482" s="13">
        <f t="shared" si="307"/>
        <v>0</v>
      </c>
      <c r="GP482" s="13">
        <f t="shared" si="308"/>
        <v>0</v>
      </c>
      <c r="GQ482" s="13"/>
      <c r="GR482" s="13">
        <v>0</v>
      </c>
      <c r="GS482" s="13">
        <v>3</v>
      </c>
      <c r="GT482" s="13">
        <v>0</v>
      </c>
      <c r="GU482" s="13" t="s">
        <v>3</v>
      </c>
      <c r="GV482" s="13">
        <f t="shared" si="309"/>
        <v>0</v>
      </c>
      <c r="GW482" s="13">
        <v>1</v>
      </c>
      <c r="GX482" s="13">
        <f t="shared" si="310"/>
        <v>0</v>
      </c>
      <c r="GY482" s="13"/>
      <c r="GZ482" s="13"/>
      <c r="HA482" s="13">
        <v>0</v>
      </c>
      <c r="HB482" s="13">
        <v>0</v>
      </c>
      <c r="HC482" s="13">
        <f t="shared" si="311"/>
        <v>0</v>
      </c>
      <c r="HD482" s="13"/>
      <c r="HE482" s="13" t="s">
        <v>3</v>
      </c>
      <c r="HF482" s="13" t="s">
        <v>3</v>
      </c>
      <c r="HG482" s="13"/>
      <c r="HH482" s="13"/>
      <c r="HI482" s="13"/>
      <c r="HJ482" s="13"/>
      <c r="HK482" s="13"/>
      <c r="HL482" s="13"/>
      <c r="HM482" s="13" t="s">
        <v>3</v>
      </c>
      <c r="HN482" s="13" t="s">
        <v>498</v>
      </c>
      <c r="HO482" s="13" t="s">
        <v>499</v>
      </c>
      <c r="HP482" s="13" t="s">
        <v>494</v>
      </c>
      <c r="HQ482" s="13" t="s">
        <v>494</v>
      </c>
      <c r="HR482" s="13"/>
      <c r="HS482" s="13">
        <v>0</v>
      </c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>
        <v>0</v>
      </c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</row>
    <row r="483" spans="1:255" ht="409.5" x14ac:dyDescent="0.2">
      <c r="A483" s="11">
        <v>17</v>
      </c>
      <c r="B483" s="11">
        <v>0</v>
      </c>
      <c r="C483" s="11">
        <f>ROW(SmtRes!A700)</f>
        <v>700</v>
      </c>
      <c r="D483" s="11">
        <f>ROW(EtalonRes!A912)</f>
        <v>912</v>
      </c>
      <c r="E483" s="11" t="s">
        <v>215</v>
      </c>
      <c r="F483" s="11" t="s">
        <v>504</v>
      </c>
      <c r="G483" s="11" t="s">
        <v>505</v>
      </c>
      <c r="H483" s="11" t="s">
        <v>34</v>
      </c>
      <c r="I483" s="11">
        <v>0</v>
      </c>
      <c r="J483" s="11">
        <v>0</v>
      </c>
      <c r="K483" s="11">
        <v>0</v>
      </c>
      <c r="L483" s="11">
        <v>3</v>
      </c>
      <c r="M483" s="11">
        <v>0</v>
      </c>
      <c r="N483" s="11">
        <f t="shared" si="286"/>
        <v>3</v>
      </c>
      <c r="O483" s="11">
        <f t="shared" si="287"/>
        <v>0</v>
      </c>
      <c r="P483" s="11">
        <f>SUMIF(SmtRes!AQ699:'SmtRes'!AQ700,"=1",SmtRes!DF699:'SmtRes'!DF700)</f>
        <v>0</v>
      </c>
      <c r="Q483" s="11">
        <f>SUMIF(SmtRes!AQ699:'SmtRes'!AQ700,"=1",SmtRes!DG699:'SmtRes'!DG700)</f>
        <v>0</v>
      </c>
      <c r="R483" s="11">
        <f>SUMIF(SmtRes!AQ699:'SmtRes'!AQ700,"=1",SmtRes!DH699:'SmtRes'!DH700)</f>
        <v>0</v>
      </c>
      <c r="S483" s="11">
        <f>SUMIF(SmtRes!AQ699:'SmtRes'!AQ700,"=1",SmtRes!DI699:'SmtRes'!DI700)</f>
        <v>0</v>
      </c>
      <c r="T483" s="11">
        <f t="shared" si="288"/>
        <v>0</v>
      </c>
      <c r="U483" s="11">
        <f>SUMIF(SmtRes!AQ699:'SmtRes'!AQ700,"=1",SmtRes!CV699:'SmtRes'!CV700)</f>
        <v>0</v>
      </c>
      <c r="V483" s="11">
        <f>SUMIF(SmtRes!AQ699:'SmtRes'!AQ700,"=1",SmtRes!CW699:'SmtRes'!CW700)</f>
        <v>0</v>
      </c>
      <c r="W483" s="11">
        <f t="shared" si="289"/>
        <v>0</v>
      </c>
      <c r="X483" s="11">
        <f t="shared" si="290"/>
        <v>0</v>
      </c>
      <c r="Y483" s="11">
        <f t="shared" si="291"/>
        <v>0</v>
      </c>
      <c r="Z483" s="11"/>
      <c r="AA483" s="11">
        <v>91088220</v>
      </c>
      <c r="AB483" s="11">
        <f t="shared" si="292"/>
        <v>1061.09148</v>
      </c>
      <c r="AC483" s="11">
        <f t="shared" si="293"/>
        <v>0</v>
      </c>
      <c r="AD483" s="11">
        <f t="shared" si="294"/>
        <v>0</v>
      </c>
      <c r="AE483" s="11">
        <f t="shared" si="295"/>
        <v>0</v>
      </c>
      <c r="AF483" s="11">
        <f>ROUND((SUM(SmtRes!BT699:'SmtRes'!BT700)),6)</f>
        <v>1061.09148</v>
      </c>
      <c r="AG483" s="11">
        <f t="shared" si="296"/>
        <v>0</v>
      </c>
      <c r="AH483" s="11">
        <f>(SUM(SmtRes!BU699:'SmtRes'!BU700))</f>
        <v>0.98399999999999999</v>
      </c>
      <c r="AI483" s="11">
        <f t="shared" si="297"/>
        <v>0</v>
      </c>
      <c r="AJ483" s="11">
        <f t="shared" si="298"/>
        <v>0</v>
      </c>
      <c r="AK483" s="11">
        <v>884.24289999999996</v>
      </c>
      <c r="AL483" s="11">
        <v>0</v>
      </c>
      <c r="AM483" s="11">
        <v>0</v>
      </c>
      <c r="AN483" s="11">
        <v>0</v>
      </c>
      <c r="AO483" s="11">
        <v>884.24289999999996</v>
      </c>
      <c r="AP483" s="11">
        <v>0</v>
      </c>
      <c r="AQ483" s="11">
        <v>0.82</v>
      </c>
      <c r="AR483" s="11">
        <v>0</v>
      </c>
      <c r="AS483" s="11">
        <v>0</v>
      </c>
      <c r="AT483" s="11">
        <v>74</v>
      </c>
      <c r="AU483" s="11">
        <v>36</v>
      </c>
      <c r="AV483" s="11">
        <v>1</v>
      </c>
      <c r="AW483" s="11">
        <v>1</v>
      </c>
      <c r="AX483" s="11"/>
      <c r="AY483" s="11"/>
      <c r="AZ483" s="11">
        <v>1</v>
      </c>
      <c r="BA483" s="11">
        <v>1</v>
      </c>
      <c r="BB483" s="11">
        <v>1</v>
      </c>
      <c r="BC483" s="11">
        <v>1</v>
      </c>
      <c r="BD483" s="11" t="s">
        <v>3</v>
      </c>
      <c r="BE483" s="11" t="s">
        <v>3</v>
      </c>
      <c r="BF483" s="11" t="s">
        <v>3</v>
      </c>
      <c r="BG483" s="11" t="s">
        <v>3</v>
      </c>
      <c r="BH483" s="11">
        <v>0</v>
      </c>
      <c r="BI483" s="11">
        <v>4</v>
      </c>
      <c r="BJ483" s="11" t="s">
        <v>506</v>
      </c>
      <c r="BK483" s="11"/>
      <c r="BL483" s="11"/>
      <c r="BM483" s="11">
        <v>200001</v>
      </c>
      <c r="BN483" s="11">
        <v>0</v>
      </c>
      <c r="BO483" s="11" t="s">
        <v>3</v>
      </c>
      <c r="BP483" s="11">
        <v>0</v>
      </c>
      <c r="BQ483" s="11">
        <v>4</v>
      </c>
      <c r="BR483" s="11">
        <v>0</v>
      </c>
      <c r="BS483" s="11">
        <v>1</v>
      </c>
      <c r="BT483" s="11">
        <v>1</v>
      </c>
      <c r="BU483" s="11">
        <v>1</v>
      </c>
      <c r="BV483" s="11">
        <v>1</v>
      </c>
      <c r="BW483" s="11">
        <v>1</v>
      </c>
      <c r="BX483" s="11">
        <v>1</v>
      </c>
      <c r="BY483" s="11" t="s">
        <v>3</v>
      </c>
      <c r="BZ483" s="11">
        <v>74</v>
      </c>
      <c r="CA483" s="11">
        <v>36</v>
      </c>
      <c r="CB483" s="11" t="s">
        <v>3</v>
      </c>
      <c r="CC483" s="11"/>
      <c r="CD483" s="11"/>
      <c r="CE483" s="11">
        <v>0</v>
      </c>
      <c r="CF483" s="11">
        <v>0</v>
      </c>
      <c r="CG483" s="11">
        <v>0</v>
      </c>
      <c r="CH483" s="11">
        <v>3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2" t="s">
        <v>492</v>
      </c>
      <c r="CO483" s="11">
        <v>0</v>
      </c>
      <c r="CP483" s="11">
        <f t="shared" si="299"/>
        <v>0</v>
      </c>
      <c r="CQ483" s="11">
        <f>SUMIF(SmtRes!AQ699:'SmtRes'!AQ700,"=1",SmtRes!AA699:'SmtRes'!AA700)</f>
        <v>0</v>
      </c>
      <c r="CR483" s="11">
        <f>SUMIF(SmtRes!AQ699:'SmtRes'!AQ700,"=1",SmtRes!AB699:'SmtRes'!AB700)</f>
        <v>0</v>
      </c>
      <c r="CS483" s="11">
        <f>SUMIF(SmtRes!AQ699:'SmtRes'!AQ700,"=1",SmtRes!AC699:'SmtRes'!AC700)</f>
        <v>0</v>
      </c>
      <c r="CT483" s="11">
        <f>SUMIF(SmtRes!AQ699:'SmtRes'!AQ700,"=1",SmtRes!AD699:'SmtRes'!AD700)</f>
        <v>2156.69</v>
      </c>
      <c r="CU483" s="11">
        <f t="shared" si="300"/>
        <v>0</v>
      </c>
      <c r="CV483" s="11">
        <f>SUMIF(SmtRes!AQ699:'SmtRes'!AQ700,"=1",SmtRes!BU699:'SmtRes'!BU700)</f>
        <v>0.98399999999999999</v>
      </c>
      <c r="CW483" s="11">
        <f>SUMIF(SmtRes!AQ699:'SmtRes'!AQ700,"=1",SmtRes!BV699:'SmtRes'!BV700)</f>
        <v>0</v>
      </c>
      <c r="CX483" s="11">
        <f t="shared" si="301"/>
        <v>0</v>
      </c>
      <c r="CY483" s="11">
        <f t="shared" si="302"/>
        <v>0</v>
      </c>
      <c r="CZ483" s="11">
        <f t="shared" si="303"/>
        <v>0</v>
      </c>
      <c r="DA483" s="11"/>
      <c r="DB483" s="11">
        <v>77</v>
      </c>
      <c r="DC483" s="11" t="s">
        <v>3</v>
      </c>
      <c r="DD483" s="11" t="s">
        <v>3</v>
      </c>
      <c r="DE483" s="11" t="s">
        <v>493</v>
      </c>
      <c r="DF483" s="11" t="s">
        <v>493</v>
      </c>
      <c r="DG483" s="11" t="s">
        <v>493</v>
      </c>
      <c r="DH483" s="11" t="s">
        <v>3</v>
      </c>
      <c r="DI483" s="11" t="s">
        <v>493</v>
      </c>
      <c r="DJ483" s="11" t="s">
        <v>493</v>
      </c>
      <c r="DK483" s="11" t="s">
        <v>3</v>
      </c>
      <c r="DL483" s="11" t="s">
        <v>3</v>
      </c>
      <c r="DM483" s="11" t="s">
        <v>3</v>
      </c>
      <c r="DN483" s="11">
        <v>0</v>
      </c>
      <c r="DO483" s="11">
        <v>0</v>
      </c>
      <c r="DP483" s="11">
        <v>1</v>
      </c>
      <c r="DQ483" s="11">
        <v>1</v>
      </c>
      <c r="DR483" s="11"/>
      <c r="DS483" s="11"/>
      <c r="DT483" s="11"/>
      <c r="DU483" s="11">
        <v>1013</v>
      </c>
      <c r="DV483" s="11" t="s">
        <v>34</v>
      </c>
      <c r="DW483" s="11" t="s">
        <v>34</v>
      </c>
      <c r="DX483" s="11">
        <v>1</v>
      </c>
      <c r="DY483" s="11"/>
      <c r="DZ483" s="11" t="s">
        <v>3</v>
      </c>
      <c r="EA483" s="11" t="s">
        <v>3</v>
      </c>
      <c r="EB483" s="11" t="s">
        <v>3</v>
      </c>
      <c r="EC483" s="11" t="s">
        <v>3</v>
      </c>
      <c r="ED483" s="11"/>
      <c r="EE483" s="11">
        <v>82815071</v>
      </c>
      <c r="EF483" s="11">
        <v>4</v>
      </c>
      <c r="EG483" s="11" t="s">
        <v>494</v>
      </c>
      <c r="EH483" s="11">
        <v>83</v>
      </c>
      <c r="EI483" s="11" t="s">
        <v>494</v>
      </c>
      <c r="EJ483" s="11">
        <v>4</v>
      </c>
      <c r="EK483" s="11">
        <v>200001</v>
      </c>
      <c r="EL483" s="11" t="s">
        <v>495</v>
      </c>
      <c r="EM483" s="11" t="s">
        <v>496</v>
      </c>
      <c r="EN483" s="11"/>
      <c r="EO483" s="11" t="s">
        <v>497</v>
      </c>
      <c r="EP483" s="11"/>
      <c r="EQ483" s="11">
        <v>131072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0.82</v>
      </c>
      <c r="EX483" s="11">
        <v>0</v>
      </c>
      <c r="EY483" s="11">
        <v>0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>
        <v>0</v>
      </c>
      <c r="FR483" s="11">
        <v>0</v>
      </c>
      <c r="FS483" s="11">
        <v>0</v>
      </c>
      <c r="FT483" s="11"/>
      <c r="FU483" s="11"/>
      <c r="FV483" s="11"/>
      <c r="FW483" s="11"/>
      <c r="FX483" s="11">
        <v>74</v>
      </c>
      <c r="FY483" s="11">
        <v>36</v>
      </c>
      <c r="FZ483" s="11"/>
      <c r="GA483" s="11" t="s">
        <v>3</v>
      </c>
      <c r="GB483" s="11"/>
      <c r="GC483" s="11"/>
      <c r="GD483" s="11">
        <v>1</v>
      </c>
      <c r="GE483" s="11"/>
      <c r="GF483" s="11">
        <v>309566411</v>
      </c>
      <c r="GG483" s="11">
        <v>2</v>
      </c>
      <c r="GH483" s="11">
        <v>1</v>
      </c>
      <c r="GI483" s="11">
        <v>-2</v>
      </c>
      <c r="GJ483" s="11">
        <v>0</v>
      </c>
      <c r="GK483" s="11">
        <v>0</v>
      </c>
      <c r="GL483" s="11">
        <f t="shared" si="304"/>
        <v>0</v>
      </c>
      <c r="GM483" s="11">
        <f t="shared" si="305"/>
        <v>0</v>
      </c>
      <c r="GN483" s="11">
        <f t="shared" si="306"/>
        <v>0</v>
      </c>
      <c r="GO483" s="11">
        <f t="shared" si="307"/>
        <v>0</v>
      </c>
      <c r="GP483" s="11">
        <f t="shared" si="308"/>
        <v>0</v>
      </c>
      <c r="GQ483" s="11"/>
      <c r="GR483" s="11">
        <v>0</v>
      </c>
      <c r="GS483" s="11">
        <v>3</v>
      </c>
      <c r="GT483" s="11">
        <v>0</v>
      </c>
      <c r="GU483" s="11" t="s">
        <v>3</v>
      </c>
      <c r="GV483" s="11">
        <f t="shared" si="309"/>
        <v>0</v>
      </c>
      <c r="GW483" s="11">
        <v>1</v>
      </c>
      <c r="GX483" s="11">
        <f t="shared" si="310"/>
        <v>0</v>
      </c>
      <c r="GY483" s="11"/>
      <c r="GZ483" s="11"/>
      <c r="HA483" s="11">
        <v>0</v>
      </c>
      <c r="HB483" s="11">
        <v>0</v>
      </c>
      <c r="HC483" s="11">
        <f t="shared" si="311"/>
        <v>0</v>
      </c>
      <c r="HD483" s="11"/>
      <c r="HE483" s="11" t="s">
        <v>3</v>
      </c>
      <c r="HF483" s="11" t="s">
        <v>3</v>
      </c>
      <c r="HG483" s="11"/>
      <c r="HH483" s="11"/>
      <c r="HI483" s="11"/>
      <c r="HJ483" s="11"/>
      <c r="HK483" s="11"/>
      <c r="HL483" s="11"/>
      <c r="HM483" s="11" t="s">
        <v>3</v>
      </c>
      <c r="HN483" s="11" t="s">
        <v>498</v>
      </c>
      <c r="HO483" s="11" t="s">
        <v>499</v>
      </c>
      <c r="HP483" s="11" t="s">
        <v>494</v>
      </c>
      <c r="HQ483" s="11" t="s">
        <v>494</v>
      </c>
      <c r="HR483" s="11"/>
      <c r="HS483" s="11">
        <v>0</v>
      </c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>
        <v>0</v>
      </c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</row>
    <row r="484" spans="1:255" ht="409.5" x14ac:dyDescent="0.2">
      <c r="A484" s="13">
        <v>17</v>
      </c>
      <c r="B484" s="13">
        <v>0</v>
      </c>
      <c r="C484" s="13">
        <f>ROW(SmtRes!A702)</f>
        <v>702</v>
      </c>
      <c r="D484" s="13">
        <f>ROW(EtalonRes!A914)</f>
        <v>914</v>
      </c>
      <c r="E484" s="13" t="s">
        <v>215</v>
      </c>
      <c r="F484" s="13" t="s">
        <v>504</v>
      </c>
      <c r="G484" s="13" t="s">
        <v>505</v>
      </c>
      <c r="H484" s="13" t="s">
        <v>34</v>
      </c>
      <c r="I484" s="13">
        <v>0</v>
      </c>
      <c r="J484" s="13">
        <v>0</v>
      </c>
      <c r="K484" s="13">
        <v>0</v>
      </c>
      <c r="L484" s="13">
        <v>3</v>
      </c>
      <c r="M484" s="13">
        <v>0</v>
      </c>
      <c r="N484" s="13">
        <f t="shared" si="286"/>
        <v>3</v>
      </c>
      <c r="O484" s="13">
        <f t="shared" si="287"/>
        <v>0</v>
      </c>
      <c r="P484" s="13">
        <f>SUMIF(SmtRes!AQ701:'SmtRes'!AQ702,"=1",SmtRes!DF701:'SmtRes'!DF702)</f>
        <v>0</v>
      </c>
      <c r="Q484" s="13">
        <f>SUMIF(SmtRes!AQ701:'SmtRes'!AQ702,"=1",SmtRes!DG701:'SmtRes'!DG702)</f>
        <v>0</v>
      </c>
      <c r="R484" s="13">
        <f>SUMIF(SmtRes!AQ701:'SmtRes'!AQ702,"=1",SmtRes!DH701:'SmtRes'!DH702)</f>
        <v>0</v>
      </c>
      <c r="S484" s="13">
        <f>SUMIF(SmtRes!AQ701:'SmtRes'!AQ702,"=1",SmtRes!DI701:'SmtRes'!DI702)</f>
        <v>0</v>
      </c>
      <c r="T484" s="13">
        <f t="shared" si="288"/>
        <v>0</v>
      </c>
      <c r="U484" s="13">
        <f>SUMIF(SmtRes!AQ701:'SmtRes'!AQ702,"=1",SmtRes!CV701:'SmtRes'!CV702)</f>
        <v>0</v>
      </c>
      <c r="V484" s="13">
        <f>SUMIF(SmtRes!AQ701:'SmtRes'!AQ702,"=1",SmtRes!CW701:'SmtRes'!CW702)</f>
        <v>0</v>
      </c>
      <c r="W484" s="13">
        <f t="shared" si="289"/>
        <v>0</v>
      </c>
      <c r="X484" s="13">
        <f t="shared" si="290"/>
        <v>0</v>
      </c>
      <c r="Y484" s="13">
        <f t="shared" si="291"/>
        <v>0</v>
      </c>
      <c r="Z484" s="13"/>
      <c r="AA484" s="13">
        <v>91088155</v>
      </c>
      <c r="AB484" s="13">
        <f t="shared" si="292"/>
        <v>1061.09148</v>
      </c>
      <c r="AC484" s="13">
        <f t="shared" si="293"/>
        <v>0</v>
      </c>
      <c r="AD484" s="13">
        <f t="shared" si="294"/>
        <v>0</v>
      </c>
      <c r="AE484" s="13">
        <f t="shared" si="295"/>
        <v>0</v>
      </c>
      <c r="AF484" s="13">
        <f>ROUND((SUM(SmtRes!BT701:'SmtRes'!BT702)),6)</f>
        <v>1061.09148</v>
      </c>
      <c r="AG484" s="13">
        <f t="shared" si="296"/>
        <v>0</v>
      </c>
      <c r="AH484" s="13">
        <f>(SUM(SmtRes!BU701:'SmtRes'!BU702))</f>
        <v>0.98399999999999999</v>
      </c>
      <c r="AI484" s="13">
        <f t="shared" si="297"/>
        <v>0</v>
      </c>
      <c r="AJ484" s="13">
        <f t="shared" si="298"/>
        <v>0</v>
      </c>
      <c r="AK484" s="13">
        <v>884.24289999999996</v>
      </c>
      <c r="AL484" s="13">
        <v>0</v>
      </c>
      <c r="AM484" s="13">
        <v>0</v>
      </c>
      <c r="AN484" s="13">
        <v>0</v>
      </c>
      <c r="AO484" s="13">
        <v>884.24289999999996</v>
      </c>
      <c r="AP484" s="13">
        <v>0</v>
      </c>
      <c r="AQ484" s="13">
        <v>0.82</v>
      </c>
      <c r="AR484" s="13">
        <v>0</v>
      </c>
      <c r="AS484" s="13">
        <v>0</v>
      </c>
      <c r="AT484" s="13">
        <v>74</v>
      </c>
      <c r="AU484" s="13">
        <v>36</v>
      </c>
      <c r="AV484" s="13">
        <v>1</v>
      </c>
      <c r="AW484" s="13">
        <v>1</v>
      </c>
      <c r="AX484" s="13"/>
      <c r="AY484" s="13"/>
      <c r="AZ484" s="13">
        <v>1</v>
      </c>
      <c r="BA484" s="13">
        <v>1</v>
      </c>
      <c r="BB484" s="13">
        <v>1</v>
      </c>
      <c r="BC484" s="13">
        <v>1</v>
      </c>
      <c r="BD484" s="13" t="s">
        <v>3</v>
      </c>
      <c r="BE484" s="13" t="s">
        <v>3</v>
      </c>
      <c r="BF484" s="13" t="s">
        <v>3</v>
      </c>
      <c r="BG484" s="13" t="s">
        <v>3</v>
      </c>
      <c r="BH484" s="13">
        <v>0</v>
      </c>
      <c r="BI484" s="13">
        <v>4</v>
      </c>
      <c r="BJ484" s="13" t="s">
        <v>506</v>
      </c>
      <c r="BK484" s="13"/>
      <c r="BL484" s="13"/>
      <c r="BM484" s="13">
        <v>200001</v>
      </c>
      <c r="BN484" s="13">
        <v>0</v>
      </c>
      <c r="BO484" s="13" t="s">
        <v>3</v>
      </c>
      <c r="BP484" s="13">
        <v>0</v>
      </c>
      <c r="BQ484" s="13">
        <v>4</v>
      </c>
      <c r="BR484" s="13">
        <v>0</v>
      </c>
      <c r="BS484" s="13">
        <v>1</v>
      </c>
      <c r="BT484" s="13">
        <v>1</v>
      </c>
      <c r="BU484" s="13">
        <v>1</v>
      </c>
      <c r="BV484" s="13">
        <v>1</v>
      </c>
      <c r="BW484" s="13">
        <v>1</v>
      </c>
      <c r="BX484" s="13">
        <v>1</v>
      </c>
      <c r="BY484" s="13" t="s">
        <v>3</v>
      </c>
      <c r="BZ484" s="13">
        <v>74</v>
      </c>
      <c r="CA484" s="13">
        <v>36</v>
      </c>
      <c r="CB484" s="13" t="s">
        <v>3</v>
      </c>
      <c r="CC484" s="13"/>
      <c r="CD484" s="13"/>
      <c r="CE484" s="13">
        <v>0</v>
      </c>
      <c r="CF484" s="13">
        <v>0</v>
      </c>
      <c r="CG484" s="13">
        <v>0</v>
      </c>
      <c r="CH484" s="13">
        <v>3</v>
      </c>
      <c r="CI484" s="13">
        <v>0</v>
      </c>
      <c r="CJ484" s="13">
        <v>0</v>
      </c>
      <c r="CK484" s="13">
        <v>0</v>
      </c>
      <c r="CL484" s="13">
        <v>0</v>
      </c>
      <c r="CM484" s="13">
        <v>0</v>
      </c>
      <c r="CN484" s="14" t="s">
        <v>492</v>
      </c>
      <c r="CO484" s="13">
        <v>0</v>
      </c>
      <c r="CP484" s="13">
        <f t="shared" si="299"/>
        <v>0</v>
      </c>
      <c r="CQ484" s="13">
        <f>SUMIF(SmtRes!AQ701:'SmtRes'!AQ702,"=1",SmtRes!AA701:'SmtRes'!AA702)</f>
        <v>0</v>
      </c>
      <c r="CR484" s="13">
        <f>SUMIF(SmtRes!AQ701:'SmtRes'!AQ702,"=1",SmtRes!AB701:'SmtRes'!AB702)</f>
        <v>0</v>
      </c>
      <c r="CS484" s="13">
        <f>SUMIF(SmtRes!AQ701:'SmtRes'!AQ702,"=1",SmtRes!AC701:'SmtRes'!AC702)</f>
        <v>0</v>
      </c>
      <c r="CT484" s="13">
        <f>SUMIF(SmtRes!AQ701:'SmtRes'!AQ702,"=1",SmtRes!AD701:'SmtRes'!AD702)</f>
        <v>2156.69</v>
      </c>
      <c r="CU484" s="13">
        <f t="shared" si="300"/>
        <v>0</v>
      </c>
      <c r="CV484" s="13">
        <f>SUMIF(SmtRes!AQ701:'SmtRes'!AQ702,"=1",SmtRes!BU701:'SmtRes'!BU702)</f>
        <v>0.98399999999999999</v>
      </c>
      <c r="CW484" s="13">
        <f>SUMIF(SmtRes!AQ701:'SmtRes'!AQ702,"=1",SmtRes!BV701:'SmtRes'!BV702)</f>
        <v>0</v>
      </c>
      <c r="CX484" s="13">
        <f t="shared" si="301"/>
        <v>0</v>
      </c>
      <c r="CY484" s="13">
        <f t="shared" si="302"/>
        <v>0</v>
      </c>
      <c r="CZ484" s="13">
        <f t="shared" si="303"/>
        <v>0</v>
      </c>
      <c r="DA484" s="13"/>
      <c r="DB484" s="13">
        <v>78</v>
      </c>
      <c r="DC484" s="13" t="s">
        <v>3</v>
      </c>
      <c r="DD484" s="13" t="s">
        <v>3</v>
      </c>
      <c r="DE484" s="13" t="s">
        <v>493</v>
      </c>
      <c r="DF484" s="13" t="s">
        <v>493</v>
      </c>
      <c r="DG484" s="13" t="s">
        <v>493</v>
      </c>
      <c r="DH484" s="13" t="s">
        <v>3</v>
      </c>
      <c r="DI484" s="13" t="s">
        <v>493</v>
      </c>
      <c r="DJ484" s="13" t="s">
        <v>493</v>
      </c>
      <c r="DK484" s="13" t="s">
        <v>3</v>
      </c>
      <c r="DL484" s="13" t="s">
        <v>3</v>
      </c>
      <c r="DM484" s="13" t="s">
        <v>3</v>
      </c>
      <c r="DN484" s="13">
        <v>0</v>
      </c>
      <c r="DO484" s="13">
        <v>0</v>
      </c>
      <c r="DP484" s="13">
        <v>1</v>
      </c>
      <c r="DQ484" s="13">
        <v>1</v>
      </c>
      <c r="DR484" s="13"/>
      <c r="DS484" s="13"/>
      <c r="DT484" s="13"/>
      <c r="DU484" s="13">
        <v>1013</v>
      </c>
      <c r="DV484" s="13" t="s">
        <v>34</v>
      </c>
      <c r="DW484" s="13" t="s">
        <v>34</v>
      </c>
      <c r="DX484" s="13">
        <v>1</v>
      </c>
      <c r="DY484" s="13"/>
      <c r="DZ484" s="13" t="s">
        <v>3</v>
      </c>
      <c r="EA484" s="13" t="s">
        <v>3</v>
      </c>
      <c r="EB484" s="13" t="s">
        <v>3</v>
      </c>
      <c r="EC484" s="13" t="s">
        <v>3</v>
      </c>
      <c r="ED484" s="13"/>
      <c r="EE484" s="13">
        <v>82815071</v>
      </c>
      <c r="EF484" s="13">
        <v>4</v>
      </c>
      <c r="EG484" s="13" t="s">
        <v>494</v>
      </c>
      <c r="EH484" s="13">
        <v>83</v>
      </c>
      <c r="EI484" s="13" t="s">
        <v>494</v>
      </c>
      <c r="EJ484" s="13">
        <v>4</v>
      </c>
      <c r="EK484" s="13">
        <v>200001</v>
      </c>
      <c r="EL484" s="13" t="s">
        <v>495</v>
      </c>
      <c r="EM484" s="13" t="s">
        <v>496</v>
      </c>
      <c r="EN484" s="13"/>
      <c r="EO484" s="13" t="s">
        <v>497</v>
      </c>
      <c r="EP484" s="13"/>
      <c r="EQ484" s="13">
        <v>131072</v>
      </c>
      <c r="ER484" s="13">
        <v>0</v>
      </c>
      <c r="ES484" s="13">
        <v>0</v>
      </c>
      <c r="ET484" s="13">
        <v>0</v>
      </c>
      <c r="EU484" s="13">
        <v>0</v>
      </c>
      <c r="EV484" s="13">
        <v>0</v>
      </c>
      <c r="EW484" s="13">
        <v>0.82</v>
      </c>
      <c r="EX484" s="13">
        <v>0</v>
      </c>
      <c r="EY484" s="13">
        <v>0</v>
      </c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>
        <v>0</v>
      </c>
      <c r="FR484" s="13">
        <v>0</v>
      </c>
      <c r="FS484" s="13">
        <v>0</v>
      </c>
      <c r="FT484" s="13"/>
      <c r="FU484" s="13"/>
      <c r="FV484" s="13"/>
      <c r="FW484" s="13"/>
      <c r="FX484" s="13">
        <v>74</v>
      </c>
      <c r="FY484" s="13">
        <v>36</v>
      </c>
      <c r="FZ484" s="13"/>
      <c r="GA484" s="13" t="s">
        <v>3</v>
      </c>
      <c r="GB484" s="13"/>
      <c r="GC484" s="13"/>
      <c r="GD484" s="13">
        <v>1</v>
      </c>
      <c r="GE484" s="13"/>
      <c r="GF484" s="13">
        <v>309566411</v>
      </c>
      <c r="GG484" s="13">
        <v>2</v>
      </c>
      <c r="GH484" s="13">
        <v>1</v>
      </c>
      <c r="GI484" s="13">
        <v>-2</v>
      </c>
      <c r="GJ484" s="13">
        <v>0</v>
      </c>
      <c r="GK484" s="13">
        <v>0</v>
      </c>
      <c r="GL484" s="13">
        <f t="shared" si="304"/>
        <v>0</v>
      </c>
      <c r="GM484" s="13">
        <f t="shared" si="305"/>
        <v>0</v>
      </c>
      <c r="GN484" s="13">
        <f t="shared" si="306"/>
        <v>0</v>
      </c>
      <c r="GO484" s="13">
        <f t="shared" si="307"/>
        <v>0</v>
      </c>
      <c r="GP484" s="13">
        <f t="shared" si="308"/>
        <v>0</v>
      </c>
      <c r="GQ484" s="13"/>
      <c r="GR484" s="13">
        <v>0</v>
      </c>
      <c r="GS484" s="13">
        <v>3</v>
      </c>
      <c r="GT484" s="13">
        <v>0</v>
      </c>
      <c r="GU484" s="13" t="s">
        <v>3</v>
      </c>
      <c r="GV484" s="13">
        <f t="shared" si="309"/>
        <v>0</v>
      </c>
      <c r="GW484" s="13">
        <v>1</v>
      </c>
      <c r="GX484" s="13">
        <f t="shared" si="310"/>
        <v>0</v>
      </c>
      <c r="GY484" s="13"/>
      <c r="GZ484" s="13"/>
      <c r="HA484" s="13">
        <v>0</v>
      </c>
      <c r="HB484" s="13">
        <v>0</v>
      </c>
      <c r="HC484" s="13">
        <f t="shared" si="311"/>
        <v>0</v>
      </c>
      <c r="HD484" s="13"/>
      <c r="HE484" s="13" t="s">
        <v>3</v>
      </c>
      <c r="HF484" s="13" t="s">
        <v>3</v>
      </c>
      <c r="HG484" s="13"/>
      <c r="HH484" s="13"/>
      <c r="HI484" s="13"/>
      <c r="HJ484" s="13"/>
      <c r="HK484" s="13"/>
      <c r="HL484" s="13"/>
      <c r="HM484" s="13" t="s">
        <v>3</v>
      </c>
      <c r="HN484" s="13" t="s">
        <v>498</v>
      </c>
      <c r="HO484" s="13" t="s">
        <v>499</v>
      </c>
      <c r="HP484" s="13" t="s">
        <v>494</v>
      </c>
      <c r="HQ484" s="13" t="s">
        <v>494</v>
      </c>
      <c r="HR484" s="13"/>
      <c r="HS484" s="13">
        <v>0</v>
      </c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>
        <v>0</v>
      </c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</row>
    <row r="485" spans="1:255" ht="409.5" x14ac:dyDescent="0.2">
      <c r="A485" s="11">
        <v>17</v>
      </c>
      <c r="B485" s="11">
        <v>0</v>
      </c>
      <c r="C485" s="11">
        <f>ROW(SmtRes!A704)</f>
        <v>704</v>
      </c>
      <c r="D485" s="11">
        <f>ROW(EtalonRes!A916)</f>
        <v>916</v>
      </c>
      <c r="E485" s="11" t="s">
        <v>226</v>
      </c>
      <c r="F485" s="11" t="s">
        <v>507</v>
      </c>
      <c r="G485" s="11" t="s">
        <v>508</v>
      </c>
      <c r="H485" s="11" t="s">
        <v>34</v>
      </c>
      <c r="I485" s="11">
        <v>0</v>
      </c>
      <c r="J485" s="11">
        <v>0</v>
      </c>
      <c r="K485" s="11">
        <v>0</v>
      </c>
      <c r="L485" s="11">
        <v>1</v>
      </c>
      <c r="M485" s="11">
        <v>0</v>
      </c>
      <c r="N485" s="11">
        <f t="shared" si="286"/>
        <v>1</v>
      </c>
      <c r="O485" s="11">
        <f t="shared" si="287"/>
        <v>0</v>
      </c>
      <c r="P485" s="11">
        <f>SUMIF(SmtRes!AQ703:'SmtRes'!AQ704,"=1",SmtRes!DF703:'SmtRes'!DF704)</f>
        <v>0</v>
      </c>
      <c r="Q485" s="11">
        <f>SUMIF(SmtRes!AQ703:'SmtRes'!AQ704,"=1",SmtRes!DG703:'SmtRes'!DG704)</f>
        <v>0</v>
      </c>
      <c r="R485" s="11">
        <f>SUMIF(SmtRes!AQ703:'SmtRes'!AQ704,"=1",SmtRes!DH703:'SmtRes'!DH704)</f>
        <v>0</v>
      </c>
      <c r="S485" s="11">
        <f>SUMIF(SmtRes!AQ703:'SmtRes'!AQ704,"=1",SmtRes!DI703:'SmtRes'!DI704)</f>
        <v>0</v>
      </c>
      <c r="T485" s="11">
        <f t="shared" si="288"/>
        <v>0</v>
      </c>
      <c r="U485" s="11">
        <f>SUMIF(SmtRes!AQ703:'SmtRes'!AQ704,"=1",SmtRes!CV703:'SmtRes'!CV704)</f>
        <v>0</v>
      </c>
      <c r="V485" s="11">
        <f>SUMIF(SmtRes!AQ703:'SmtRes'!AQ704,"=1",SmtRes!CW703:'SmtRes'!CW704)</f>
        <v>0</v>
      </c>
      <c r="W485" s="11">
        <f t="shared" si="289"/>
        <v>0</v>
      </c>
      <c r="X485" s="11">
        <f t="shared" si="290"/>
        <v>0</v>
      </c>
      <c r="Y485" s="11">
        <f t="shared" si="291"/>
        <v>0</v>
      </c>
      <c r="Z485" s="11"/>
      <c r="AA485" s="11">
        <v>91088220</v>
      </c>
      <c r="AB485" s="11">
        <f t="shared" si="292"/>
        <v>414.08447999999999</v>
      </c>
      <c r="AC485" s="11">
        <f t="shared" si="293"/>
        <v>0</v>
      </c>
      <c r="AD485" s="11">
        <f t="shared" si="294"/>
        <v>0</v>
      </c>
      <c r="AE485" s="11">
        <f t="shared" si="295"/>
        <v>0</v>
      </c>
      <c r="AF485" s="11">
        <f>ROUND((SUM(SmtRes!BT703:'SmtRes'!BT704)),6)</f>
        <v>414.08447999999999</v>
      </c>
      <c r="AG485" s="11">
        <f t="shared" si="296"/>
        <v>0</v>
      </c>
      <c r="AH485" s="11">
        <f>(SUM(SmtRes!BU703:'SmtRes'!BU704))</f>
        <v>0.38400000000000001</v>
      </c>
      <c r="AI485" s="11">
        <f t="shared" si="297"/>
        <v>0</v>
      </c>
      <c r="AJ485" s="11">
        <f t="shared" si="298"/>
        <v>0</v>
      </c>
      <c r="AK485" s="11">
        <v>345.07040000000001</v>
      </c>
      <c r="AL485" s="11">
        <v>0</v>
      </c>
      <c r="AM485" s="11">
        <v>0</v>
      </c>
      <c r="AN485" s="11">
        <v>0</v>
      </c>
      <c r="AO485" s="11">
        <v>345.07040000000001</v>
      </c>
      <c r="AP485" s="11">
        <v>0</v>
      </c>
      <c r="AQ485" s="11">
        <v>0.32</v>
      </c>
      <c r="AR485" s="11">
        <v>0</v>
      </c>
      <c r="AS485" s="11">
        <v>0</v>
      </c>
      <c r="AT485" s="11">
        <v>74</v>
      </c>
      <c r="AU485" s="11">
        <v>36</v>
      </c>
      <c r="AV485" s="11">
        <v>1</v>
      </c>
      <c r="AW485" s="11">
        <v>1</v>
      </c>
      <c r="AX485" s="11"/>
      <c r="AY485" s="11"/>
      <c r="AZ485" s="11">
        <v>1</v>
      </c>
      <c r="BA485" s="11">
        <v>1</v>
      </c>
      <c r="BB485" s="11">
        <v>1</v>
      </c>
      <c r="BC485" s="11">
        <v>1</v>
      </c>
      <c r="BD485" s="11" t="s">
        <v>3</v>
      </c>
      <c r="BE485" s="11" t="s">
        <v>3</v>
      </c>
      <c r="BF485" s="11" t="s">
        <v>3</v>
      </c>
      <c r="BG485" s="11" t="s">
        <v>3</v>
      </c>
      <c r="BH485" s="11">
        <v>0</v>
      </c>
      <c r="BI485" s="11">
        <v>4</v>
      </c>
      <c r="BJ485" s="11" t="s">
        <v>509</v>
      </c>
      <c r="BK485" s="11"/>
      <c r="BL485" s="11"/>
      <c r="BM485" s="11">
        <v>200001</v>
      </c>
      <c r="BN485" s="11">
        <v>0</v>
      </c>
      <c r="BO485" s="11" t="s">
        <v>3</v>
      </c>
      <c r="BP485" s="11">
        <v>0</v>
      </c>
      <c r="BQ485" s="11">
        <v>4</v>
      </c>
      <c r="BR485" s="11">
        <v>0</v>
      </c>
      <c r="BS485" s="11">
        <v>1</v>
      </c>
      <c r="BT485" s="11">
        <v>1</v>
      </c>
      <c r="BU485" s="11">
        <v>1</v>
      </c>
      <c r="BV485" s="11">
        <v>1</v>
      </c>
      <c r="BW485" s="11">
        <v>1</v>
      </c>
      <c r="BX485" s="11">
        <v>1</v>
      </c>
      <c r="BY485" s="11" t="s">
        <v>3</v>
      </c>
      <c r="BZ485" s="11">
        <v>74</v>
      </c>
      <c r="CA485" s="11">
        <v>36</v>
      </c>
      <c r="CB485" s="11" t="s">
        <v>3</v>
      </c>
      <c r="CC485" s="11"/>
      <c r="CD485" s="11"/>
      <c r="CE485" s="11">
        <v>0</v>
      </c>
      <c r="CF485" s="11">
        <v>0</v>
      </c>
      <c r="CG485" s="11">
        <v>0</v>
      </c>
      <c r="CH485" s="11">
        <v>4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2" t="s">
        <v>492</v>
      </c>
      <c r="CO485" s="11">
        <v>0</v>
      </c>
      <c r="CP485" s="11">
        <f t="shared" si="299"/>
        <v>0</v>
      </c>
      <c r="CQ485" s="11">
        <f>SUMIF(SmtRes!AQ703:'SmtRes'!AQ704,"=1",SmtRes!AA703:'SmtRes'!AA704)</f>
        <v>0</v>
      </c>
      <c r="CR485" s="11">
        <f>SUMIF(SmtRes!AQ703:'SmtRes'!AQ704,"=1",SmtRes!AB703:'SmtRes'!AB704)</f>
        <v>0</v>
      </c>
      <c r="CS485" s="11">
        <f>SUMIF(SmtRes!AQ703:'SmtRes'!AQ704,"=1",SmtRes!AC703:'SmtRes'!AC704)</f>
        <v>0</v>
      </c>
      <c r="CT485" s="11">
        <f>SUMIF(SmtRes!AQ703:'SmtRes'!AQ704,"=1",SmtRes!AD703:'SmtRes'!AD704)</f>
        <v>2156.69</v>
      </c>
      <c r="CU485" s="11">
        <f t="shared" si="300"/>
        <v>0</v>
      </c>
      <c r="CV485" s="11">
        <f>SUMIF(SmtRes!AQ703:'SmtRes'!AQ704,"=1",SmtRes!BU703:'SmtRes'!BU704)</f>
        <v>0.38400000000000001</v>
      </c>
      <c r="CW485" s="11">
        <f>SUMIF(SmtRes!AQ703:'SmtRes'!AQ704,"=1",SmtRes!BV703:'SmtRes'!BV704)</f>
        <v>0</v>
      </c>
      <c r="CX485" s="11">
        <f t="shared" si="301"/>
        <v>0</v>
      </c>
      <c r="CY485" s="11">
        <f t="shared" si="302"/>
        <v>0</v>
      </c>
      <c r="CZ485" s="11">
        <f t="shared" si="303"/>
        <v>0</v>
      </c>
      <c r="DA485" s="11"/>
      <c r="DB485" s="11">
        <v>79</v>
      </c>
      <c r="DC485" s="11" t="s">
        <v>3</v>
      </c>
      <c r="DD485" s="11" t="s">
        <v>3</v>
      </c>
      <c r="DE485" s="11" t="s">
        <v>493</v>
      </c>
      <c r="DF485" s="11" t="s">
        <v>493</v>
      </c>
      <c r="DG485" s="11" t="s">
        <v>493</v>
      </c>
      <c r="DH485" s="11" t="s">
        <v>3</v>
      </c>
      <c r="DI485" s="11" t="s">
        <v>493</v>
      </c>
      <c r="DJ485" s="11" t="s">
        <v>493</v>
      </c>
      <c r="DK485" s="11" t="s">
        <v>3</v>
      </c>
      <c r="DL485" s="11" t="s">
        <v>3</v>
      </c>
      <c r="DM485" s="11" t="s">
        <v>3</v>
      </c>
      <c r="DN485" s="11">
        <v>0</v>
      </c>
      <c r="DO485" s="11">
        <v>0</v>
      </c>
      <c r="DP485" s="11">
        <v>1</v>
      </c>
      <c r="DQ485" s="11">
        <v>1</v>
      </c>
      <c r="DR485" s="11"/>
      <c r="DS485" s="11"/>
      <c r="DT485" s="11"/>
      <c r="DU485" s="11">
        <v>1013</v>
      </c>
      <c r="DV485" s="11" t="s">
        <v>34</v>
      </c>
      <c r="DW485" s="11" t="s">
        <v>34</v>
      </c>
      <c r="DX485" s="11">
        <v>1</v>
      </c>
      <c r="DY485" s="11"/>
      <c r="DZ485" s="11" t="s">
        <v>3</v>
      </c>
      <c r="EA485" s="11" t="s">
        <v>3</v>
      </c>
      <c r="EB485" s="11" t="s">
        <v>3</v>
      </c>
      <c r="EC485" s="11" t="s">
        <v>3</v>
      </c>
      <c r="ED485" s="11"/>
      <c r="EE485" s="11">
        <v>82815071</v>
      </c>
      <c r="EF485" s="11">
        <v>4</v>
      </c>
      <c r="EG485" s="11" t="s">
        <v>494</v>
      </c>
      <c r="EH485" s="11">
        <v>83</v>
      </c>
      <c r="EI485" s="11" t="s">
        <v>494</v>
      </c>
      <c r="EJ485" s="11">
        <v>4</v>
      </c>
      <c r="EK485" s="11">
        <v>200001</v>
      </c>
      <c r="EL485" s="11" t="s">
        <v>495</v>
      </c>
      <c r="EM485" s="11" t="s">
        <v>496</v>
      </c>
      <c r="EN485" s="11"/>
      <c r="EO485" s="11" t="s">
        <v>497</v>
      </c>
      <c r="EP485" s="11"/>
      <c r="EQ485" s="11">
        <v>131072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0.32</v>
      </c>
      <c r="EX485" s="11">
        <v>0</v>
      </c>
      <c r="EY485" s="11">
        <v>0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>
        <v>0</v>
      </c>
      <c r="FR485" s="11">
        <v>0</v>
      </c>
      <c r="FS485" s="11">
        <v>0</v>
      </c>
      <c r="FT485" s="11"/>
      <c r="FU485" s="11"/>
      <c r="FV485" s="11"/>
      <c r="FW485" s="11"/>
      <c r="FX485" s="11">
        <v>74</v>
      </c>
      <c r="FY485" s="11">
        <v>36</v>
      </c>
      <c r="FZ485" s="11"/>
      <c r="GA485" s="11" t="s">
        <v>3</v>
      </c>
      <c r="GB485" s="11"/>
      <c r="GC485" s="11"/>
      <c r="GD485" s="11">
        <v>1</v>
      </c>
      <c r="GE485" s="11"/>
      <c r="GF485" s="11">
        <v>-1152991397</v>
      </c>
      <c r="GG485" s="11">
        <v>2</v>
      </c>
      <c r="GH485" s="11">
        <v>1</v>
      </c>
      <c r="GI485" s="11">
        <v>-2</v>
      </c>
      <c r="GJ485" s="11">
        <v>0</v>
      </c>
      <c r="GK485" s="11">
        <v>0</v>
      </c>
      <c r="GL485" s="11">
        <f t="shared" si="304"/>
        <v>0</v>
      </c>
      <c r="GM485" s="11">
        <f t="shared" si="305"/>
        <v>0</v>
      </c>
      <c r="GN485" s="11">
        <f t="shared" si="306"/>
        <v>0</v>
      </c>
      <c r="GO485" s="11">
        <f t="shared" si="307"/>
        <v>0</v>
      </c>
      <c r="GP485" s="11">
        <f t="shared" si="308"/>
        <v>0</v>
      </c>
      <c r="GQ485" s="11"/>
      <c r="GR485" s="11">
        <v>0</v>
      </c>
      <c r="GS485" s="11">
        <v>3</v>
      </c>
      <c r="GT485" s="11">
        <v>0</v>
      </c>
      <c r="GU485" s="11" t="s">
        <v>3</v>
      </c>
      <c r="GV485" s="11">
        <f t="shared" si="309"/>
        <v>0</v>
      </c>
      <c r="GW485" s="11">
        <v>1</v>
      </c>
      <c r="GX485" s="11">
        <f t="shared" si="310"/>
        <v>0</v>
      </c>
      <c r="GY485" s="11"/>
      <c r="GZ485" s="11"/>
      <c r="HA485" s="11">
        <v>0</v>
      </c>
      <c r="HB485" s="11">
        <v>0</v>
      </c>
      <c r="HC485" s="11">
        <f t="shared" si="311"/>
        <v>0</v>
      </c>
      <c r="HD485" s="11"/>
      <c r="HE485" s="11" t="s">
        <v>3</v>
      </c>
      <c r="HF485" s="11" t="s">
        <v>3</v>
      </c>
      <c r="HG485" s="11"/>
      <c r="HH485" s="11"/>
      <c r="HI485" s="11"/>
      <c r="HJ485" s="11"/>
      <c r="HK485" s="11"/>
      <c r="HL485" s="11"/>
      <c r="HM485" s="11" t="s">
        <v>3</v>
      </c>
      <c r="HN485" s="11" t="s">
        <v>498</v>
      </c>
      <c r="HO485" s="11" t="s">
        <v>499</v>
      </c>
      <c r="HP485" s="11" t="s">
        <v>494</v>
      </c>
      <c r="HQ485" s="11" t="s">
        <v>494</v>
      </c>
      <c r="HR485" s="11"/>
      <c r="HS485" s="11">
        <v>0</v>
      </c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>
        <v>0</v>
      </c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</row>
    <row r="486" spans="1:255" ht="409.5" x14ac:dyDescent="0.2">
      <c r="A486" s="13">
        <v>17</v>
      </c>
      <c r="B486" s="13">
        <v>0</v>
      </c>
      <c r="C486" s="13">
        <f>ROW(SmtRes!A706)</f>
        <v>706</v>
      </c>
      <c r="D486" s="13">
        <f>ROW(EtalonRes!A918)</f>
        <v>918</v>
      </c>
      <c r="E486" s="13" t="s">
        <v>226</v>
      </c>
      <c r="F486" s="13" t="s">
        <v>507</v>
      </c>
      <c r="G486" s="13" t="s">
        <v>508</v>
      </c>
      <c r="H486" s="13" t="s">
        <v>34</v>
      </c>
      <c r="I486" s="13">
        <v>0</v>
      </c>
      <c r="J486" s="13">
        <v>0</v>
      </c>
      <c r="K486" s="13">
        <v>0</v>
      </c>
      <c r="L486" s="13">
        <v>1</v>
      </c>
      <c r="M486" s="13">
        <v>0</v>
      </c>
      <c r="N486" s="13">
        <f t="shared" si="286"/>
        <v>1</v>
      </c>
      <c r="O486" s="13">
        <f t="shared" si="287"/>
        <v>0</v>
      </c>
      <c r="P486" s="13">
        <f>SUMIF(SmtRes!AQ705:'SmtRes'!AQ706,"=1",SmtRes!DF705:'SmtRes'!DF706)</f>
        <v>0</v>
      </c>
      <c r="Q486" s="13">
        <f>SUMIF(SmtRes!AQ705:'SmtRes'!AQ706,"=1",SmtRes!DG705:'SmtRes'!DG706)</f>
        <v>0</v>
      </c>
      <c r="R486" s="13">
        <f>SUMIF(SmtRes!AQ705:'SmtRes'!AQ706,"=1",SmtRes!DH705:'SmtRes'!DH706)</f>
        <v>0</v>
      </c>
      <c r="S486" s="13">
        <f>SUMIF(SmtRes!AQ705:'SmtRes'!AQ706,"=1",SmtRes!DI705:'SmtRes'!DI706)</f>
        <v>0</v>
      </c>
      <c r="T486" s="13">
        <f t="shared" si="288"/>
        <v>0</v>
      </c>
      <c r="U486" s="13">
        <f>SUMIF(SmtRes!AQ705:'SmtRes'!AQ706,"=1",SmtRes!CV705:'SmtRes'!CV706)</f>
        <v>0</v>
      </c>
      <c r="V486" s="13">
        <f>SUMIF(SmtRes!AQ705:'SmtRes'!AQ706,"=1",SmtRes!CW705:'SmtRes'!CW706)</f>
        <v>0</v>
      </c>
      <c r="W486" s="13">
        <f t="shared" si="289"/>
        <v>0</v>
      </c>
      <c r="X486" s="13">
        <f t="shared" si="290"/>
        <v>0</v>
      </c>
      <c r="Y486" s="13">
        <f t="shared" si="291"/>
        <v>0</v>
      </c>
      <c r="Z486" s="13"/>
      <c r="AA486" s="13">
        <v>91088155</v>
      </c>
      <c r="AB486" s="13">
        <f t="shared" si="292"/>
        <v>414.08447999999999</v>
      </c>
      <c r="AC486" s="13">
        <f t="shared" si="293"/>
        <v>0</v>
      </c>
      <c r="AD486" s="13">
        <f t="shared" si="294"/>
        <v>0</v>
      </c>
      <c r="AE486" s="13">
        <f t="shared" si="295"/>
        <v>0</v>
      </c>
      <c r="AF486" s="13">
        <f>ROUND((SUM(SmtRes!BT705:'SmtRes'!BT706)),6)</f>
        <v>414.08447999999999</v>
      </c>
      <c r="AG486" s="13">
        <f t="shared" si="296"/>
        <v>0</v>
      </c>
      <c r="AH486" s="13">
        <f>(SUM(SmtRes!BU705:'SmtRes'!BU706))</f>
        <v>0.38400000000000001</v>
      </c>
      <c r="AI486" s="13">
        <f t="shared" si="297"/>
        <v>0</v>
      </c>
      <c r="AJ486" s="13">
        <f t="shared" si="298"/>
        <v>0</v>
      </c>
      <c r="AK486" s="13">
        <v>345.07040000000001</v>
      </c>
      <c r="AL486" s="13">
        <v>0</v>
      </c>
      <c r="AM486" s="13">
        <v>0</v>
      </c>
      <c r="AN486" s="13">
        <v>0</v>
      </c>
      <c r="AO486" s="13">
        <v>345.07040000000001</v>
      </c>
      <c r="AP486" s="13">
        <v>0</v>
      </c>
      <c r="AQ486" s="13">
        <v>0.32</v>
      </c>
      <c r="AR486" s="13">
        <v>0</v>
      </c>
      <c r="AS486" s="13">
        <v>0</v>
      </c>
      <c r="AT486" s="13">
        <v>74</v>
      </c>
      <c r="AU486" s="13">
        <v>36</v>
      </c>
      <c r="AV486" s="13">
        <v>1</v>
      </c>
      <c r="AW486" s="13">
        <v>1</v>
      </c>
      <c r="AX486" s="13"/>
      <c r="AY486" s="13"/>
      <c r="AZ486" s="13">
        <v>1</v>
      </c>
      <c r="BA486" s="13">
        <v>1</v>
      </c>
      <c r="BB486" s="13">
        <v>1</v>
      </c>
      <c r="BC486" s="13">
        <v>1</v>
      </c>
      <c r="BD486" s="13" t="s">
        <v>3</v>
      </c>
      <c r="BE486" s="13" t="s">
        <v>3</v>
      </c>
      <c r="BF486" s="13" t="s">
        <v>3</v>
      </c>
      <c r="BG486" s="13" t="s">
        <v>3</v>
      </c>
      <c r="BH486" s="13">
        <v>0</v>
      </c>
      <c r="BI486" s="13">
        <v>4</v>
      </c>
      <c r="BJ486" s="13" t="s">
        <v>509</v>
      </c>
      <c r="BK486" s="13"/>
      <c r="BL486" s="13"/>
      <c r="BM486" s="13">
        <v>200001</v>
      </c>
      <c r="BN486" s="13">
        <v>0</v>
      </c>
      <c r="BO486" s="13" t="s">
        <v>3</v>
      </c>
      <c r="BP486" s="13">
        <v>0</v>
      </c>
      <c r="BQ486" s="13">
        <v>4</v>
      </c>
      <c r="BR486" s="13">
        <v>0</v>
      </c>
      <c r="BS486" s="13">
        <v>1</v>
      </c>
      <c r="BT486" s="13">
        <v>1</v>
      </c>
      <c r="BU486" s="13">
        <v>1</v>
      </c>
      <c r="BV486" s="13">
        <v>1</v>
      </c>
      <c r="BW486" s="13">
        <v>1</v>
      </c>
      <c r="BX486" s="13">
        <v>1</v>
      </c>
      <c r="BY486" s="13" t="s">
        <v>3</v>
      </c>
      <c r="BZ486" s="13">
        <v>74</v>
      </c>
      <c r="CA486" s="13">
        <v>36</v>
      </c>
      <c r="CB486" s="13" t="s">
        <v>3</v>
      </c>
      <c r="CC486" s="13"/>
      <c r="CD486" s="13"/>
      <c r="CE486" s="13">
        <v>0</v>
      </c>
      <c r="CF486" s="13">
        <v>0</v>
      </c>
      <c r="CG486" s="13">
        <v>0</v>
      </c>
      <c r="CH486" s="13">
        <v>4</v>
      </c>
      <c r="CI486" s="13">
        <v>0</v>
      </c>
      <c r="CJ486" s="13">
        <v>0</v>
      </c>
      <c r="CK486" s="13">
        <v>0</v>
      </c>
      <c r="CL486" s="13">
        <v>0</v>
      </c>
      <c r="CM486" s="13">
        <v>0</v>
      </c>
      <c r="CN486" s="14" t="s">
        <v>492</v>
      </c>
      <c r="CO486" s="13">
        <v>0</v>
      </c>
      <c r="CP486" s="13">
        <f t="shared" si="299"/>
        <v>0</v>
      </c>
      <c r="CQ486" s="13">
        <f>SUMIF(SmtRes!AQ705:'SmtRes'!AQ706,"=1",SmtRes!AA705:'SmtRes'!AA706)</f>
        <v>0</v>
      </c>
      <c r="CR486" s="13">
        <f>SUMIF(SmtRes!AQ705:'SmtRes'!AQ706,"=1",SmtRes!AB705:'SmtRes'!AB706)</f>
        <v>0</v>
      </c>
      <c r="CS486" s="13">
        <f>SUMIF(SmtRes!AQ705:'SmtRes'!AQ706,"=1",SmtRes!AC705:'SmtRes'!AC706)</f>
        <v>0</v>
      </c>
      <c r="CT486" s="13">
        <f>SUMIF(SmtRes!AQ705:'SmtRes'!AQ706,"=1",SmtRes!AD705:'SmtRes'!AD706)</f>
        <v>2156.69</v>
      </c>
      <c r="CU486" s="13">
        <f t="shared" si="300"/>
        <v>0</v>
      </c>
      <c r="CV486" s="13">
        <f>SUMIF(SmtRes!AQ705:'SmtRes'!AQ706,"=1",SmtRes!BU705:'SmtRes'!BU706)</f>
        <v>0.38400000000000001</v>
      </c>
      <c r="CW486" s="13">
        <f>SUMIF(SmtRes!AQ705:'SmtRes'!AQ706,"=1",SmtRes!BV705:'SmtRes'!BV706)</f>
        <v>0</v>
      </c>
      <c r="CX486" s="13">
        <f t="shared" si="301"/>
        <v>0</v>
      </c>
      <c r="CY486" s="13">
        <f t="shared" si="302"/>
        <v>0</v>
      </c>
      <c r="CZ486" s="13">
        <f t="shared" si="303"/>
        <v>0</v>
      </c>
      <c r="DA486" s="13"/>
      <c r="DB486" s="13">
        <v>80</v>
      </c>
      <c r="DC486" s="13" t="s">
        <v>3</v>
      </c>
      <c r="DD486" s="13" t="s">
        <v>3</v>
      </c>
      <c r="DE486" s="13" t="s">
        <v>493</v>
      </c>
      <c r="DF486" s="13" t="s">
        <v>493</v>
      </c>
      <c r="DG486" s="13" t="s">
        <v>493</v>
      </c>
      <c r="DH486" s="13" t="s">
        <v>3</v>
      </c>
      <c r="DI486" s="13" t="s">
        <v>493</v>
      </c>
      <c r="DJ486" s="13" t="s">
        <v>493</v>
      </c>
      <c r="DK486" s="13" t="s">
        <v>3</v>
      </c>
      <c r="DL486" s="13" t="s">
        <v>3</v>
      </c>
      <c r="DM486" s="13" t="s">
        <v>3</v>
      </c>
      <c r="DN486" s="13">
        <v>0</v>
      </c>
      <c r="DO486" s="13">
        <v>0</v>
      </c>
      <c r="DP486" s="13">
        <v>1</v>
      </c>
      <c r="DQ486" s="13">
        <v>1</v>
      </c>
      <c r="DR486" s="13"/>
      <c r="DS486" s="13"/>
      <c r="DT486" s="13"/>
      <c r="DU486" s="13">
        <v>1013</v>
      </c>
      <c r="DV486" s="13" t="s">
        <v>34</v>
      </c>
      <c r="DW486" s="13" t="s">
        <v>34</v>
      </c>
      <c r="DX486" s="13">
        <v>1</v>
      </c>
      <c r="DY486" s="13"/>
      <c r="DZ486" s="13" t="s">
        <v>3</v>
      </c>
      <c r="EA486" s="13" t="s">
        <v>3</v>
      </c>
      <c r="EB486" s="13" t="s">
        <v>3</v>
      </c>
      <c r="EC486" s="13" t="s">
        <v>3</v>
      </c>
      <c r="ED486" s="13"/>
      <c r="EE486" s="13">
        <v>82815071</v>
      </c>
      <c r="EF486" s="13">
        <v>4</v>
      </c>
      <c r="EG486" s="13" t="s">
        <v>494</v>
      </c>
      <c r="EH486" s="13">
        <v>83</v>
      </c>
      <c r="EI486" s="13" t="s">
        <v>494</v>
      </c>
      <c r="EJ486" s="13">
        <v>4</v>
      </c>
      <c r="EK486" s="13">
        <v>200001</v>
      </c>
      <c r="EL486" s="13" t="s">
        <v>495</v>
      </c>
      <c r="EM486" s="13" t="s">
        <v>496</v>
      </c>
      <c r="EN486" s="13"/>
      <c r="EO486" s="13" t="s">
        <v>497</v>
      </c>
      <c r="EP486" s="13"/>
      <c r="EQ486" s="13">
        <v>131072</v>
      </c>
      <c r="ER486" s="13">
        <v>0</v>
      </c>
      <c r="ES486" s="13">
        <v>0</v>
      </c>
      <c r="ET486" s="13">
        <v>0</v>
      </c>
      <c r="EU486" s="13">
        <v>0</v>
      </c>
      <c r="EV486" s="13">
        <v>0</v>
      </c>
      <c r="EW486" s="13">
        <v>0.32</v>
      </c>
      <c r="EX486" s="13">
        <v>0</v>
      </c>
      <c r="EY486" s="13">
        <v>0</v>
      </c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>
        <v>0</v>
      </c>
      <c r="FR486" s="13">
        <v>0</v>
      </c>
      <c r="FS486" s="13">
        <v>0</v>
      </c>
      <c r="FT486" s="13"/>
      <c r="FU486" s="13"/>
      <c r="FV486" s="13"/>
      <c r="FW486" s="13"/>
      <c r="FX486" s="13">
        <v>74</v>
      </c>
      <c r="FY486" s="13">
        <v>36</v>
      </c>
      <c r="FZ486" s="13"/>
      <c r="GA486" s="13" t="s">
        <v>3</v>
      </c>
      <c r="GB486" s="13"/>
      <c r="GC486" s="13"/>
      <c r="GD486" s="13">
        <v>1</v>
      </c>
      <c r="GE486" s="13"/>
      <c r="GF486" s="13">
        <v>-1152991397</v>
      </c>
      <c r="GG486" s="13">
        <v>2</v>
      </c>
      <c r="GH486" s="13">
        <v>1</v>
      </c>
      <c r="GI486" s="13">
        <v>-2</v>
      </c>
      <c r="GJ486" s="13">
        <v>0</v>
      </c>
      <c r="GK486" s="13">
        <v>0</v>
      </c>
      <c r="GL486" s="13">
        <f t="shared" si="304"/>
        <v>0</v>
      </c>
      <c r="GM486" s="13">
        <f t="shared" si="305"/>
        <v>0</v>
      </c>
      <c r="GN486" s="13">
        <f t="shared" si="306"/>
        <v>0</v>
      </c>
      <c r="GO486" s="13">
        <f t="shared" si="307"/>
        <v>0</v>
      </c>
      <c r="GP486" s="13">
        <f t="shared" si="308"/>
        <v>0</v>
      </c>
      <c r="GQ486" s="13"/>
      <c r="GR486" s="13">
        <v>0</v>
      </c>
      <c r="GS486" s="13">
        <v>3</v>
      </c>
      <c r="GT486" s="13">
        <v>0</v>
      </c>
      <c r="GU486" s="13" t="s">
        <v>3</v>
      </c>
      <c r="GV486" s="13">
        <f t="shared" si="309"/>
        <v>0</v>
      </c>
      <c r="GW486" s="13">
        <v>1</v>
      </c>
      <c r="GX486" s="13">
        <f t="shared" si="310"/>
        <v>0</v>
      </c>
      <c r="GY486" s="13"/>
      <c r="GZ486" s="13"/>
      <c r="HA486" s="13">
        <v>0</v>
      </c>
      <c r="HB486" s="13">
        <v>0</v>
      </c>
      <c r="HC486" s="13">
        <f t="shared" si="311"/>
        <v>0</v>
      </c>
      <c r="HD486" s="13"/>
      <c r="HE486" s="13" t="s">
        <v>3</v>
      </c>
      <c r="HF486" s="13" t="s">
        <v>3</v>
      </c>
      <c r="HG486" s="13"/>
      <c r="HH486" s="13"/>
      <c r="HI486" s="13"/>
      <c r="HJ486" s="13"/>
      <c r="HK486" s="13"/>
      <c r="HL486" s="13"/>
      <c r="HM486" s="13" t="s">
        <v>3</v>
      </c>
      <c r="HN486" s="13" t="s">
        <v>498</v>
      </c>
      <c r="HO486" s="13" t="s">
        <v>499</v>
      </c>
      <c r="HP486" s="13" t="s">
        <v>494</v>
      </c>
      <c r="HQ486" s="13" t="s">
        <v>494</v>
      </c>
      <c r="HR486" s="13"/>
      <c r="HS486" s="13">
        <v>0</v>
      </c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>
        <v>0</v>
      </c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</row>
    <row r="487" spans="1:255" ht="409.5" x14ac:dyDescent="0.2">
      <c r="A487" s="11">
        <v>17</v>
      </c>
      <c r="B487" s="11">
        <v>0</v>
      </c>
      <c r="C487" s="11">
        <f>ROW(SmtRes!A708)</f>
        <v>708</v>
      </c>
      <c r="D487" s="11">
        <f>ROW(EtalonRes!A920)</f>
        <v>920</v>
      </c>
      <c r="E487" s="11" t="s">
        <v>236</v>
      </c>
      <c r="F487" s="11" t="s">
        <v>510</v>
      </c>
      <c r="G487" s="11" t="s">
        <v>511</v>
      </c>
      <c r="H487" s="11" t="s">
        <v>34</v>
      </c>
      <c r="I487" s="11">
        <v>0</v>
      </c>
      <c r="J487" s="11">
        <v>0</v>
      </c>
      <c r="K487" s="11">
        <v>0</v>
      </c>
      <c r="L487" s="11">
        <v>1</v>
      </c>
      <c r="M487" s="11">
        <v>0</v>
      </c>
      <c r="N487" s="11">
        <f t="shared" si="286"/>
        <v>1</v>
      </c>
      <c r="O487" s="11">
        <f t="shared" si="287"/>
        <v>0</v>
      </c>
      <c r="P487" s="11">
        <f>SUMIF(SmtRes!AQ707:'SmtRes'!AQ708,"=1",SmtRes!DF707:'SmtRes'!DF708)</f>
        <v>0</v>
      </c>
      <c r="Q487" s="11">
        <f>SUMIF(SmtRes!AQ707:'SmtRes'!AQ708,"=1",SmtRes!DG707:'SmtRes'!DG708)</f>
        <v>0</v>
      </c>
      <c r="R487" s="11">
        <f>SUMIF(SmtRes!AQ707:'SmtRes'!AQ708,"=1",SmtRes!DH707:'SmtRes'!DH708)</f>
        <v>0</v>
      </c>
      <c r="S487" s="11">
        <f>SUMIF(SmtRes!AQ707:'SmtRes'!AQ708,"=1",SmtRes!DI707:'SmtRes'!DI708)</f>
        <v>0</v>
      </c>
      <c r="T487" s="11">
        <f t="shared" si="288"/>
        <v>0</v>
      </c>
      <c r="U487" s="11">
        <f>SUMIF(SmtRes!AQ707:'SmtRes'!AQ708,"=1",SmtRes!CV707:'SmtRes'!CV708)</f>
        <v>0</v>
      </c>
      <c r="V487" s="11">
        <f>SUMIF(SmtRes!AQ707:'SmtRes'!AQ708,"=1",SmtRes!CW707:'SmtRes'!CW708)</f>
        <v>0</v>
      </c>
      <c r="W487" s="11">
        <f t="shared" si="289"/>
        <v>0</v>
      </c>
      <c r="X487" s="11">
        <f t="shared" si="290"/>
        <v>0</v>
      </c>
      <c r="Y487" s="11">
        <f t="shared" si="291"/>
        <v>0</v>
      </c>
      <c r="Z487" s="11"/>
      <c r="AA487" s="11">
        <v>91088220</v>
      </c>
      <c r="AB487" s="11">
        <f t="shared" si="292"/>
        <v>1294.0139999999999</v>
      </c>
      <c r="AC487" s="11">
        <f t="shared" si="293"/>
        <v>0</v>
      </c>
      <c r="AD487" s="11">
        <f t="shared" si="294"/>
        <v>0</v>
      </c>
      <c r="AE487" s="11">
        <f t="shared" si="295"/>
        <v>0</v>
      </c>
      <c r="AF487" s="11">
        <f>ROUND((SUM(SmtRes!BT707:'SmtRes'!BT708)),6)</f>
        <v>1294.0139999999999</v>
      </c>
      <c r="AG487" s="11">
        <f t="shared" si="296"/>
        <v>0</v>
      </c>
      <c r="AH487" s="11">
        <f>(SUM(SmtRes!BU707:'SmtRes'!BU708))</f>
        <v>1.2</v>
      </c>
      <c r="AI487" s="11">
        <f t="shared" si="297"/>
        <v>0</v>
      </c>
      <c r="AJ487" s="11">
        <f t="shared" si="298"/>
        <v>0</v>
      </c>
      <c r="AK487" s="11">
        <v>1078.345</v>
      </c>
      <c r="AL487" s="11">
        <v>0</v>
      </c>
      <c r="AM487" s="11">
        <v>0</v>
      </c>
      <c r="AN487" s="11">
        <v>0</v>
      </c>
      <c r="AO487" s="11">
        <v>1078.345</v>
      </c>
      <c r="AP487" s="11">
        <v>0</v>
      </c>
      <c r="AQ487" s="11">
        <v>1</v>
      </c>
      <c r="AR487" s="11">
        <v>0</v>
      </c>
      <c r="AS487" s="11">
        <v>0</v>
      </c>
      <c r="AT487" s="11">
        <v>74</v>
      </c>
      <c r="AU487" s="11">
        <v>36</v>
      </c>
      <c r="AV487" s="11">
        <v>1</v>
      </c>
      <c r="AW487" s="11">
        <v>1</v>
      </c>
      <c r="AX487" s="11"/>
      <c r="AY487" s="11"/>
      <c r="AZ487" s="11">
        <v>1</v>
      </c>
      <c r="BA487" s="11">
        <v>1</v>
      </c>
      <c r="BB487" s="11">
        <v>1</v>
      </c>
      <c r="BC487" s="11">
        <v>1</v>
      </c>
      <c r="BD487" s="11" t="s">
        <v>3</v>
      </c>
      <c r="BE487" s="11" t="s">
        <v>3</v>
      </c>
      <c r="BF487" s="11" t="s">
        <v>3</v>
      </c>
      <c r="BG487" s="11" t="s">
        <v>3</v>
      </c>
      <c r="BH487" s="11">
        <v>0</v>
      </c>
      <c r="BI487" s="11">
        <v>4</v>
      </c>
      <c r="BJ487" s="11" t="s">
        <v>512</v>
      </c>
      <c r="BK487" s="11"/>
      <c r="BL487" s="11"/>
      <c r="BM487" s="11">
        <v>200001</v>
      </c>
      <c r="BN487" s="11">
        <v>0</v>
      </c>
      <c r="BO487" s="11" t="s">
        <v>3</v>
      </c>
      <c r="BP487" s="11">
        <v>0</v>
      </c>
      <c r="BQ487" s="11">
        <v>4</v>
      </c>
      <c r="BR487" s="11">
        <v>0</v>
      </c>
      <c r="BS487" s="11">
        <v>1</v>
      </c>
      <c r="BT487" s="11">
        <v>1</v>
      </c>
      <c r="BU487" s="11">
        <v>1</v>
      </c>
      <c r="BV487" s="11">
        <v>1</v>
      </c>
      <c r="BW487" s="11">
        <v>1</v>
      </c>
      <c r="BX487" s="11">
        <v>1</v>
      </c>
      <c r="BY487" s="11" t="s">
        <v>3</v>
      </c>
      <c r="BZ487" s="11">
        <v>74</v>
      </c>
      <c r="CA487" s="11">
        <v>36</v>
      </c>
      <c r="CB487" s="11" t="s">
        <v>3</v>
      </c>
      <c r="CC487" s="11"/>
      <c r="CD487" s="11"/>
      <c r="CE487" s="11">
        <v>0</v>
      </c>
      <c r="CF487" s="11">
        <v>0</v>
      </c>
      <c r="CG487" s="11">
        <v>0</v>
      </c>
      <c r="CH487" s="11">
        <v>5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2" t="s">
        <v>492</v>
      </c>
      <c r="CO487" s="11">
        <v>0</v>
      </c>
      <c r="CP487" s="11">
        <f t="shared" si="299"/>
        <v>0</v>
      </c>
      <c r="CQ487" s="11">
        <f>SUMIF(SmtRes!AQ707:'SmtRes'!AQ708,"=1",SmtRes!AA707:'SmtRes'!AA708)</f>
        <v>0</v>
      </c>
      <c r="CR487" s="11">
        <f>SUMIF(SmtRes!AQ707:'SmtRes'!AQ708,"=1",SmtRes!AB707:'SmtRes'!AB708)</f>
        <v>0</v>
      </c>
      <c r="CS487" s="11">
        <f>SUMIF(SmtRes!AQ707:'SmtRes'!AQ708,"=1",SmtRes!AC707:'SmtRes'!AC708)</f>
        <v>0</v>
      </c>
      <c r="CT487" s="11">
        <f>SUMIF(SmtRes!AQ707:'SmtRes'!AQ708,"=1",SmtRes!AD707:'SmtRes'!AD708)</f>
        <v>2156.69</v>
      </c>
      <c r="CU487" s="11">
        <f t="shared" si="300"/>
        <v>0</v>
      </c>
      <c r="CV487" s="11">
        <f>SUMIF(SmtRes!AQ707:'SmtRes'!AQ708,"=1",SmtRes!BU707:'SmtRes'!BU708)</f>
        <v>1.2</v>
      </c>
      <c r="CW487" s="11">
        <f>SUMIF(SmtRes!AQ707:'SmtRes'!AQ708,"=1",SmtRes!BV707:'SmtRes'!BV708)</f>
        <v>0</v>
      </c>
      <c r="CX487" s="11">
        <f t="shared" si="301"/>
        <v>0</v>
      </c>
      <c r="CY487" s="11">
        <f t="shared" si="302"/>
        <v>0</v>
      </c>
      <c r="CZ487" s="11">
        <f t="shared" si="303"/>
        <v>0</v>
      </c>
      <c r="DA487" s="11"/>
      <c r="DB487" s="11">
        <v>81</v>
      </c>
      <c r="DC487" s="11" t="s">
        <v>3</v>
      </c>
      <c r="DD487" s="11" t="s">
        <v>3</v>
      </c>
      <c r="DE487" s="11" t="s">
        <v>493</v>
      </c>
      <c r="DF487" s="11" t="s">
        <v>493</v>
      </c>
      <c r="DG487" s="11" t="s">
        <v>493</v>
      </c>
      <c r="DH487" s="11" t="s">
        <v>3</v>
      </c>
      <c r="DI487" s="11" t="s">
        <v>493</v>
      </c>
      <c r="DJ487" s="11" t="s">
        <v>493</v>
      </c>
      <c r="DK487" s="11" t="s">
        <v>3</v>
      </c>
      <c r="DL487" s="11" t="s">
        <v>3</v>
      </c>
      <c r="DM487" s="11" t="s">
        <v>3</v>
      </c>
      <c r="DN487" s="11">
        <v>0</v>
      </c>
      <c r="DO487" s="11">
        <v>0</v>
      </c>
      <c r="DP487" s="11">
        <v>1</v>
      </c>
      <c r="DQ487" s="11">
        <v>1</v>
      </c>
      <c r="DR487" s="11"/>
      <c r="DS487" s="11"/>
      <c r="DT487" s="11"/>
      <c r="DU487" s="11">
        <v>1013</v>
      </c>
      <c r="DV487" s="11" t="s">
        <v>34</v>
      </c>
      <c r="DW487" s="11" t="s">
        <v>34</v>
      </c>
      <c r="DX487" s="11">
        <v>1</v>
      </c>
      <c r="DY487" s="11"/>
      <c r="DZ487" s="11" t="s">
        <v>3</v>
      </c>
      <c r="EA487" s="11" t="s">
        <v>3</v>
      </c>
      <c r="EB487" s="11" t="s">
        <v>3</v>
      </c>
      <c r="EC487" s="11" t="s">
        <v>3</v>
      </c>
      <c r="ED487" s="11"/>
      <c r="EE487" s="11">
        <v>82815071</v>
      </c>
      <c r="EF487" s="11">
        <v>4</v>
      </c>
      <c r="EG487" s="11" t="s">
        <v>494</v>
      </c>
      <c r="EH487" s="11">
        <v>83</v>
      </c>
      <c r="EI487" s="11" t="s">
        <v>494</v>
      </c>
      <c r="EJ487" s="11">
        <v>4</v>
      </c>
      <c r="EK487" s="11">
        <v>200001</v>
      </c>
      <c r="EL487" s="11" t="s">
        <v>495</v>
      </c>
      <c r="EM487" s="11" t="s">
        <v>496</v>
      </c>
      <c r="EN487" s="11"/>
      <c r="EO487" s="11" t="s">
        <v>497</v>
      </c>
      <c r="EP487" s="11"/>
      <c r="EQ487" s="11">
        <v>131072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1</v>
      </c>
      <c r="EX487" s="11">
        <v>0</v>
      </c>
      <c r="EY487" s="11">
        <v>0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>
        <v>0</v>
      </c>
      <c r="FR487" s="11">
        <v>0</v>
      </c>
      <c r="FS487" s="11">
        <v>0</v>
      </c>
      <c r="FT487" s="11"/>
      <c r="FU487" s="11"/>
      <c r="FV487" s="11"/>
      <c r="FW487" s="11"/>
      <c r="FX487" s="11">
        <v>74</v>
      </c>
      <c r="FY487" s="11">
        <v>36</v>
      </c>
      <c r="FZ487" s="11"/>
      <c r="GA487" s="11" t="s">
        <v>3</v>
      </c>
      <c r="GB487" s="11"/>
      <c r="GC487" s="11"/>
      <c r="GD487" s="11">
        <v>1</v>
      </c>
      <c r="GE487" s="11"/>
      <c r="GF487" s="11">
        <v>312870528</v>
      </c>
      <c r="GG487" s="11">
        <v>2</v>
      </c>
      <c r="GH487" s="11">
        <v>1</v>
      </c>
      <c r="GI487" s="11">
        <v>-2</v>
      </c>
      <c r="GJ487" s="11">
        <v>0</v>
      </c>
      <c r="GK487" s="11">
        <v>0</v>
      </c>
      <c r="GL487" s="11">
        <f t="shared" si="304"/>
        <v>0</v>
      </c>
      <c r="GM487" s="11">
        <f t="shared" si="305"/>
        <v>0</v>
      </c>
      <c r="GN487" s="11">
        <f t="shared" si="306"/>
        <v>0</v>
      </c>
      <c r="GO487" s="11">
        <f t="shared" si="307"/>
        <v>0</v>
      </c>
      <c r="GP487" s="11">
        <f t="shared" si="308"/>
        <v>0</v>
      </c>
      <c r="GQ487" s="11"/>
      <c r="GR487" s="11">
        <v>0</v>
      </c>
      <c r="GS487" s="11">
        <v>3</v>
      </c>
      <c r="GT487" s="11">
        <v>0</v>
      </c>
      <c r="GU487" s="11" t="s">
        <v>3</v>
      </c>
      <c r="GV487" s="11">
        <f t="shared" si="309"/>
        <v>0</v>
      </c>
      <c r="GW487" s="11">
        <v>1</v>
      </c>
      <c r="GX487" s="11">
        <f t="shared" si="310"/>
        <v>0</v>
      </c>
      <c r="GY487" s="11"/>
      <c r="GZ487" s="11"/>
      <c r="HA487" s="11">
        <v>0</v>
      </c>
      <c r="HB487" s="11">
        <v>0</v>
      </c>
      <c r="HC487" s="11">
        <f t="shared" si="311"/>
        <v>0</v>
      </c>
      <c r="HD487" s="11"/>
      <c r="HE487" s="11" t="s">
        <v>3</v>
      </c>
      <c r="HF487" s="11" t="s">
        <v>3</v>
      </c>
      <c r="HG487" s="11"/>
      <c r="HH487" s="11"/>
      <c r="HI487" s="11"/>
      <c r="HJ487" s="11"/>
      <c r="HK487" s="11"/>
      <c r="HL487" s="11"/>
      <c r="HM487" s="11" t="s">
        <v>3</v>
      </c>
      <c r="HN487" s="11" t="s">
        <v>498</v>
      </c>
      <c r="HO487" s="11" t="s">
        <v>499</v>
      </c>
      <c r="HP487" s="11" t="s">
        <v>494</v>
      </c>
      <c r="HQ487" s="11" t="s">
        <v>494</v>
      </c>
      <c r="HR487" s="11"/>
      <c r="HS487" s="11">
        <v>0</v>
      </c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>
        <v>0</v>
      </c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</row>
    <row r="488" spans="1:255" ht="409.5" x14ac:dyDescent="0.2">
      <c r="A488" s="13">
        <v>17</v>
      </c>
      <c r="B488" s="13">
        <v>0</v>
      </c>
      <c r="C488" s="13">
        <f>ROW(SmtRes!A710)</f>
        <v>710</v>
      </c>
      <c r="D488" s="13">
        <f>ROW(EtalonRes!A922)</f>
        <v>922</v>
      </c>
      <c r="E488" s="13" t="s">
        <v>236</v>
      </c>
      <c r="F488" s="13" t="s">
        <v>510</v>
      </c>
      <c r="G488" s="13" t="s">
        <v>511</v>
      </c>
      <c r="H488" s="13" t="s">
        <v>34</v>
      </c>
      <c r="I488" s="13">
        <v>0</v>
      </c>
      <c r="J488" s="13">
        <v>0</v>
      </c>
      <c r="K488" s="13">
        <v>0</v>
      </c>
      <c r="L488" s="13">
        <v>1</v>
      </c>
      <c r="M488" s="13">
        <v>0</v>
      </c>
      <c r="N488" s="13">
        <f t="shared" si="286"/>
        <v>1</v>
      </c>
      <c r="O488" s="13">
        <f t="shared" si="287"/>
        <v>0</v>
      </c>
      <c r="P488" s="13">
        <f>SUMIF(SmtRes!AQ709:'SmtRes'!AQ710,"=1",SmtRes!DF709:'SmtRes'!DF710)</f>
        <v>0</v>
      </c>
      <c r="Q488" s="13">
        <f>SUMIF(SmtRes!AQ709:'SmtRes'!AQ710,"=1",SmtRes!DG709:'SmtRes'!DG710)</f>
        <v>0</v>
      </c>
      <c r="R488" s="13">
        <f>SUMIF(SmtRes!AQ709:'SmtRes'!AQ710,"=1",SmtRes!DH709:'SmtRes'!DH710)</f>
        <v>0</v>
      </c>
      <c r="S488" s="13">
        <f>SUMIF(SmtRes!AQ709:'SmtRes'!AQ710,"=1",SmtRes!DI709:'SmtRes'!DI710)</f>
        <v>0</v>
      </c>
      <c r="T488" s="13">
        <f t="shared" si="288"/>
        <v>0</v>
      </c>
      <c r="U488" s="13">
        <f>SUMIF(SmtRes!AQ709:'SmtRes'!AQ710,"=1",SmtRes!CV709:'SmtRes'!CV710)</f>
        <v>0</v>
      </c>
      <c r="V488" s="13">
        <f>SUMIF(SmtRes!AQ709:'SmtRes'!AQ710,"=1",SmtRes!CW709:'SmtRes'!CW710)</f>
        <v>0</v>
      </c>
      <c r="W488" s="13">
        <f t="shared" si="289"/>
        <v>0</v>
      </c>
      <c r="X488" s="13">
        <f t="shared" si="290"/>
        <v>0</v>
      </c>
      <c r="Y488" s="13">
        <f t="shared" si="291"/>
        <v>0</v>
      </c>
      <c r="Z488" s="13"/>
      <c r="AA488" s="13">
        <v>91088155</v>
      </c>
      <c r="AB488" s="13">
        <f t="shared" si="292"/>
        <v>1294.0139999999999</v>
      </c>
      <c r="AC488" s="13">
        <f t="shared" si="293"/>
        <v>0</v>
      </c>
      <c r="AD488" s="13">
        <f t="shared" si="294"/>
        <v>0</v>
      </c>
      <c r="AE488" s="13">
        <f t="shared" si="295"/>
        <v>0</v>
      </c>
      <c r="AF488" s="13">
        <f>ROUND((SUM(SmtRes!BT709:'SmtRes'!BT710)),6)</f>
        <v>1294.0139999999999</v>
      </c>
      <c r="AG488" s="13">
        <f t="shared" si="296"/>
        <v>0</v>
      </c>
      <c r="AH488" s="13">
        <f>(SUM(SmtRes!BU709:'SmtRes'!BU710))</f>
        <v>1.2</v>
      </c>
      <c r="AI488" s="13">
        <f t="shared" si="297"/>
        <v>0</v>
      </c>
      <c r="AJ488" s="13">
        <f t="shared" si="298"/>
        <v>0</v>
      </c>
      <c r="AK488" s="13">
        <v>1078.345</v>
      </c>
      <c r="AL488" s="13">
        <v>0</v>
      </c>
      <c r="AM488" s="13">
        <v>0</v>
      </c>
      <c r="AN488" s="13">
        <v>0</v>
      </c>
      <c r="AO488" s="13">
        <v>1078.345</v>
      </c>
      <c r="AP488" s="13">
        <v>0</v>
      </c>
      <c r="AQ488" s="13">
        <v>1</v>
      </c>
      <c r="AR488" s="13">
        <v>0</v>
      </c>
      <c r="AS488" s="13">
        <v>0</v>
      </c>
      <c r="AT488" s="13">
        <v>74</v>
      </c>
      <c r="AU488" s="13">
        <v>36</v>
      </c>
      <c r="AV488" s="13">
        <v>1</v>
      </c>
      <c r="AW488" s="13">
        <v>1</v>
      </c>
      <c r="AX488" s="13"/>
      <c r="AY488" s="13"/>
      <c r="AZ488" s="13">
        <v>1</v>
      </c>
      <c r="BA488" s="13">
        <v>1</v>
      </c>
      <c r="BB488" s="13">
        <v>1</v>
      </c>
      <c r="BC488" s="13">
        <v>1</v>
      </c>
      <c r="BD488" s="13" t="s">
        <v>3</v>
      </c>
      <c r="BE488" s="13" t="s">
        <v>3</v>
      </c>
      <c r="BF488" s="13" t="s">
        <v>3</v>
      </c>
      <c r="BG488" s="13" t="s">
        <v>3</v>
      </c>
      <c r="BH488" s="13">
        <v>0</v>
      </c>
      <c r="BI488" s="13">
        <v>4</v>
      </c>
      <c r="BJ488" s="13" t="s">
        <v>512</v>
      </c>
      <c r="BK488" s="13"/>
      <c r="BL488" s="13"/>
      <c r="BM488" s="13">
        <v>200001</v>
      </c>
      <c r="BN488" s="13">
        <v>0</v>
      </c>
      <c r="BO488" s="13" t="s">
        <v>3</v>
      </c>
      <c r="BP488" s="13">
        <v>0</v>
      </c>
      <c r="BQ488" s="13">
        <v>4</v>
      </c>
      <c r="BR488" s="13">
        <v>0</v>
      </c>
      <c r="BS488" s="13">
        <v>1</v>
      </c>
      <c r="BT488" s="13">
        <v>1</v>
      </c>
      <c r="BU488" s="13">
        <v>1</v>
      </c>
      <c r="BV488" s="13">
        <v>1</v>
      </c>
      <c r="BW488" s="13">
        <v>1</v>
      </c>
      <c r="BX488" s="13">
        <v>1</v>
      </c>
      <c r="BY488" s="13" t="s">
        <v>3</v>
      </c>
      <c r="BZ488" s="13">
        <v>74</v>
      </c>
      <c r="CA488" s="13">
        <v>36</v>
      </c>
      <c r="CB488" s="13" t="s">
        <v>3</v>
      </c>
      <c r="CC488" s="13"/>
      <c r="CD488" s="13"/>
      <c r="CE488" s="13">
        <v>0</v>
      </c>
      <c r="CF488" s="13">
        <v>0</v>
      </c>
      <c r="CG488" s="13">
        <v>0</v>
      </c>
      <c r="CH488" s="13">
        <v>5</v>
      </c>
      <c r="CI488" s="13">
        <v>0</v>
      </c>
      <c r="CJ488" s="13">
        <v>0</v>
      </c>
      <c r="CK488" s="13">
        <v>0</v>
      </c>
      <c r="CL488" s="13">
        <v>0</v>
      </c>
      <c r="CM488" s="13">
        <v>0</v>
      </c>
      <c r="CN488" s="14" t="s">
        <v>492</v>
      </c>
      <c r="CO488" s="13">
        <v>0</v>
      </c>
      <c r="CP488" s="13">
        <f t="shared" si="299"/>
        <v>0</v>
      </c>
      <c r="CQ488" s="13">
        <f>SUMIF(SmtRes!AQ709:'SmtRes'!AQ710,"=1",SmtRes!AA709:'SmtRes'!AA710)</f>
        <v>0</v>
      </c>
      <c r="CR488" s="13">
        <f>SUMIF(SmtRes!AQ709:'SmtRes'!AQ710,"=1",SmtRes!AB709:'SmtRes'!AB710)</f>
        <v>0</v>
      </c>
      <c r="CS488" s="13">
        <f>SUMIF(SmtRes!AQ709:'SmtRes'!AQ710,"=1",SmtRes!AC709:'SmtRes'!AC710)</f>
        <v>0</v>
      </c>
      <c r="CT488" s="13">
        <f>SUMIF(SmtRes!AQ709:'SmtRes'!AQ710,"=1",SmtRes!AD709:'SmtRes'!AD710)</f>
        <v>2156.69</v>
      </c>
      <c r="CU488" s="13">
        <f t="shared" si="300"/>
        <v>0</v>
      </c>
      <c r="CV488" s="13">
        <f>SUMIF(SmtRes!AQ709:'SmtRes'!AQ710,"=1",SmtRes!BU709:'SmtRes'!BU710)</f>
        <v>1.2</v>
      </c>
      <c r="CW488" s="13">
        <f>SUMIF(SmtRes!AQ709:'SmtRes'!AQ710,"=1",SmtRes!BV709:'SmtRes'!BV710)</f>
        <v>0</v>
      </c>
      <c r="CX488" s="13">
        <f t="shared" si="301"/>
        <v>0</v>
      </c>
      <c r="CY488" s="13">
        <f t="shared" si="302"/>
        <v>0</v>
      </c>
      <c r="CZ488" s="13">
        <f t="shared" si="303"/>
        <v>0</v>
      </c>
      <c r="DA488" s="13"/>
      <c r="DB488" s="13">
        <v>82</v>
      </c>
      <c r="DC488" s="13" t="s">
        <v>3</v>
      </c>
      <c r="DD488" s="13" t="s">
        <v>3</v>
      </c>
      <c r="DE488" s="13" t="s">
        <v>493</v>
      </c>
      <c r="DF488" s="13" t="s">
        <v>493</v>
      </c>
      <c r="DG488" s="13" t="s">
        <v>493</v>
      </c>
      <c r="DH488" s="13" t="s">
        <v>3</v>
      </c>
      <c r="DI488" s="13" t="s">
        <v>493</v>
      </c>
      <c r="DJ488" s="13" t="s">
        <v>493</v>
      </c>
      <c r="DK488" s="13" t="s">
        <v>3</v>
      </c>
      <c r="DL488" s="13" t="s">
        <v>3</v>
      </c>
      <c r="DM488" s="13" t="s">
        <v>3</v>
      </c>
      <c r="DN488" s="13">
        <v>0</v>
      </c>
      <c r="DO488" s="13">
        <v>0</v>
      </c>
      <c r="DP488" s="13">
        <v>1</v>
      </c>
      <c r="DQ488" s="13">
        <v>1</v>
      </c>
      <c r="DR488" s="13"/>
      <c r="DS488" s="13"/>
      <c r="DT488" s="13"/>
      <c r="DU488" s="13">
        <v>1013</v>
      </c>
      <c r="DV488" s="13" t="s">
        <v>34</v>
      </c>
      <c r="DW488" s="13" t="s">
        <v>34</v>
      </c>
      <c r="DX488" s="13">
        <v>1</v>
      </c>
      <c r="DY488" s="13"/>
      <c r="DZ488" s="13" t="s">
        <v>3</v>
      </c>
      <c r="EA488" s="13" t="s">
        <v>3</v>
      </c>
      <c r="EB488" s="13" t="s">
        <v>3</v>
      </c>
      <c r="EC488" s="13" t="s">
        <v>3</v>
      </c>
      <c r="ED488" s="13"/>
      <c r="EE488" s="13">
        <v>82815071</v>
      </c>
      <c r="EF488" s="13">
        <v>4</v>
      </c>
      <c r="EG488" s="13" t="s">
        <v>494</v>
      </c>
      <c r="EH488" s="13">
        <v>83</v>
      </c>
      <c r="EI488" s="13" t="s">
        <v>494</v>
      </c>
      <c r="EJ488" s="13">
        <v>4</v>
      </c>
      <c r="EK488" s="13">
        <v>200001</v>
      </c>
      <c r="EL488" s="13" t="s">
        <v>495</v>
      </c>
      <c r="EM488" s="13" t="s">
        <v>496</v>
      </c>
      <c r="EN488" s="13"/>
      <c r="EO488" s="13" t="s">
        <v>497</v>
      </c>
      <c r="EP488" s="13"/>
      <c r="EQ488" s="13">
        <v>131072</v>
      </c>
      <c r="ER488" s="13">
        <v>0</v>
      </c>
      <c r="ES488" s="13">
        <v>0</v>
      </c>
      <c r="ET488" s="13">
        <v>0</v>
      </c>
      <c r="EU488" s="13">
        <v>0</v>
      </c>
      <c r="EV488" s="13">
        <v>0</v>
      </c>
      <c r="EW488" s="13">
        <v>1</v>
      </c>
      <c r="EX488" s="13">
        <v>0</v>
      </c>
      <c r="EY488" s="13">
        <v>0</v>
      </c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>
        <v>0</v>
      </c>
      <c r="FR488" s="13">
        <v>0</v>
      </c>
      <c r="FS488" s="13">
        <v>0</v>
      </c>
      <c r="FT488" s="13"/>
      <c r="FU488" s="13"/>
      <c r="FV488" s="13"/>
      <c r="FW488" s="13"/>
      <c r="FX488" s="13">
        <v>74</v>
      </c>
      <c r="FY488" s="13">
        <v>36</v>
      </c>
      <c r="FZ488" s="13"/>
      <c r="GA488" s="13" t="s">
        <v>3</v>
      </c>
      <c r="GB488" s="13"/>
      <c r="GC488" s="13"/>
      <c r="GD488" s="13">
        <v>1</v>
      </c>
      <c r="GE488" s="13"/>
      <c r="GF488" s="13">
        <v>312870528</v>
      </c>
      <c r="GG488" s="13">
        <v>2</v>
      </c>
      <c r="GH488" s="13">
        <v>1</v>
      </c>
      <c r="GI488" s="13">
        <v>-2</v>
      </c>
      <c r="GJ488" s="13">
        <v>0</v>
      </c>
      <c r="GK488" s="13">
        <v>0</v>
      </c>
      <c r="GL488" s="13">
        <f t="shared" si="304"/>
        <v>0</v>
      </c>
      <c r="GM488" s="13">
        <f t="shared" si="305"/>
        <v>0</v>
      </c>
      <c r="GN488" s="13">
        <f t="shared" si="306"/>
        <v>0</v>
      </c>
      <c r="GO488" s="13">
        <f t="shared" si="307"/>
        <v>0</v>
      </c>
      <c r="GP488" s="13">
        <f t="shared" si="308"/>
        <v>0</v>
      </c>
      <c r="GQ488" s="13"/>
      <c r="GR488" s="13">
        <v>0</v>
      </c>
      <c r="GS488" s="13">
        <v>3</v>
      </c>
      <c r="GT488" s="13">
        <v>0</v>
      </c>
      <c r="GU488" s="13" t="s">
        <v>3</v>
      </c>
      <c r="GV488" s="13">
        <f t="shared" si="309"/>
        <v>0</v>
      </c>
      <c r="GW488" s="13">
        <v>1</v>
      </c>
      <c r="GX488" s="13">
        <f t="shared" si="310"/>
        <v>0</v>
      </c>
      <c r="GY488" s="13"/>
      <c r="GZ488" s="13"/>
      <c r="HA488" s="13">
        <v>0</v>
      </c>
      <c r="HB488" s="13">
        <v>0</v>
      </c>
      <c r="HC488" s="13">
        <f t="shared" si="311"/>
        <v>0</v>
      </c>
      <c r="HD488" s="13"/>
      <c r="HE488" s="13" t="s">
        <v>3</v>
      </c>
      <c r="HF488" s="13" t="s">
        <v>3</v>
      </c>
      <c r="HG488" s="13"/>
      <c r="HH488" s="13"/>
      <c r="HI488" s="13"/>
      <c r="HJ488" s="13"/>
      <c r="HK488" s="13"/>
      <c r="HL488" s="13"/>
      <c r="HM488" s="13" t="s">
        <v>3</v>
      </c>
      <c r="HN488" s="13" t="s">
        <v>498</v>
      </c>
      <c r="HO488" s="13" t="s">
        <v>499</v>
      </c>
      <c r="HP488" s="13" t="s">
        <v>494</v>
      </c>
      <c r="HQ488" s="13" t="s">
        <v>494</v>
      </c>
      <c r="HR488" s="13"/>
      <c r="HS488" s="13">
        <v>0</v>
      </c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>
        <v>0</v>
      </c>
      <c r="IL488" s="13"/>
      <c r="IM488" s="13"/>
      <c r="IN488" s="13"/>
      <c r="IO488" s="13"/>
      <c r="IP488" s="13"/>
      <c r="IQ488" s="13"/>
      <c r="IR488" s="13"/>
      <c r="IS488" s="13"/>
      <c r="IT488" s="13"/>
      <c r="IU488" s="13"/>
    </row>
    <row r="489" spans="1:255" ht="409.5" x14ac:dyDescent="0.2">
      <c r="A489" s="11">
        <v>17</v>
      </c>
      <c r="B489" s="11">
        <v>0</v>
      </c>
      <c r="C489" s="11">
        <f>ROW(SmtRes!A712)</f>
        <v>712</v>
      </c>
      <c r="D489" s="11">
        <f>ROW(EtalonRes!A924)</f>
        <v>924</v>
      </c>
      <c r="E489" s="11" t="s">
        <v>3</v>
      </c>
      <c r="F489" s="11" t="s">
        <v>513</v>
      </c>
      <c r="G489" s="11" t="s">
        <v>514</v>
      </c>
      <c r="H489" s="11" t="s">
        <v>34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f t="shared" si="286"/>
        <v>0</v>
      </c>
      <c r="O489" s="11">
        <f t="shared" si="287"/>
        <v>0</v>
      </c>
      <c r="P489" s="11">
        <f>SUMIF(SmtRes!AQ711:'SmtRes'!AQ712,"=1",SmtRes!DF711:'SmtRes'!DF712)</f>
        <v>0</v>
      </c>
      <c r="Q489" s="11">
        <f>SUMIF(SmtRes!AQ711:'SmtRes'!AQ712,"=1",SmtRes!DG711:'SmtRes'!DG712)</f>
        <v>0</v>
      </c>
      <c r="R489" s="11">
        <f>SUMIF(SmtRes!AQ711:'SmtRes'!AQ712,"=1",SmtRes!DH711:'SmtRes'!DH712)</f>
        <v>0</v>
      </c>
      <c r="S489" s="11">
        <f>SUMIF(SmtRes!AQ711:'SmtRes'!AQ712,"=1",SmtRes!DI711:'SmtRes'!DI712)</f>
        <v>0</v>
      </c>
      <c r="T489" s="11">
        <f t="shared" si="288"/>
        <v>0</v>
      </c>
      <c r="U489" s="11">
        <f>SUMIF(SmtRes!AQ711:'SmtRes'!AQ712,"=1",SmtRes!CV711:'SmtRes'!CV712)</f>
        <v>0</v>
      </c>
      <c r="V489" s="11">
        <f>SUMIF(SmtRes!AQ711:'SmtRes'!AQ712,"=1",SmtRes!CW711:'SmtRes'!CW712)</f>
        <v>0</v>
      </c>
      <c r="W489" s="11">
        <f t="shared" si="289"/>
        <v>0</v>
      </c>
      <c r="X489" s="11">
        <f t="shared" si="290"/>
        <v>0</v>
      </c>
      <c r="Y489" s="11">
        <f t="shared" si="291"/>
        <v>0</v>
      </c>
      <c r="Z489" s="11"/>
      <c r="AA489" s="11">
        <v>-1</v>
      </c>
      <c r="AB489" s="11">
        <f t="shared" si="292"/>
        <v>2571.3126000000002</v>
      </c>
      <c r="AC489" s="11">
        <f t="shared" si="293"/>
        <v>0</v>
      </c>
      <c r="AD489" s="11">
        <f t="shared" si="294"/>
        <v>0</v>
      </c>
      <c r="AE489" s="11">
        <f t="shared" si="295"/>
        <v>0</v>
      </c>
      <c r="AF489" s="11">
        <f>ROUND((SUM(SmtRes!BT711:'SmtRes'!BT712)),6)</f>
        <v>2571.3126000000002</v>
      </c>
      <c r="AG489" s="11">
        <f t="shared" si="296"/>
        <v>0</v>
      </c>
      <c r="AH489" s="11">
        <f>(SUM(SmtRes!BU711:'SmtRes'!BU712))</f>
        <v>3.24</v>
      </c>
      <c r="AI489" s="11">
        <f t="shared" si="297"/>
        <v>0</v>
      </c>
      <c r="AJ489" s="11">
        <f t="shared" si="298"/>
        <v>0</v>
      </c>
      <c r="AK489" s="11">
        <v>2142.7604999999999</v>
      </c>
      <c r="AL489" s="11">
        <v>0</v>
      </c>
      <c r="AM489" s="11">
        <v>0</v>
      </c>
      <c r="AN489" s="11">
        <v>0</v>
      </c>
      <c r="AO489" s="11">
        <v>2142.7604999999999</v>
      </c>
      <c r="AP489" s="11">
        <v>0</v>
      </c>
      <c r="AQ489" s="11">
        <v>2.7</v>
      </c>
      <c r="AR489" s="11">
        <v>0</v>
      </c>
      <c r="AS489" s="11">
        <v>0</v>
      </c>
      <c r="AT489" s="11">
        <v>74</v>
      </c>
      <c r="AU489" s="11">
        <v>36</v>
      </c>
      <c r="AV489" s="11">
        <v>1</v>
      </c>
      <c r="AW489" s="11">
        <v>1</v>
      </c>
      <c r="AX489" s="11"/>
      <c r="AY489" s="11"/>
      <c r="AZ489" s="11">
        <v>1</v>
      </c>
      <c r="BA489" s="11">
        <v>1</v>
      </c>
      <c r="BB489" s="11">
        <v>1</v>
      </c>
      <c r="BC489" s="11">
        <v>1</v>
      </c>
      <c r="BD489" s="11" t="s">
        <v>3</v>
      </c>
      <c r="BE489" s="11" t="s">
        <v>3</v>
      </c>
      <c r="BF489" s="11" t="s">
        <v>3</v>
      </c>
      <c r="BG489" s="11" t="s">
        <v>3</v>
      </c>
      <c r="BH489" s="11">
        <v>0</v>
      </c>
      <c r="BI489" s="11">
        <v>4</v>
      </c>
      <c r="BJ489" s="11" t="s">
        <v>515</v>
      </c>
      <c r="BK489" s="11"/>
      <c r="BL489" s="11"/>
      <c r="BM489" s="11">
        <v>200001</v>
      </c>
      <c r="BN489" s="11">
        <v>0</v>
      </c>
      <c r="BO489" s="11" t="s">
        <v>3</v>
      </c>
      <c r="BP489" s="11">
        <v>0</v>
      </c>
      <c r="BQ489" s="11">
        <v>4</v>
      </c>
      <c r="BR489" s="11">
        <v>0</v>
      </c>
      <c r="BS489" s="11">
        <v>1</v>
      </c>
      <c r="BT489" s="11">
        <v>1</v>
      </c>
      <c r="BU489" s="11">
        <v>1</v>
      </c>
      <c r="BV489" s="11">
        <v>1</v>
      </c>
      <c r="BW489" s="11">
        <v>1</v>
      </c>
      <c r="BX489" s="11">
        <v>1</v>
      </c>
      <c r="BY489" s="11" t="s">
        <v>3</v>
      </c>
      <c r="BZ489" s="11">
        <v>74</v>
      </c>
      <c r="CA489" s="11">
        <v>36</v>
      </c>
      <c r="CB489" s="11" t="s">
        <v>3</v>
      </c>
      <c r="CC489" s="11"/>
      <c r="CD489" s="11"/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2" t="s">
        <v>516</v>
      </c>
      <c r="CO489" s="11">
        <v>0</v>
      </c>
      <c r="CP489" s="11">
        <f t="shared" si="299"/>
        <v>0</v>
      </c>
      <c r="CQ489" s="11">
        <f>SUMIF(SmtRes!AQ711:'SmtRes'!AQ712,"=1",SmtRes!AA711:'SmtRes'!AA712)</f>
        <v>0</v>
      </c>
      <c r="CR489" s="11">
        <f>SUMIF(SmtRes!AQ711:'SmtRes'!AQ712,"=1",SmtRes!AB711:'SmtRes'!AB712)</f>
        <v>0</v>
      </c>
      <c r="CS489" s="11">
        <f>SUMIF(SmtRes!AQ711:'SmtRes'!AQ712,"=1",SmtRes!AC711:'SmtRes'!AC712)</f>
        <v>0</v>
      </c>
      <c r="CT489" s="11">
        <f>SUMIF(SmtRes!AQ711:'SmtRes'!AQ712,"=1",SmtRes!AD711:'SmtRes'!AD712)</f>
        <v>1587.23</v>
      </c>
      <c r="CU489" s="11">
        <f t="shared" si="300"/>
        <v>0</v>
      </c>
      <c r="CV489" s="11">
        <f>SUMIF(SmtRes!AQ711:'SmtRes'!AQ712,"=1",SmtRes!BU711:'SmtRes'!BU712)</f>
        <v>3.24</v>
      </c>
      <c r="CW489" s="11">
        <f>SUMIF(SmtRes!AQ711:'SmtRes'!AQ712,"=1",SmtRes!BV711:'SmtRes'!BV712)</f>
        <v>0</v>
      </c>
      <c r="CX489" s="11">
        <f t="shared" si="301"/>
        <v>0</v>
      </c>
      <c r="CY489" s="11">
        <f t="shared" si="302"/>
        <v>0</v>
      </c>
      <c r="CZ489" s="11">
        <f t="shared" si="303"/>
        <v>0</v>
      </c>
      <c r="DA489" s="11"/>
      <c r="DB489" s="11"/>
      <c r="DC489" s="11" t="s">
        <v>3</v>
      </c>
      <c r="DD489" s="11" t="s">
        <v>3</v>
      </c>
      <c r="DE489" s="11" t="s">
        <v>517</v>
      </c>
      <c r="DF489" s="11" t="s">
        <v>517</v>
      </c>
      <c r="DG489" s="11" t="s">
        <v>517</v>
      </c>
      <c r="DH489" s="11" t="s">
        <v>3</v>
      </c>
      <c r="DI489" s="11" t="s">
        <v>517</v>
      </c>
      <c r="DJ489" s="11" t="s">
        <v>517</v>
      </c>
      <c r="DK489" s="11" t="s">
        <v>3</v>
      </c>
      <c r="DL489" s="11" t="s">
        <v>3</v>
      </c>
      <c r="DM489" s="11" t="s">
        <v>3</v>
      </c>
      <c r="DN489" s="11">
        <v>0</v>
      </c>
      <c r="DO489" s="11">
        <v>0</v>
      </c>
      <c r="DP489" s="11">
        <v>1</v>
      </c>
      <c r="DQ489" s="11">
        <v>1</v>
      </c>
      <c r="DR489" s="11"/>
      <c r="DS489" s="11"/>
      <c r="DT489" s="11"/>
      <c r="DU489" s="11">
        <v>1013</v>
      </c>
      <c r="DV489" s="11" t="s">
        <v>34</v>
      </c>
      <c r="DW489" s="11" t="s">
        <v>34</v>
      </c>
      <c r="DX489" s="11">
        <v>1</v>
      </c>
      <c r="DY489" s="11"/>
      <c r="DZ489" s="11" t="s">
        <v>3</v>
      </c>
      <c r="EA489" s="11" t="s">
        <v>3</v>
      </c>
      <c r="EB489" s="11" t="s">
        <v>3</v>
      </c>
      <c r="EC489" s="11" t="s">
        <v>3</v>
      </c>
      <c r="ED489" s="11"/>
      <c r="EE489" s="11">
        <v>82815071</v>
      </c>
      <c r="EF489" s="11">
        <v>4</v>
      </c>
      <c r="EG489" s="11" t="s">
        <v>494</v>
      </c>
      <c r="EH489" s="11">
        <v>83</v>
      </c>
      <c r="EI489" s="11" t="s">
        <v>494</v>
      </c>
      <c r="EJ489" s="11">
        <v>4</v>
      </c>
      <c r="EK489" s="11">
        <v>200001</v>
      </c>
      <c r="EL489" s="11" t="s">
        <v>495</v>
      </c>
      <c r="EM489" s="11" t="s">
        <v>496</v>
      </c>
      <c r="EN489" s="11"/>
      <c r="EO489" s="11" t="s">
        <v>497</v>
      </c>
      <c r="EP489" s="11"/>
      <c r="EQ489" s="11">
        <v>132096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2.7</v>
      </c>
      <c r="EX489" s="11">
        <v>0</v>
      </c>
      <c r="EY489" s="11">
        <v>0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>
        <v>0</v>
      </c>
      <c r="FR489" s="11">
        <v>0</v>
      </c>
      <c r="FS489" s="11">
        <v>0</v>
      </c>
      <c r="FT489" s="11"/>
      <c r="FU489" s="11"/>
      <c r="FV489" s="11"/>
      <c r="FW489" s="11"/>
      <c r="FX489" s="11">
        <v>74</v>
      </c>
      <c r="FY489" s="11">
        <v>36</v>
      </c>
      <c r="FZ489" s="11"/>
      <c r="GA489" s="11" t="s">
        <v>3</v>
      </c>
      <c r="GB489" s="11"/>
      <c r="GC489" s="11"/>
      <c r="GD489" s="11">
        <v>1</v>
      </c>
      <c r="GE489" s="11"/>
      <c r="GF489" s="11">
        <v>-2107597869</v>
      </c>
      <c r="GG489" s="11">
        <v>2</v>
      </c>
      <c r="GH489" s="11">
        <v>1</v>
      </c>
      <c r="GI489" s="11">
        <v>-2</v>
      </c>
      <c r="GJ489" s="11">
        <v>0</v>
      </c>
      <c r="GK489" s="11">
        <v>0</v>
      </c>
      <c r="GL489" s="11">
        <f t="shared" si="304"/>
        <v>0</v>
      </c>
      <c r="GM489" s="11">
        <f t="shared" si="305"/>
        <v>0</v>
      </c>
      <c r="GN489" s="11">
        <f t="shared" si="306"/>
        <v>0</v>
      </c>
      <c r="GO489" s="11">
        <f t="shared" si="307"/>
        <v>0</v>
      </c>
      <c r="GP489" s="11">
        <f t="shared" si="308"/>
        <v>0</v>
      </c>
      <c r="GQ489" s="11"/>
      <c r="GR489" s="11">
        <v>0</v>
      </c>
      <c r="GS489" s="11">
        <v>3</v>
      </c>
      <c r="GT489" s="11">
        <v>0</v>
      </c>
      <c r="GU489" s="11" t="s">
        <v>3</v>
      </c>
      <c r="GV489" s="11">
        <f t="shared" si="309"/>
        <v>0</v>
      </c>
      <c r="GW489" s="11">
        <v>1</v>
      </c>
      <c r="GX489" s="11">
        <f t="shared" si="310"/>
        <v>0</v>
      </c>
      <c r="GY489" s="11"/>
      <c r="GZ489" s="11"/>
      <c r="HA489" s="11">
        <v>0</v>
      </c>
      <c r="HB489" s="11">
        <v>0</v>
      </c>
      <c r="HC489" s="11">
        <f t="shared" si="311"/>
        <v>0</v>
      </c>
      <c r="HD489" s="11"/>
      <c r="HE489" s="11" t="s">
        <v>3</v>
      </c>
      <c r="HF489" s="11" t="s">
        <v>3</v>
      </c>
      <c r="HG489" s="11"/>
      <c r="HH489" s="11"/>
      <c r="HI489" s="11"/>
      <c r="HJ489" s="11"/>
      <c r="HK489" s="11"/>
      <c r="HL489" s="11"/>
      <c r="HM489" s="11" t="s">
        <v>3</v>
      </c>
      <c r="HN489" s="11" t="s">
        <v>498</v>
      </c>
      <c r="HO489" s="11" t="s">
        <v>499</v>
      </c>
      <c r="HP489" s="11" t="s">
        <v>494</v>
      </c>
      <c r="HQ489" s="11" t="s">
        <v>494</v>
      </c>
      <c r="HR489" s="11"/>
      <c r="HS489" s="11">
        <v>0</v>
      </c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>
        <v>0</v>
      </c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</row>
    <row r="490" spans="1:255" ht="409.5" x14ac:dyDescent="0.2">
      <c r="A490" s="13">
        <v>17</v>
      </c>
      <c r="B490" s="13">
        <v>0</v>
      </c>
      <c r="C490" s="13">
        <f>ROW(SmtRes!A714)</f>
        <v>714</v>
      </c>
      <c r="D490" s="13">
        <f>ROW(EtalonRes!A926)</f>
        <v>926</v>
      </c>
      <c r="E490" s="13" t="s">
        <v>3</v>
      </c>
      <c r="F490" s="13" t="s">
        <v>513</v>
      </c>
      <c r="G490" s="13" t="s">
        <v>514</v>
      </c>
      <c r="H490" s="13" t="s">
        <v>34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f t="shared" si="286"/>
        <v>0</v>
      </c>
      <c r="O490" s="13">
        <f t="shared" si="287"/>
        <v>0</v>
      </c>
      <c r="P490" s="13">
        <f>SUMIF(SmtRes!AQ713:'SmtRes'!AQ714,"=1",SmtRes!DF713:'SmtRes'!DF714)</f>
        <v>0</v>
      </c>
      <c r="Q490" s="13">
        <f>SUMIF(SmtRes!AQ713:'SmtRes'!AQ714,"=1",SmtRes!DG713:'SmtRes'!DG714)</f>
        <v>0</v>
      </c>
      <c r="R490" s="13">
        <f>SUMIF(SmtRes!AQ713:'SmtRes'!AQ714,"=1",SmtRes!DH713:'SmtRes'!DH714)</f>
        <v>0</v>
      </c>
      <c r="S490" s="13">
        <f>SUMIF(SmtRes!AQ713:'SmtRes'!AQ714,"=1",SmtRes!DI713:'SmtRes'!DI714)</f>
        <v>0</v>
      </c>
      <c r="T490" s="13">
        <f t="shared" si="288"/>
        <v>0</v>
      </c>
      <c r="U490" s="13">
        <f>SUMIF(SmtRes!AQ713:'SmtRes'!AQ714,"=1",SmtRes!CV713:'SmtRes'!CV714)</f>
        <v>0</v>
      </c>
      <c r="V490" s="13">
        <f>SUMIF(SmtRes!AQ713:'SmtRes'!AQ714,"=1",SmtRes!CW713:'SmtRes'!CW714)</f>
        <v>0</v>
      </c>
      <c r="W490" s="13">
        <f t="shared" si="289"/>
        <v>0</v>
      </c>
      <c r="X490" s="13">
        <f t="shared" si="290"/>
        <v>0</v>
      </c>
      <c r="Y490" s="13">
        <f t="shared" si="291"/>
        <v>0</v>
      </c>
      <c r="Z490" s="13"/>
      <c r="AA490" s="13">
        <v>-1</v>
      </c>
      <c r="AB490" s="13">
        <f t="shared" si="292"/>
        <v>2571.3126000000002</v>
      </c>
      <c r="AC490" s="13">
        <f t="shared" si="293"/>
        <v>0</v>
      </c>
      <c r="AD490" s="13">
        <f t="shared" si="294"/>
        <v>0</v>
      </c>
      <c r="AE490" s="13">
        <f t="shared" si="295"/>
        <v>0</v>
      </c>
      <c r="AF490" s="13">
        <f>ROUND((SUM(SmtRes!BT713:'SmtRes'!BT714)),6)</f>
        <v>2571.3126000000002</v>
      </c>
      <c r="AG490" s="13">
        <f t="shared" si="296"/>
        <v>0</v>
      </c>
      <c r="AH490" s="13">
        <f>(SUM(SmtRes!BU713:'SmtRes'!BU714))</f>
        <v>3.24</v>
      </c>
      <c r="AI490" s="13">
        <f t="shared" si="297"/>
        <v>0</v>
      </c>
      <c r="AJ490" s="13">
        <f t="shared" si="298"/>
        <v>0</v>
      </c>
      <c r="AK490" s="13">
        <v>2142.7604999999999</v>
      </c>
      <c r="AL490" s="13">
        <v>0</v>
      </c>
      <c r="AM490" s="13">
        <v>0</v>
      </c>
      <c r="AN490" s="13">
        <v>0</v>
      </c>
      <c r="AO490" s="13">
        <v>2142.7604999999999</v>
      </c>
      <c r="AP490" s="13">
        <v>0</v>
      </c>
      <c r="AQ490" s="13">
        <v>2.7</v>
      </c>
      <c r="AR490" s="13">
        <v>0</v>
      </c>
      <c r="AS490" s="13">
        <v>0</v>
      </c>
      <c r="AT490" s="13">
        <v>74</v>
      </c>
      <c r="AU490" s="13">
        <v>36</v>
      </c>
      <c r="AV490" s="13">
        <v>1</v>
      </c>
      <c r="AW490" s="13">
        <v>1</v>
      </c>
      <c r="AX490" s="13"/>
      <c r="AY490" s="13"/>
      <c r="AZ490" s="13">
        <v>1</v>
      </c>
      <c r="BA490" s="13">
        <v>1</v>
      </c>
      <c r="BB490" s="13">
        <v>1</v>
      </c>
      <c r="BC490" s="13">
        <v>1</v>
      </c>
      <c r="BD490" s="13" t="s">
        <v>3</v>
      </c>
      <c r="BE490" s="13" t="s">
        <v>3</v>
      </c>
      <c r="BF490" s="13" t="s">
        <v>3</v>
      </c>
      <c r="BG490" s="13" t="s">
        <v>3</v>
      </c>
      <c r="BH490" s="13">
        <v>0</v>
      </c>
      <c r="BI490" s="13">
        <v>4</v>
      </c>
      <c r="BJ490" s="13" t="s">
        <v>515</v>
      </c>
      <c r="BK490" s="13"/>
      <c r="BL490" s="13"/>
      <c r="BM490" s="13">
        <v>200001</v>
      </c>
      <c r="BN490" s="13">
        <v>0</v>
      </c>
      <c r="BO490" s="13" t="s">
        <v>3</v>
      </c>
      <c r="BP490" s="13">
        <v>0</v>
      </c>
      <c r="BQ490" s="13">
        <v>4</v>
      </c>
      <c r="BR490" s="13">
        <v>0</v>
      </c>
      <c r="BS490" s="13">
        <v>1</v>
      </c>
      <c r="BT490" s="13">
        <v>1</v>
      </c>
      <c r="BU490" s="13">
        <v>1</v>
      </c>
      <c r="BV490" s="13">
        <v>1</v>
      </c>
      <c r="BW490" s="13">
        <v>1</v>
      </c>
      <c r="BX490" s="13">
        <v>1</v>
      </c>
      <c r="BY490" s="13" t="s">
        <v>3</v>
      </c>
      <c r="BZ490" s="13">
        <v>74</v>
      </c>
      <c r="CA490" s="13">
        <v>36</v>
      </c>
      <c r="CB490" s="13" t="s">
        <v>3</v>
      </c>
      <c r="CC490" s="13"/>
      <c r="CD490" s="13"/>
      <c r="CE490" s="13">
        <v>0</v>
      </c>
      <c r="CF490" s="13">
        <v>0</v>
      </c>
      <c r="CG490" s="13">
        <v>0</v>
      </c>
      <c r="CH490" s="13">
        <v>0</v>
      </c>
      <c r="CI490" s="13">
        <v>0</v>
      </c>
      <c r="CJ490" s="13">
        <v>0</v>
      </c>
      <c r="CK490" s="13">
        <v>0</v>
      </c>
      <c r="CL490" s="13">
        <v>0</v>
      </c>
      <c r="CM490" s="13">
        <v>0</v>
      </c>
      <c r="CN490" s="14" t="s">
        <v>516</v>
      </c>
      <c r="CO490" s="13">
        <v>0</v>
      </c>
      <c r="CP490" s="13">
        <f t="shared" si="299"/>
        <v>0</v>
      </c>
      <c r="CQ490" s="13">
        <f>SUMIF(SmtRes!AQ713:'SmtRes'!AQ714,"=1",SmtRes!AA713:'SmtRes'!AA714)</f>
        <v>0</v>
      </c>
      <c r="CR490" s="13">
        <f>SUMIF(SmtRes!AQ713:'SmtRes'!AQ714,"=1",SmtRes!AB713:'SmtRes'!AB714)</f>
        <v>0</v>
      </c>
      <c r="CS490" s="13">
        <f>SUMIF(SmtRes!AQ713:'SmtRes'!AQ714,"=1",SmtRes!AC713:'SmtRes'!AC714)</f>
        <v>0</v>
      </c>
      <c r="CT490" s="13">
        <f>SUMIF(SmtRes!AQ713:'SmtRes'!AQ714,"=1",SmtRes!AD713:'SmtRes'!AD714)</f>
        <v>1587.23</v>
      </c>
      <c r="CU490" s="13">
        <f t="shared" si="300"/>
        <v>0</v>
      </c>
      <c r="CV490" s="13">
        <f>SUMIF(SmtRes!AQ713:'SmtRes'!AQ714,"=1",SmtRes!BU713:'SmtRes'!BU714)</f>
        <v>3.24</v>
      </c>
      <c r="CW490" s="13">
        <f>SUMIF(SmtRes!AQ713:'SmtRes'!AQ714,"=1",SmtRes!BV713:'SmtRes'!BV714)</f>
        <v>0</v>
      </c>
      <c r="CX490" s="13">
        <f t="shared" si="301"/>
        <v>0</v>
      </c>
      <c r="CY490" s="13">
        <f t="shared" si="302"/>
        <v>0</v>
      </c>
      <c r="CZ490" s="13">
        <f t="shared" si="303"/>
        <v>0</v>
      </c>
      <c r="DA490" s="13"/>
      <c r="DB490" s="13"/>
      <c r="DC490" s="13" t="s">
        <v>3</v>
      </c>
      <c r="DD490" s="13" t="s">
        <v>3</v>
      </c>
      <c r="DE490" s="13" t="s">
        <v>517</v>
      </c>
      <c r="DF490" s="13" t="s">
        <v>517</v>
      </c>
      <c r="DG490" s="13" t="s">
        <v>517</v>
      </c>
      <c r="DH490" s="13" t="s">
        <v>3</v>
      </c>
      <c r="DI490" s="13" t="s">
        <v>517</v>
      </c>
      <c r="DJ490" s="13" t="s">
        <v>517</v>
      </c>
      <c r="DK490" s="13" t="s">
        <v>3</v>
      </c>
      <c r="DL490" s="13" t="s">
        <v>3</v>
      </c>
      <c r="DM490" s="13" t="s">
        <v>3</v>
      </c>
      <c r="DN490" s="13">
        <v>0</v>
      </c>
      <c r="DO490" s="13">
        <v>0</v>
      </c>
      <c r="DP490" s="13">
        <v>1</v>
      </c>
      <c r="DQ490" s="13">
        <v>1</v>
      </c>
      <c r="DR490" s="13"/>
      <c r="DS490" s="13"/>
      <c r="DT490" s="13"/>
      <c r="DU490" s="13">
        <v>1013</v>
      </c>
      <c r="DV490" s="13" t="s">
        <v>34</v>
      </c>
      <c r="DW490" s="13" t="s">
        <v>34</v>
      </c>
      <c r="DX490" s="13">
        <v>1</v>
      </c>
      <c r="DY490" s="13"/>
      <c r="DZ490" s="13" t="s">
        <v>3</v>
      </c>
      <c r="EA490" s="13" t="s">
        <v>3</v>
      </c>
      <c r="EB490" s="13" t="s">
        <v>3</v>
      </c>
      <c r="EC490" s="13" t="s">
        <v>3</v>
      </c>
      <c r="ED490" s="13"/>
      <c r="EE490" s="13">
        <v>82815071</v>
      </c>
      <c r="EF490" s="13">
        <v>4</v>
      </c>
      <c r="EG490" s="13" t="s">
        <v>494</v>
      </c>
      <c r="EH490" s="13">
        <v>83</v>
      </c>
      <c r="EI490" s="13" t="s">
        <v>494</v>
      </c>
      <c r="EJ490" s="13">
        <v>4</v>
      </c>
      <c r="EK490" s="13">
        <v>200001</v>
      </c>
      <c r="EL490" s="13" t="s">
        <v>495</v>
      </c>
      <c r="EM490" s="13" t="s">
        <v>496</v>
      </c>
      <c r="EN490" s="13"/>
      <c r="EO490" s="13" t="s">
        <v>497</v>
      </c>
      <c r="EP490" s="13"/>
      <c r="EQ490" s="13">
        <v>132096</v>
      </c>
      <c r="ER490" s="13">
        <v>0</v>
      </c>
      <c r="ES490" s="13">
        <v>0</v>
      </c>
      <c r="ET490" s="13">
        <v>0</v>
      </c>
      <c r="EU490" s="13">
        <v>0</v>
      </c>
      <c r="EV490" s="13">
        <v>0</v>
      </c>
      <c r="EW490" s="13">
        <v>2.7</v>
      </c>
      <c r="EX490" s="13">
        <v>0</v>
      </c>
      <c r="EY490" s="13">
        <v>0</v>
      </c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>
        <v>0</v>
      </c>
      <c r="FR490" s="13">
        <v>0</v>
      </c>
      <c r="FS490" s="13">
        <v>0</v>
      </c>
      <c r="FT490" s="13"/>
      <c r="FU490" s="13"/>
      <c r="FV490" s="13"/>
      <c r="FW490" s="13"/>
      <c r="FX490" s="13">
        <v>74</v>
      </c>
      <c r="FY490" s="13">
        <v>36</v>
      </c>
      <c r="FZ490" s="13"/>
      <c r="GA490" s="13" t="s">
        <v>3</v>
      </c>
      <c r="GB490" s="13"/>
      <c r="GC490" s="13"/>
      <c r="GD490" s="13">
        <v>1</v>
      </c>
      <c r="GE490" s="13"/>
      <c r="GF490" s="13">
        <v>-2107597869</v>
      </c>
      <c r="GG490" s="13">
        <v>2</v>
      </c>
      <c r="GH490" s="13">
        <v>1</v>
      </c>
      <c r="GI490" s="13">
        <v>-2</v>
      </c>
      <c r="GJ490" s="13">
        <v>0</v>
      </c>
      <c r="GK490" s="13">
        <v>0</v>
      </c>
      <c r="GL490" s="13">
        <f t="shared" si="304"/>
        <v>0</v>
      </c>
      <c r="GM490" s="13">
        <f t="shared" si="305"/>
        <v>0</v>
      </c>
      <c r="GN490" s="13">
        <f t="shared" si="306"/>
        <v>0</v>
      </c>
      <c r="GO490" s="13">
        <f t="shared" si="307"/>
        <v>0</v>
      </c>
      <c r="GP490" s="13">
        <f t="shared" si="308"/>
        <v>0</v>
      </c>
      <c r="GQ490" s="13"/>
      <c r="GR490" s="13">
        <v>0</v>
      </c>
      <c r="GS490" s="13">
        <v>3</v>
      </c>
      <c r="GT490" s="13">
        <v>0</v>
      </c>
      <c r="GU490" s="13" t="s">
        <v>3</v>
      </c>
      <c r="GV490" s="13">
        <f t="shared" si="309"/>
        <v>0</v>
      </c>
      <c r="GW490" s="13">
        <v>1</v>
      </c>
      <c r="GX490" s="13">
        <f t="shared" si="310"/>
        <v>0</v>
      </c>
      <c r="GY490" s="13"/>
      <c r="GZ490" s="13"/>
      <c r="HA490" s="13">
        <v>0</v>
      </c>
      <c r="HB490" s="13">
        <v>0</v>
      </c>
      <c r="HC490" s="13">
        <f t="shared" si="311"/>
        <v>0</v>
      </c>
      <c r="HD490" s="13"/>
      <c r="HE490" s="13" t="s">
        <v>3</v>
      </c>
      <c r="HF490" s="13" t="s">
        <v>3</v>
      </c>
      <c r="HG490" s="13"/>
      <c r="HH490" s="13"/>
      <c r="HI490" s="13"/>
      <c r="HJ490" s="13"/>
      <c r="HK490" s="13"/>
      <c r="HL490" s="13"/>
      <c r="HM490" s="13" t="s">
        <v>3</v>
      </c>
      <c r="HN490" s="13" t="s">
        <v>498</v>
      </c>
      <c r="HO490" s="13" t="s">
        <v>499</v>
      </c>
      <c r="HP490" s="13" t="s">
        <v>494</v>
      </c>
      <c r="HQ490" s="13" t="s">
        <v>494</v>
      </c>
      <c r="HR490" s="13"/>
      <c r="HS490" s="13">
        <v>0</v>
      </c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>
        <v>0</v>
      </c>
      <c r="IL490" s="13"/>
      <c r="IM490" s="13"/>
      <c r="IN490" s="13"/>
      <c r="IO490" s="13"/>
      <c r="IP490" s="13"/>
      <c r="IQ490" s="13"/>
      <c r="IR490" s="13"/>
      <c r="IS490" s="13"/>
      <c r="IT490" s="13"/>
      <c r="IU490" s="13"/>
    </row>
    <row r="492" spans="1:255" x14ac:dyDescent="0.2">
      <c r="A492" s="9">
        <v>51</v>
      </c>
      <c r="B492" s="9">
        <f>B475</f>
        <v>0</v>
      </c>
      <c r="C492" s="9">
        <f>A475</f>
        <v>4</v>
      </c>
      <c r="D492" s="9">
        <f>ROW(A475)</f>
        <v>475</v>
      </c>
      <c r="E492" s="9"/>
      <c r="F492" s="9" t="str">
        <f>IF(F475&lt;&gt;"",F475,"")</f>
        <v>Новый раздел</v>
      </c>
      <c r="G492" s="9" t="str">
        <f>IF(G475&lt;&gt;"",G475,"")</f>
        <v>ПНР</v>
      </c>
      <c r="H492" s="9">
        <v>0</v>
      </c>
      <c r="I492" s="9"/>
      <c r="J492" s="9"/>
      <c r="K492" s="9"/>
      <c r="L492" s="9"/>
      <c r="M492" s="9"/>
      <c r="N492" s="9"/>
      <c r="O492" s="9">
        <f t="shared" ref="O492:T492" si="312">ROUND(AB492,2)</f>
        <v>0</v>
      </c>
      <c r="P492" s="9">
        <f t="shared" si="312"/>
        <v>0</v>
      </c>
      <c r="Q492" s="9">
        <f t="shared" si="312"/>
        <v>0</v>
      </c>
      <c r="R492" s="9">
        <f t="shared" si="312"/>
        <v>0</v>
      </c>
      <c r="S492" s="9">
        <f t="shared" si="312"/>
        <v>0</v>
      </c>
      <c r="T492" s="9">
        <f t="shared" si="312"/>
        <v>0</v>
      </c>
      <c r="U492" s="9">
        <f>AH492</f>
        <v>0</v>
      </c>
      <c r="V492" s="9">
        <f>AI492</f>
        <v>0</v>
      </c>
      <c r="W492" s="9">
        <f>ROUND(AJ492,2)</f>
        <v>0</v>
      </c>
      <c r="X492" s="9">
        <f>ROUND(AK492,2)</f>
        <v>0</v>
      </c>
      <c r="Y492" s="9">
        <f>ROUND(AL492,2)</f>
        <v>0</v>
      </c>
      <c r="Z492" s="9"/>
      <c r="AA492" s="9"/>
      <c r="AB492" s="9">
        <f>ROUND(SUMIF(AA479:AA490,"=91088220",O479:O490),2)</f>
        <v>0</v>
      </c>
      <c r="AC492" s="9">
        <f>ROUND(SUMIF(AA479:AA490,"=91088220",P479:P490),2)</f>
        <v>0</v>
      </c>
      <c r="AD492" s="9">
        <f>ROUND(SUMIF(AA479:AA490,"=91088220",Q479:Q490),2)</f>
        <v>0</v>
      </c>
      <c r="AE492" s="9">
        <f>ROUND(SUMIF(AA479:AA490,"=91088220",R479:R490),2)</f>
        <v>0</v>
      </c>
      <c r="AF492" s="9">
        <f>ROUND(SUMIF(AA479:AA490,"=91088220",S479:S490),2)</f>
        <v>0</v>
      </c>
      <c r="AG492" s="9">
        <f>ROUND(SUMIF(AA479:AA490,"=91088220",T479:T490),2)</f>
        <v>0</v>
      </c>
      <c r="AH492" s="9">
        <f>SUMIF(AA479:AA490,"=91088220",U479:U490)</f>
        <v>0</v>
      </c>
      <c r="AI492" s="9">
        <f>SUMIF(AA479:AA490,"=91088220",V479:V490)</f>
        <v>0</v>
      </c>
      <c r="AJ492" s="9">
        <f>ROUND(SUMIF(AA479:AA490,"=91088220",W479:W490),2)</f>
        <v>0</v>
      </c>
      <c r="AK492" s="9">
        <f>ROUND(SUMIF(AA479:AA490,"=91088220",X479:X490),2)</f>
        <v>0</v>
      </c>
      <c r="AL492" s="9">
        <f>ROUND(SUMIF(AA479:AA490,"=91088220",Y479:Y490),2)</f>
        <v>0</v>
      </c>
      <c r="AM492" s="9"/>
      <c r="AN492" s="9"/>
      <c r="AO492" s="9">
        <f t="shared" ref="AO492:BD492" si="313">ROUND(BX492,2)</f>
        <v>0</v>
      </c>
      <c r="AP492" s="9">
        <f t="shared" si="313"/>
        <v>0</v>
      </c>
      <c r="AQ492" s="9">
        <f t="shared" si="313"/>
        <v>0</v>
      </c>
      <c r="AR492" s="9">
        <f t="shared" si="313"/>
        <v>0</v>
      </c>
      <c r="AS492" s="9">
        <f t="shared" si="313"/>
        <v>0</v>
      </c>
      <c r="AT492" s="9">
        <f t="shared" si="313"/>
        <v>0</v>
      </c>
      <c r="AU492" s="9">
        <f t="shared" si="313"/>
        <v>0</v>
      </c>
      <c r="AV492" s="9">
        <f t="shared" si="313"/>
        <v>0</v>
      </c>
      <c r="AW492" s="9">
        <f t="shared" si="313"/>
        <v>0</v>
      </c>
      <c r="AX492" s="9">
        <f t="shared" si="313"/>
        <v>0</v>
      </c>
      <c r="AY492" s="9">
        <f t="shared" si="313"/>
        <v>0</v>
      </c>
      <c r="AZ492" s="9">
        <f t="shared" si="313"/>
        <v>0</v>
      </c>
      <c r="BA492" s="9">
        <f t="shared" si="313"/>
        <v>0</v>
      </c>
      <c r="BB492" s="9">
        <f t="shared" si="313"/>
        <v>0</v>
      </c>
      <c r="BC492" s="9">
        <f t="shared" si="313"/>
        <v>0</v>
      </c>
      <c r="BD492" s="9">
        <f t="shared" si="313"/>
        <v>0</v>
      </c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>
        <f>ROUND(SUMIF(AA479:AA490,"=91088220",FQ479:FQ490),2)</f>
        <v>0</v>
      </c>
      <c r="BY492" s="9">
        <f>ROUND(SUMIF(AA479:AA490,"=91088220",FR479:FR490),2)</f>
        <v>0</v>
      </c>
      <c r="BZ492" s="9">
        <f>ROUND(SUMIF(AA479:AA490,"=91088220",GL479:GL490),2)</f>
        <v>0</v>
      </c>
      <c r="CA492" s="9">
        <f>ROUND(SUMIF(AA479:AA490,"=91088220",GM479:GM490),2)</f>
        <v>0</v>
      </c>
      <c r="CB492" s="9">
        <f>ROUND(SUMIF(AA479:AA490,"=91088220",GN479:GN490),2)</f>
        <v>0</v>
      </c>
      <c r="CC492" s="9">
        <f>ROUND(SUMIF(AA479:AA490,"=91088220",GO479:GO490),2)</f>
        <v>0</v>
      </c>
      <c r="CD492" s="9">
        <f>ROUND(SUMIF(AA479:AA490,"=91088220",GP479:GP490),2)</f>
        <v>0</v>
      </c>
      <c r="CE492" s="9">
        <f>AC492-BX492</f>
        <v>0</v>
      </c>
      <c r="CF492" s="9">
        <f>AC492-BY492</f>
        <v>0</v>
      </c>
      <c r="CG492" s="9">
        <f>BX492-BZ492</f>
        <v>0</v>
      </c>
      <c r="CH492" s="9">
        <f>AC492-BX492-BY492+BZ492</f>
        <v>0</v>
      </c>
      <c r="CI492" s="9">
        <f>BY492-BZ492</f>
        <v>0</v>
      </c>
      <c r="CJ492" s="9">
        <f>ROUND(SUMIF(AA479:AA490,"=91088220",GX479:GX490),2)</f>
        <v>0</v>
      </c>
      <c r="CK492" s="9">
        <f>ROUND(SUMIF(AA479:AA490,"=91088220",GY479:GY490),2)</f>
        <v>0</v>
      </c>
      <c r="CL492" s="9">
        <f>ROUND(SUMIF(AA479:AA490,"=91088220",GZ479:GZ490),2)</f>
        <v>0</v>
      </c>
      <c r="CM492" s="9">
        <f>ROUND(SUMIF(AA479:AA490,"=91088220",HD479:HD490),2)</f>
        <v>0</v>
      </c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10">
        <f t="shared" ref="DG492:DL492" si="314">ROUND(DT492,2)</f>
        <v>0</v>
      </c>
      <c r="DH492" s="10">
        <f t="shared" si="314"/>
        <v>0</v>
      </c>
      <c r="DI492" s="10">
        <f t="shared" si="314"/>
        <v>0</v>
      </c>
      <c r="DJ492" s="10">
        <f t="shared" si="314"/>
        <v>0</v>
      </c>
      <c r="DK492" s="10">
        <f t="shared" si="314"/>
        <v>0</v>
      </c>
      <c r="DL492" s="10">
        <f t="shared" si="314"/>
        <v>0</v>
      </c>
      <c r="DM492" s="10">
        <f>DZ492</f>
        <v>0</v>
      </c>
      <c r="DN492" s="10">
        <f>EA492</f>
        <v>0</v>
      </c>
      <c r="DO492" s="10">
        <f>ROUND(EB492,2)</f>
        <v>0</v>
      </c>
      <c r="DP492" s="10">
        <f>ROUND(EC492,2)</f>
        <v>0</v>
      </c>
      <c r="DQ492" s="10">
        <f>ROUND(ED492,2)</f>
        <v>0</v>
      </c>
      <c r="DR492" s="10"/>
      <c r="DS492" s="10"/>
      <c r="DT492" s="10">
        <f>ROUND(SUMIF(AA479:AA490,"=91088155",O479:O490),2)</f>
        <v>0</v>
      </c>
      <c r="DU492" s="10">
        <f>ROUND(SUMIF(AA479:AA490,"=91088155",P479:P490),2)</f>
        <v>0</v>
      </c>
      <c r="DV492" s="10">
        <f>ROUND(SUMIF(AA479:AA490,"=91088155",Q479:Q490),2)</f>
        <v>0</v>
      </c>
      <c r="DW492" s="10">
        <f>ROUND(SUMIF(AA479:AA490,"=91088155",R479:R490),2)</f>
        <v>0</v>
      </c>
      <c r="DX492" s="10">
        <f>ROUND(SUMIF(AA479:AA490,"=91088155",S479:S490),2)</f>
        <v>0</v>
      </c>
      <c r="DY492" s="10">
        <f>ROUND(SUMIF(AA479:AA490,"=91088155",T479:T490),2)</f>
        <v>0</v>
      </c>
      <c r="DZ492" s="10">
        <f>SUMIF(AA479:AA490,"=91088155",U479:U490)</f>
        <v>0</v>
      </c>
      <c r="EA492" s="10">
        <f>SUMIF(AA479:AA490,"=91088155",V479:V490)</f>
        <v>0</v>
      </c>
      <c r="EB492" s="10">
        <f>ROUND(SUMIF(AA479:AA490,"=91088155",W479:W490),2)</f>
        <v>0</v>
      </c>
      <c r="EC492" s="10">
        <f>ROUND(SUMIF(AA479:AA490,"=91088155",X479:X490),2)</f>
        <v>0</v>
      </c>
      <c r="ED492" s="10">
        <f>ROUND(SUMIF(AA479:AA490,"=91088155",Y479:Y490),2)</f>
        <v>0</v>
      </c>
      <c r="EE492" s="10"/>
      <c r="EF492" s="10"/>
      <c r="EG492" s="10">
        <f t="shared" ref="EG492:EV492" si="315">ROUND(FP492,2)</f>
        <v>0</v>
      </c>
      <c r="EH492" s="10">
        <f t="shared" si="315"/>
        <v>0</v>
      </c>
      <c r="EI492" s="10">
        <f t="shared" si="315"/>
        <v>0</v>
      </c>
      <c r="EJ492" s="10">
        <f t="shared" si="315"/>
        <v>0</v>
      </c>
      <c r="EK492" s="10">
        <f t="shared" si="315"/>
        <v>0</v>
      </c>
      <c r="EL492" s="10">
        <f t="shared" si="315"/>
        <v>0</v>
      </c>
      <c r="EM492" s="10">
        <f t="shared" si="315"/>
        <v>0</v>
      </c>
      <c r="EN492" s="10">
        <f t="shared" si="315"/>
        <v>0</v>
      </c>
      <c r="EO492" s="10">
        <f t="shared" si="315"/>
        <v>0</v>
      </c>
      <c r="EP492" s="10">
        <f t="shared" si="315"/>
        <v>0</v>
      </c>
      <c r="EQ492" s="10">
        <f t="shared" si="315"/>
        <v>0</v>
      </c>
      <c r="ER492" s="10">
        <f t="shared" si="315"/>
        <v>0</v>
      </c>
      <c r="ES492" s="10">
        <f t="shared" si="315"/>
        <v>0</v>
      </c>
      <c r="ET492" s="10">
        <f t="shared" si="315"/>
        <v>0</v>
      </c>
      <c r="EU492" s="10">
        <f t="shared" si="315"/>
        <v>0</v>
      </c>
      <c r="EV492" s="10">
        <f t="shared" si="315"/>
        <v>0</v>
      </c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>
        <f>ROUND(SUMIF(AA479:AA490,"=91088155",FQ479:FQ490),2)</f>
        <v>0</v>
      </c>
      <c r="FQ492" s="10">
        <f>ROUND(SUMIF(AA479:AA490,"=91088155",FR479:FR490),2)</f>
        <v>0</v>
      </c>
      <c r="FR492" s="10">
        <f>ROUND(SUMIF(AA479:AA490,"=91088155",GL479:GL490),2)</f>
        <v>0</v>
      </c>
      <c r="FS492" s="10">
        <f>ROUND(SUMIF(AA479:AA490,"=91088155",GM479:GM490),2)</f>
        <v>0</v>
      </c>
      <c r="FT492" s="10">
        <f>ROUND(SUMIF(AA479:AA490,"=91088155",GN479:GN490),2)</f>
        <v>0</v>
      </c>
      <c r="FU492" s="10">
        <f>ROUND(SUMIF(AA479:AA490,"=91088155",GO479:GO490),2)</f>
        <v>0</v>
      </c>
      <c r="FV492" s="10">
        <f>ROUND(SUMIF(AA479:AA490,"=91088155",GP479:GP490),2)</f>
        <v>0</v>
      </c>
      <c r="FW492" s="10">
        <f>DU492-FP492</f>
        <v>0</v>
      </c>
      <c r="FX492" s="10">
        <f>DU492-FQ492</f>
        <v>0</v>
      </c>
      <c r="FY492" s="10">
        <f>FP492-FR492</f>
        <v>0</v>
      </c>
      <c r="FZ492" s="10">
        <f>DU492-FP492-FQ492+FR492</f>
        <v>0</v>
      </c>
      <c r="GA492" s="10">
        <f>FQ492-FR492</f>
        <v>0</v>
      </c>
      <c r="GB492" s="10">
        <f>ROUND(SUMIF(AA479:AA490,"=91088155",GX479:GX490),2)</f>
        <v>0</v>
      </c>
      <c r="GC492" s="10">
        <f>ROUND(SUMIF(AA479:AA490,"=91088155",GY479:GY490),2)</f>
        <v>0</v>
      </c>
      <c r="GD492" s="10">
        <f>ROUND(SUMIF(AA479:AA490,"=91088155",GZ479:GZ490),2)</f>
        <v>0</v>
      </c>
      <c r="GE492" s="10">
        <f>ROUND(SUMIF(AA479:AA490,"=91088155",HD479:HD490),2)</f>
        <v>0</v>
      </c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>
        <v>0</v>
      </c>
    </row>
    <row r="494" spans="1:255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201</v>
      </c>
      <c r="F494" s="15">
        <f>ROUND(Source!O492,O494)</f>
        <v>0</v>
      </c>
      <c r="G494" s="15" t="s">
        <v>138</v>
      </c>
      <c r="H494" s="15" t="s">
        <v>139</v>
      </c>
      <c r="I494" s="15"/>
      <c r="J494" s="15"/>
      <c r="K494" s="15">
        <v>201</v>
      </c>
      <c r="L494" s="15">
        <v>1</v>
      </c>
      <c r="M494" s="15">
        <v>3</v>
      </c>
      <c r="N494" s="15" t="s">
        <v>3</v>
      </c>
      <c r="O494" s="15">
        <v>2</v>
      </c>
      <c r="P494" s="15">
        <f>ROUND(Source!DG492,O494)</f>
        <v>0</v>
      </c>
      <c r="Q494" s="15"/>
      <c r="R494" s="15"/>
      <c r="S494" s="15"/>
      <c r="T494" s="15"/>
      <c r="U494" s="15"/>
      <c r="V494" s="15"/>
      <c r="W494" s="15">
        <v>0</v>
      </c>
      <c r="X494" s="15">
        <v>1</v>
      </c>
      <c r="Y494" s="15">
        <v>0</v>
      </c>
      <c r="Z494" s="15">
        <v>0</v>
      </c>
      <c r="AA494" s="15">
        <v>1</v>
      </c>
      <c r="AB494" s="15">
        <v>0</v>
      </c>
    </row>
    <row r="495" spans="1:255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202</v>
      </c>
      <c r="F495" s="15">
        <f>ROUND(Source!P492,O495)</f>
        <v>0</v>
      </c>
      <c r="G495" s="15" t="s">
        <v>140</v>
      </c>
      <c r="H495" s="15" t="s">
        <v>141</v>
      </c>
      <c r="I495" s="15"/>
      <c r="J495" s="15"/>
      <c r="K495" s="15">
        <v>202</v>
      </c>
      <c r="L495" s="15">
        <v>2</v>
      </c>
      <c r="M495" s="15">
        <v>3</v>
      </c>
      <c r="N495" s="15" t="s">
        <v>3</v>
      </c>
      <c r="O495" s="15">
        <v>2</v>
      </c>
      <c r="P495" s="15">
        <f>ROUND(Source!DH492,O495)</f>
        <v>0</v>
      </c>
      <c r="Q495" s="15"/>
      <c r="R495" s="15"/>
      <c r="S495" s="15"/>
      <c r="T495" s="15"/>
      <c r="U495" s="15"/>
      <c r="V495" s="15"/>
      <c r="W495" s="15">
        <v>0</v>
      </c>
      <c r="X495" s="15">
        <v>1</v>
      </c>
      <c r="Y495" s="15">
        <v>0</v>
      </c>
      <c r="Z495" s="15">
        <v>0</v>
      </c>
      <c r="AA495" s="15">
        <v>1</v>
      </c>
      <c r="AB495" s="15">
        <v>0</v>
      </c>
    </row>
    <row r="496" spans="1:255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222</v>
      </c>
      <c r="F496" s="15">
        <f>ROUND(Source!AO492,O496)</f>
        <v>0</v>
      </c>
      <c r="G496" s="15" t="s">
        <v>142</v>
      </c>
      <c r="H496" s="15" t="s">
        <v>143</v>
      </c>
      <c r="I496" s="15"/>
      <c r="J496" s="15"/>
      <c r="K496" s="15">
        <v>222</v>
      </c>
      <c r="L496" s="15">
        <v>3</v>
      </c>
      <c r="M496" s="15">
        <v>3</v>
      </c>
      <c r="N496" s="15" t="s">
        <v>3</v>
      </c>
      <c r="O496" s="15">
        <v>2</v>
      </c>
      <c r="P496" s="15">
        <f>ROUND(Source!EG492,O496)</f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8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225</v>
      </c>
      <c r="F497" s="15">
        <f>ROUND(Source!AV492,O497)</f>
        <v>0</v>
      </c>
      <c r="G497" s="15" t="s">
        <v>144</v>
      </c>
      <c r="H497" s="15" t="s">
        <v>145</v>
      </c>
      <c r="I497" s="15"/>
      <c r="J497" s="15"/>
      <c r="K497" s="15">
        <v>225</v>
      </c>
      <c r="L497" s="15">
        <v>4</v>
      </c>
      <c r="M497" s="15">
        <v>3</v>
      </c>
      <c r="N497" s="15" t="s">
        <v>3</v>
      </c>
      <c r="O497" s="15">
        <v>2</v>
      </c>
      <c r="P497" s="15">
        <f>ROUND(Source!EN492,O497)</f>
        <v>0</v>
      </c>
      <c r="Q497" s="15"/>
      <c r="R497" s="15"/>
      <c r="S497" s="15"/>
      <c r="T497" s="15"/>
      <c r="U497" s="15"/>
      <c r="V497" s="15"/>
      <c r="W497" s="15">
        <v>0</v>
      </c>
      <c r="X497" s="15">
        <v>1</v>
      </c>
      <c r="Y497" s="15">
        <v>0</v>
      </c>
      <c r="Z497" s="15">
        <v>0</v>
      </c>
      <c r="AA497" s="15">
        <v>1</v>
      </c>
      <c r="AB497" s="15">
        <v>0</v>
      </c>
    </row>
    <row r="498" spans="1:28" x14ac:dyDescent="0.2">
      <c r="A498" s="15">
        <v>50</v>
      </c>
      <c r="B498" s="15">
        <v>0</v>
      </c>
      <c r="C498" s="15">
        <v>0</v>
      </c>
      <c r="D498" s="15">
        <v>1</v>
      </c>
      <c r="E498" s="15">
        <v>226</v>
      </c>
      <c r="F498" s="15">
        <f>ROUND(Source!AW492,O498)</f>
        <v>0</v>
      </c>
      <c r="G498" s="15" t="s">
        <v>146</v>
      </c>
      <c r="H498" s="15" t="s">
        <v>147</v>
      </c>
      <c r="I498" s="15"/>
      <c r="J498" s="15"/>
      <c r="K498" s="15">
        <v>226</v>
      </c>
      <c r="L498" s="15">
        <v>5</v>
      </c>
      <c r="M498" s="15">
        <v>3</v>
      </c>
      <c r="N498" s="15" t="s">
        <v>3</v>
      </c>
      <c r="O498" s="15">
        <v>2</v>
      </c>
      <c r="P498" s="15">
        <f>ROUND(Source!EO492,O498)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8" x14ac:dyDescent="0.2">
      <c r="A499" s="15">
        <v>50</v>
      </c>
      <c r="B499" s="15">
        <v>0</v>
      </c>
      <c r="C499" s="15">
        <v>0</v>
      </c>
      <c r="D499" s="15">
        <v>1</v>
      </c>
      <c r="E499" s="15">
        <v>227</v>
      </c>
      <c r="F499" s="15">
        <f>ROUND(Source!AX492,O499)</f>
        <v>0</v>
      </c>
      <c r="G499" s="15" t="s">
        <v>148</v>
      </c>
      <c r="H499" s="15" t="s">
        <v>149</v>
      </c>
      <c r="I499" s="15"/>
      <c r="J499" s="15"/>
      <c r="K499" s="15">
        <v>227</v>
      </c>
      <c r="L499" s="15">
        <v>6</v>
      </c>
      <c r="M499" s="15">
        <v>3</v>
      </c>
      <c r="N499" s="15" t="s">
        <v>3</v>
      </c>
      <c r="O499" s="15">
        <v>2</v>
      </c>
      <c r="P499" s="15">
        <f>ROUND(Source!EP492,O499)</f>
        <v>0</v>
      </c>
      <c r="Q499" s="15"/>
      <c r="R499" s="15"/>
      <c r="S499" s="15"/>
      <c r="T499" s="15"/>
      <c r="U499" s="15"/>
      <c r="V499" s="15"/>
      <c r="W499" s="15">
        <v>0</v>
      </c>
      <c r="X499" s="15">
        <v>1</v>
      </c>
      <c r="Y499" s="15">
        <v>0</v>
      </c>
      <c r="Z499" s="15">
        <v>0</v>
      </c>
      <c r="AA499" s="15">
        <v>1</v>
      </c>
      <c r="AB499" s="15">
        <v>0</v>
      </c>
    </row>
    <row r="500" spans="1:28" x14ac:dyDescent="0.2">
      <c r="A500" s="15">
        <v>50</v>
      </c>
      <c r="B500" s="15">
        <v>0</v>
      </c>
      <c r="C500" s="15">
        <v>0</v>
      </c>
      <c r="D500" s="15">
        <v>1</v>
      </c>
      <c r="E500" s="15">
        <v>228</v>
      </c>
      <c r="F500" s="15">
        <f>ROUND(Source!AY492,O500)</f>
        <v>0</v>
      </c>
      <c r="G500" s="15" t="s">
        <v>150</v>
      </c>
      <c r="H500" s="15" t="s">
        <v>151</v>
      </c>
      <c r="I500" s="15"/>
      <c r="J500" s="15"/>
      <c r="K500" s="15">
        <v>228</v>
      </c>
      <c r="L500" s="15">
        <v>7</v>
      </c>
      <c r="M500" s="15">
        <v>3</v>
      </c>
      <c r="N500" s="15" t="s">
        <v>3</v>
      </c>
      <c r="O500" s="15">
        <v>2</v>
      </c>
      <c r="P500" s="15">
        <f>ROUND(Source!EQ492,O500)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28" x14ac:dyDescent="0.2">
      <c r="A501" s="15">
        <v>50</v>
      </c>
      <c r="B501" s="15">
        <v>0</v>
      </c>
      <c r="C501" s="15">
        <v>0</v>
      </c>
      <c r="D501" s="15">
        <v>1</v>
      </c>
      <c r="E501" s="15">
        <v>216</v>
      </c>
      <c r="F501" s="15">
        <f>ROUND(Source!AP492,O501)</f>
        <v>0</v>
      </c>
      <c r="G501" s="15" t="s">
        <v>152</v>
      </c>
      <c r="H501" s="15" t="s">
        <v>153</v>
      </c>
      <c r="I501" s="15"/>
      <c r="J501" s="15"/>
      <c r="K501" s="15">
        <v>216</v>
      </c>
      <c r="L501" s="15">
        <v>8</v>
      </c>
      <c r="M501" s="15">
        <v>3</v>
      </c>
      <c r="N501" s="15" t="s">
        <v>3</v>
      </c>
      <c r="O501" s="15">
        <v>2</v>
      </c>
      <c r="P501" s="15">
        <f>ROUND(Source!EH492,O501)</f>
        <v>0</v>
      </c>
      <c r="Q501" s="15"/>
      <c r="R501" s="15"/>
      <c r="S501" s="15"/>
      <c r="T501" s="15"/>
      <c r="U501" s="15"/>
      <c r="V501" s="15"/>
      <c r="W501" s="15">
        <v>0</v>
      </c>
      <c r="X501" s="15">
        <v>1</v>
      </c>
      <c r="Y501" s="15">
        <v>0</v>
      </c>
      <c r="Z501" s="15">
        <v>0</v>
      </c>
      <c r="AA501" s="15">
        <v>1</v>
      </c>
      <c r="AB501" s="15">
        <v>0</v>
      </c>
    </row>
    <row r="502" spans="1:28" x14ac:dyDescent="0.2">
      <c r="A502" s="15">
        <v>50</v>
      </c>
      <c r="B502" s="15">
        <v>0</v>
      </c>
      <c r="C502" s="15">
        <v>0</v>
      </c>
      <c r="D502" s="15">
        <v>1</v>
      </c>
      <c r="E502" s="15">
        <v>223</v>
      </c>
      <c r="F502" s="15">
        <f>ROUND(Source!AQ492,O502)</f>
        <v>0</v>
      </c>
      <c r="G502" s="15" t="s">
        <v>154</v>
      </c>
      <c r="H502" s="15" t="s">
        <v>155</v>
      </c>
      <c r="I502" s="15"/>
      <c r="J502" s="15"/>
      <c r="K502" s="15">
        <v>223</v>
      </c>
      <c r="L502" s="15">
        <v>9</v>
      </c>
      <c r="M502" s="15">
        <v>3</v>
      </c>
      <c r="N502" s="15" t="s">
        <v>3</v>
      </c>
      <c r="O502" s="15">
        <v>2</v>
      </c>
      <c r="P502" s="15">
        <f>ROUND(Source!EI492,O502)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8" x14ac:dyDescent="0.2">
      <c r="A503" s="15">
        <v>50</v>
      </c>
      <c r="B503" s="15">
        <v>0</v>
      </c>
      <c r="C503" s="15">
        <v>0</v>
      </c>
      <c r="D503" s="15">
        <v>1</v>
      </c>
      <c r="E503" s="15">
        <v>229</v>
      </c>
      <c r="F503" s="15">
        <f>ROUND(Source!AZ492,O503)</f>
        <v>0</v>
      </c>
      <c r="G503" s="15" t="s">
        <v>156</v>
      </c>
      <c r="H503" s="15" t="s">
        <v>157</v>
      </c>
      <c r="I503" s="15"/>
      <c r="J503" s="15"/>
      <c r="K503" s="15">
        <v>229</v>
      </c>
      <c r="L503" s="15">
        <v>10</v>
      </c>
      <c r="M503" s="15">
        <v>3</v>
      </c>
      <c r="N503" s="15" t="s">
        <v>3</v>
      </c>
      <c r="O503" s="15">
        <v>2</v>
      </c>
      <c r="P503" s="15">
        <f>ROUND(Source!ER492,O503)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8" x14ac:dyDescent="0.2">
      <c r="A504" s="15">
        <v>50</v>
      </c>
      <c r="B504" s="15">
        <v>0</v>
      </c>
      <c r="C504" s="15">
        <v>0</v>
      </c>
      <c r="D504" s="15">
        <v>1</v>
      </c>
      <c r="E504" s="15">
        <v>203</v>
      </c>
      <c r="F504" s="15">
        <f>ROUND(Source!Q492,O504)</f>
        <v>0</v>
      </c>
      <c r="G504" s="15" t="s">
        <v>158</v>
      </c>
      <c r="H504" s="15" t="s">
        <v>159</v>
      </c>
      <c r="I504" s="15"/>
      <c r="J504" s="15"/>
      <c r="K504" s="15">
        <v>203</v>
      </c>
      <c r="L504" s="15">
        <v>11</v>
      </c>
      <c r="M504" s="15">
        <v>3</v>
      </c>
      <c r="N504" s="15" t="s">
        <v>3</v>
      </c>
      <c r="O504" s="15">
        <v>2</v>
      </c>
      <c r="P504" s="15">
        <f>ROUND(Source!DI492,O504)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8" x14ac:dyDescent="0.2">
      <c r="A505" s="15">
        <v>50</v>
      </c>
      <c r="B505" s="15">
        <v>0</v>
      </c>
      <c r="C505" s="15">
        <v>0</v>
      </c>
      <c r="D505" s="15">
        <v>1</v>
      </c>
      <c r="E505" s="15">
        <v>231</v>
      </c>
      <c r="F505" s="15">
        <f>ROUND(Source!BB492,O505)</f>
        <v>0</v>
      </c>
      <c r="G505" s="15" t="s">
        <v>160</v>
      </c>
      <c r="H505" s="15" t="s">
        <v>161</v>
      </c>
      <c r="I505" s="15"/>
      <c r="J505" s="15"/>
      <c r="K505" s="15">
        <v>231</v>
      </c>
      <c r="L505" s="15">
        <v>12</v>
      </c>
      <c r="M505" s="15">
        <v>3</v>
      </c>
      <c r="N505" s="15" t="s">
        <v>3</v>
      </c>
      <c r="O505" s="15">
        <v>2</v>
      </c>
      <c r="P505" s="15">
        <f>ROUND(Source!ET492,O505)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8" x14ac:dyDescent="0.2">
      <c r="A506" s="15">
        <v>50</v>
      </c>
      <c r="B506" s="15">
        <v>0</v>
      </c>
      <c r="C506" s="15">
        <v>0</v>
      </c>
      <c r="D506" s="15">
        <v>1</v>
      </c>
      <c r="E506" s="15">
        <v>204</v>
      </c>
      <c r="F506" s="15">
        <f>ROUND(Source!R492,O506)</f>
        <v>0</v>
      </c>
      <c r="G506" s="15" t="s">
        <v>162</v>
      </c>
      <c r="H506" s="15" t="s">
        <v>163</v>
      </c>
      <c r="I506" s="15"/>
      <c r="J506" s="15"/>
      <c r="K506" s="15">
        <v>204</v>
      </c>
      <c r="L506" s="15">
        <v>13</v>
      </c>
      <c r="M506" s="15">
        <v>3</v>
      </c>
      <c r="N506" s="15" t="s">
        <v>3</v>
      </c>
      <c r="O506" s="15">
        <v>2</v>
      </c>
      <c r="P506" s="15">
        <f>ROUND(Source!DJ492,O506)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8" x14ac:dyDescent="0.2">
      <c r="A507" s="15">
        <v>50</v>
      </c>
      <c r="B507" s="15">
        <v>0</v>
      </c>
      <c r="C507" s="15">
        <v>0</v>
      </c>
      <c r="D507" s="15">
        <v>1</v>
      </c>
      <c r="E507" s="15">
        <v>205</v>
      </c>
      <c r="F507" s="15">
        <f>ROUND(Source!S492,O507)</f>
        <v>0</v>
      </c>
      <c r="G507" s="15" t="s">
        <v>164</v>
      </c>
      <c r="H507" s="15" t="s">
        <v>165</v>
      </c>
      <c r="I507" s="15"/>
      <c r="J507" s="15"/>
      <c r="K507" s="15">
        <v>205</v>
      </c>
      <c r="L507" s="15">
        <v>14</v>
      </c>
      <c r="M507" s="15">
        <v>3</v>
      </c>
      <c r="N507" s="15" t="s">
        <v>3</v>
      </c>
      <c r="O507" s="15">
        <v>2</v>
      </c>
      <c r="P507" s="15">
        <f>ROUND(Source!DK492,O507)</f>
        <v>0</v>
      </c>
      <c r="Q507" s="15"/>
      <c r="R507" s="15"/>
      <c r="S507" s="15"/>
      <c r="T507" s="15"/>
      <c r="U507" s="15"/>
      <c r="V507" s="15"/>
      <c r="W507" s="15">
        <v>0</v>
      </c>
      <c r="X507" s="15">
        <v>1</v>
      </c>
      <c r="Y507" s="15">
        <v>0</v>
      </c>
      <c r="Z507" s="15">
        <v>0</v>
      </c>
      <c r="AA507" s="15">
        <v>1</v>
      </c>
      <c r="AB507" s="15">
        <v>0</v>
      </c>
    </row>
    <row r="508" spans="1:28" x14ac:dyDescent="0.2">
      <c r="A508" s="15">
        <v>50</v>
      </c>
      <c r="B508" s="15">
        <v>0</v>
      </c>
      <c r="C508" s="15">
        <v>0</v>
      </c>
      <c r="D508" s="15">
        <v>1</v>
      </c>
      <c r="E508" s="15">
        <v>232</v>
      </c>
      <c r="F508" s="15">
        <f>ROUND(Source!BC492,O508)</f>
        <v>0</v>
      </c>
      <c r="G508" s="15" t="s">
        <v>166</v>
      </c>
      <c r="H508" s="15" t="s">
        <v>167</v>
      </c>
      <c r="I508" s="15"/>
      <c r="J508" s="15"/>
      <c r="K508" s="15">
        <v>232</v>
      </c>
      <c r="L508" s="15">
        <v>15</v>
      </c>
      <c r="M508" s="15">
        <v>3</v>
      </c>
      <c r="N508" s="15" t="s">
        <v>3</v>
      </c>
      <c r="O508" s="15">
        <v>2</v>
      </c>
      <c r="P508" s="15">
        <f>ROUND(Source!EU492,O508)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28" x14ac:dyDescent="0.2">
      <c r="A509" s="15">
        <v>50</v>
      </c>
      <c r="B509" s="15">
        <v>0</v>
      </c>
      <c r="C509" s="15">
        <v>0</v>
      </c>
      <c r="D509" s="15">
        <v>1</v>
      </c>
      <c r="E509" s="15">
        <v>214</v>
      </c>
      <c r="F509" s="15">
        <f>ROUND(Source!AS492,O509)</f>
        <v>0</v>
      </c>
      <c r="G509" s="15" t="s">
        <v>168</v>
      </c>
      <c r="H509" s="15" t="s">
        <v>169</v>
      </c>
      <c r="I509" s="15"/>
      <c r="J509" s="15"/>
      <c r="K509" s="15">
        <v>214</v>
      </c>
      <c r="L509" s="15">
        <v>16</v>
      </c>
      <c r="M509" s="15">
        <v>3</v>
      </c>
      <c r="N509" s="15" t="s">
        <v>3</v>
      </c>
      <c r="O509" s="15">
        <v>2</v>
      </c>
      <c r="P509" s="15">
        <f>ROUND(Source!EK492,O509)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0" spans="1:28" x14ac:dyDescent="0.2">
      <c r="A510" s="15">
        <v>50</v>
      </c>
      <c r="B510" s="15">
        <v>0</v>
      </c>
      <c r="C510" s="15">
        <v>0</v>
      </c>
      <c r="D510" s="15">
        <v>1</v>
      </c>
      <c r="E510" s="15">
        <v>215</v>
      </c>
      <c r="F510" s="15">
        <f>ROUND(Source!AT492,O510)</f>
        <v>0</v>
      </c>
      <c r="G510" s="15" t="s">
        <v>170</v>
      </c>
      <c r="H510" s="15" t="s">
        <v>171</v>
      </c>
      <c r="I510" s="15"/>
      <c r="J510" s="15"/>
      <c r="K510" s="15">
        <v>215</v>
      </c>
      <c r="L510" s="15">
        <v>17</v>
      </c>
      <c r="M510" s="15">
        <v>3</v>
      </c>
      <c r="N510" s="15" t="s">
        <v>3</v>
      </c>
      <c r="O510" s="15">
        <v>2</v>
      </c>
      <c r="P510" s="15">
        <f>ROUND(Source!EL492,O510)</f>
        <v>0</v>
      </c>
      <c r="Q510" s="15"/>
      <c r="R510" s="15"/>
      <c r="S510" s="15"/>
      <c r="T510" s="15"/>
      <c r="U510" s="15"/>
      <c r="V510" s="15"/>
      <c r="W510" s="15">
        <v>0</v>
      </c>
      <c r="X510" s="15">
        <v>1</v>
      </c>
      <c r="Y510" s="15">
        <v>0</v>
      </c>
      <c r="Z510" s="15">
        <v>0</v>
      </c>
      <c r="AA510" s="15">
        <v>1</v>
      </c>
      <c r="AB510" s="15">
        <v>0</v>
      </c>
    </row>
    <row r="511" spans="1:28" x14ac:dyDescent="0.2">
      <c r="A511" s="15">
        <v>50</v>
      </c>
      <c r="B511" s="15">
        <v>0</v>
      </c>
      <c r="C511" s="15">
        <v>0</v>
      </c>
      <c r="D511" s="15">
        <v>1</v>
      </c>
      <c r="E511" s="15">
        <v>217</v>
      </c>
      <c r="F511" s="15">
        <f>ROUND(Source!AU492,O511)</f>
        <v>0</v>
      </c>
      <c r="G511" s="15" t="s">
        <v>172</v>
      </c>
      <c r="H511" s="15" t="s">
        <v>173</v>
      </c>
      <c r="I511" s="15"/>
      <c r="J511" s="15"/>
      <c r="K511" s="15">
        <v>217</v>
      </c>
      <c r="L511" s="15">
        <v>18</v>
      </c>
      <c r="M511" s="15">
        <v>3</v>
      </c>
      <c r="N511" s="15" t="s">
        <v>3</v>
      </c>
      <c r="O511" s="15">
        <v>2</v>
      </c>
      <c r="P511" s="15">
        <f>ROUND(Source!EM492,O511)</f>
        <v>0</v>
      </c>
      <c r="Q511" s="15"/>
      <c r="R511" s="15"/>
      <c r="S511" s="15"/>
      <c r="T511" s="15"/>
      <c r="U511" s="15"/>
      <c r="V511" s="15"/>
      <c r="W511" s="15">
        <v>0</v>
      </c>
      <c r="X511" s="15">
        <v>1</v>
      </c>
      <c r="Y511" s="15">
        <v>0</v>
      </c>
      <c r="Z511" s="15">
        <v>0</v>
      </c>
      <c r="AA511" s="15">
        <v>1</v>
      </c>
      <c r="AB511" s="15">
        <v>0</v>
      </c>
    </row>
    <row r="512" spans="1:28" x14ac:dyDescent="0.2">
      <c r="A512" s="15">
        <v>50</v>
      </c>
      <c r="B512" s="15">
        <v>0</v>
      </c>
      <c r="C512" s="15">
        <v>0</v>
      </c>
      <c r="D512" s="15">
        <v>1</v>
      </c>
      <c r="E512" s="15">
        <v>230</v>
      </c>
      <c r="F512" s="15">
        <f>ROUND(Source!BA492,O512)</f>
        <v>0</v>
      </c>
      <c r="G512" s="15" t="s">
        <v>174</v>
      </c>
      <c r="H512" s="15" t="s">
        <v>175</v>
      </c>
      <c r="I512" s="15"/>
      <c r="J512" s="15"/>
      <c r="K512" s="15">
        <v>230</v>
      </c>
      <c r="L512" s="15">
        <v>19</v>
      </c>
      <c r="M512" s="15">
        <v>3</v>
      </c>
      <c r="N512" s="15" t="s">
        <v>3</v>
      </c>
      <c r="O512" s="15">
        <v>2</v>
      </c>
      <c r="P512" s="15">
        <f>ROUND(Source!ES492,O512)</f>
        <v>0</v>
      </c>
      <c r="Q512" s="15"/>
      <c r="R512" s="15"/>
      <c r="S512" s="15"/>
      <c r="T512" s="15"/>
      <c r="U512" s="15"/>
      <c r="V512" s="15"/>
      <c r="W512" s="15">
        <v>0</v>
      </c>
      <c r="X512" s="15">
        <v>1</v>
      </c>
      <c r="Y512" s="15">
        <v>0</v>
      </c>
      <c r="Z512" s="15">
        <v>0</v>
      </c>
      <c r="AA512" s="15">
        <v>1</v>
      </c>
      <c r="AB512" s="15">
        <v>0</v>
      </c>
    </row>
    <row r="513" spans="1:206" x14ac:dyDescent="0.2">
      <c r="A513" s="15">
        <v>50</v>
      </c>
      <c r="B513" s="15">
        <v>0</v>
      </c>
      <c r="C513" s="15">
        <v>0</v>
      </c>
      <c r="D513" s="15">
        <v>1</v>
      </c>
      <c r="E513" s="15">
        <v>206</v>
      </c>
      <c r="F513" s="15">
        <f>ROUND(Source!T492,O513)</f>
        <v>0</v>
      </c>
      <c r="G513" s="15" t="s">
        <v>176</v>
      </c>
      <c r="H513" s="15" t="s">
        <v>177</v>
      </c>
      <c r="I513" s="15"/>
      <c r="J513" s="15"/>
      <c r="K513" s="15">
        <v>206</v>
      </c>
      <c r="L513" s="15">
        <v>20</v>
      </c>
      <c r="M513" s="15">
        <v>3</v>
      </c>
      <c r="N513" s="15" t="s">
        <v>3</v>
      </c>
      <c r="O513" s="15">
        <v>2</v>
      </c>
      <c r="P513" s="15">
        <f>ROUND(Source!DL492,O513)</f>
        <v>0</v>
      </c>
      <c r="Q513" s="15"/>
      <c r="R513" s="15"/>
      <c r="S513" s="15"/>
      <c r="T513" s="15"/>
      <c r="U513" s="15"/>
      <c r="V513" s="15"/>
      <c r="W513" s="15">
        <v>0</v>
      </c>
      <c r="X513" s="15">
        <v>1</v>
      </c>
      <c r="Y513" s="15">
        <v>0</v>
      </c>
      <c r="Z513" s="15">
        <v>0</v>
      </c>
      <c r="AA513" s="15">
        <v>1</v>
      </c>
      <c r="AB513" s="15">
        <v>0</v>
      </c>
    </row>
    <row r="514" spans="1:206" x14ac:dyDescent="0.2">
      <c r="A514" s="15">
        <v>50</v>
      </c>
      <c r="B514" s="15">
        <v>0</v>
      </c>
      <c r="C514" s="15">
        <v>0</v>
      </c>
      <c r="D514" s="15">
        <v>1</v>
      </c>
      <c r="E514" s="15">
        <v>207</v>
      </c>
      <c r="F514" s="15">
        <f>ROUND(Source!U492,O514)</f>
        <v>0</v>
      </c>
      <c r="G514" s="15" t="s">
        <v>178</v>
      </c>
      <c r="H514" s="15" t="s">
        <v>179</v>
      </c>
      <c r="I514" s="15"/>
      <c r="J514" s="15"/>
      <c r="K514" s="15">
        <v>207</v>
      </c>
      <c r="L514" s="15">
        <v>21</v>
      </c>
      <c r="M514" s="15">
        <v>3</v>
      </c>
      <c r="N514" s="15" t="s">
        <v>3</v>
      </c>
      <c r="O514" s="15">
        <v>7</v>
      </c>
      <c r="P514" s="15">
        <f>ROUND(Source!DM492,O514)</f>
        <v>0</v>
      </c>
      <c r="Q514" s="15"/>
      <c r="R514" s="15"/>
      <c r="S514" s="15"/>
      <c r="T514" s="15"/>
      <c r="U514" s="15"/>
      <c r="V514" s="15"/>
      <c r="W514" s="15">
        <v>0</v>
      </c>
      <c r="X514" s="15">
        <v>1</v>
      </c>
      <c r="Y514" s="15">
        <v>0</v>
      </c>
      <c r="Z514" s="15">
        <v>0</v>
      </c>
      <c r="AA514" s="15">
        <v>1</v>
      </c>
      <c r="AB514" s="15">
        <v>0</v>
      </c>
    </row>
    <row r="515" spans="1:206" x14ac:dyDescent="0.2">
      <c r="A515" s="15">
        <v>50</v>
      </c>
      <c r="B515" s="15">
        <v>0</v>
      </c>
      <c r="C515" s="15">
        <v>0</v>
      </c>
      <c r="D515" s="15">
        <v>1</v>
      </c>
      <c r="E515" s="15">
        <v>208</v>
      </c>
      <c r="F515" s="15">
        <f>ROUND(Source!V492,O515)</f>
        <v>0</v>
      </c>
      <c r="G515" s="15" t="s">
        <v>180</v>
      </c>
      <c r="H515" s="15" t="s">
        <v>181</v>
      </c>
      <c r="I515" s="15"/>
      <c r="J515" s="15"/>
      <c r="K515" s="15">
        <v>208</v>
      </c>
      <c r="L515" s="15">
        <v>22</v>
      </c>
      <c r="M515" s="15">
        <v>3</v>
      </c>
      <c r="N515" s="15" t="s">
        <v>3</v>
      </c>
      <c r="O515" s="15">
        <v>7</v>
      </c>
      <c r="P515" s="15">
        <f>ROUND(Source!DN492,O515)</f>
        <v>0</v>
      </c>
      <c r="Q515" s="15"/>
      <c r="R515" s="15"/>
      <c r="S515" s="15"/>
      <c r="T515" s="15"/>
      <c r="U515" s="15"/>
      <c r="V515" s="15"/>
      <c r="W515" s="15">
        <v>0</v>
      </c>
      <c r="X515" s="15">
        <v>1</v>
      </c>
      <c r="Y515" s="15">
        <v>0</v>
      </c>
      <c r="Z515" s="15">
        <v>0</v>
      </c>
      <c r="AA515" s="15">
        <v>1</v>
      </c>
      <c r="AB515" s="15">
        <v>0</v>
      </c>
    </row>
    <row r="516" spans="1:206" x14ac:dyDescent="0.2">
      <c r="A516" s="15">
        <v>50</v>
      </c>
      <c r="B516" s="15">
        <v>0</v>
      </c>
      <c r="C516" s="15">
        <v>0</v>
      </c>
      <c r="D516" s="15">
        <v>1</v>
      </c>
      <c r="E516" s="15">
        <v>209</v>
      </c>
      <c r="F516" s="15">
        <f>ROUND(Source!W492,O516)</f>
        <v>0</v>
      </c>
      <c r="G516" s="15" t="s">
        <v>182</v>
      </c>
      <c r="H516" s="15" t="s">
        <v>183</v>
      </c>
      <c r="I516" s="15"/>
      <c r="J516" s="15"/>
      <c r="K516" s="15">
        <v>209</v>
      </c>
      <c r="L516" s="15">
        <v>23</v>
      </c>
      <c r="M516" s="15">
        <v>3</v>
      </c>
      <c r="N516" s="15" t="s">
        <v>3</v>
      </c>
      <c r="O516" s="15">
        <v>2</v>
      </c>
      <c r="P516" s="15">
        <f>ROUND(Source!DO492,O516)</f>
        <v>0</v>
      </c>
      <c r="Q516" s="15"/>
      <c r="R516" s="15"/>
      <c r="S516" s="15"/>
      <c r="T516" s="15"/>
      <c r="U516" s="15"/>
      <c r="V516" s="15"/>
      <c r="W516" s="15">
        <v>0</v>
      </c>
      <c r="X516" s="15">
        <v>1</v>
      </c>
      <c r="Y516" s="15">
        <v>0</v>
      </c>
      <c r="Z516" s="15">
        <v>0</v>
      </c>
      <c r="AA516" s="15">
        <v>1</v>
      </c>
      <c r="AB516" s="15">
        <v>0</v>
      </c>
    </row>
    <row r="517" spans="1:206" x14ac:dyDescent="0.2">
      <c r="A517" s="15">
        <v>50</v>
      </c>
      <c r="B517" s="15">
        <v>0</v>
      </c>
      <c r="C517" s="15">
        <v>0</v>
      </c>
      <c r="D517" s="15">
        <v>1</v>
      </c>
      <c r="E517" s="15">
        <v>233</v>
      </c>
      <c r="F517" s="15">
        <f>ROUND(Source!BD492,O517)</f>
        <v>0</v>
      </c>
      <c r="G517" s="15" t="s">
        <v>184</v>
      </c>
      <c r="H517" s="15" t="s">
        <v>185</v>
      </c>
      <c r="I517" s="15"/>
      <c r="J517" s="15"/>
      <c r="K517" s="15">
        <v>233</v>
      </c>
      <c r="L517" s="15">
        <v>24</v>
      </c>
      <c r="M517" s="15">
        <v>3</v>
      </c>
      <c r="N517" s="15" t="s">
        <v>3</v>
      </c>
      <c r="O517" s="15">
        <v>2</v>
      </c>
      <c r="P517" s="15">
        <f>ROUND(Source!EV492,O517)</f>
        <v>0</v>
      </c>
      <c r="Q517" s="15"/>
      <c r="R517" s="15"/>
      <c r="S517" s="15"/>
      <c r="T517" s="15"/>
      <c r="U517" s="15"/>
      <c r="V517" s="15"/>
      <c r="W517" s="15">
        <v>0</v>
      </c>
      <c r="X517" s="15">
        <v>1</v>
      </c>
      <c r="Y517" s="15">
        <v>0</v>
      </c>
      <c r="Z517" s="15">
        <v>0</v>
      </c>
      <c r="AA517" s="15">
        <v>1</v>
      </c>
      <c r="AB517" s="15">
        <v>0</v>
      </c>
    </row>
    <row r="518" spans="1:206" x14ac:dyDescent="0.2">
      <c r="A518" s="15">
        <v>50</v>
      </c>
      <c r="B518" s="15">
        <v>0</v>
      </c>
      <c r="C518" s="15">
        <v>0</v>
      </c>
      <c r="D518" s="15">
        <v>1</v>
      </c>
      <c r="E518" s="15">
        <v>210</v>
      </c>
      <c r="F518" s="15">
        <f>ROUND(Source!X492,O518)</f>
        <v>0</v>
      </c>
      <c r="G518" s="15" t="s">
        <v>186</v>
      </c>
      <c r="H518" s="15" t="s">
        <v>187</v>
      </c>
      <c r="I518" s="15"/>
      <c r="J518" s="15"/>
      <c r="K518" s="15">
        <v>210</v>
      </c>
      <c r="L518" s="15">
        <v>25</v>
      </c>
      <c r="M518" s="15">
        <v>3</v>
      </c>
      <c r="N518" s="15" t="s">
        <v>3</v>
      </c>
      <c r="O518" s="15">
        <v>2</v>
      </c>
      <c r="P518" s="15">
        <f>ROUND(Source!DP492,O518)</f>
        <v>0</v>
      </c>
      <c r="Q518" s="15"/>
      <c r="R518" s="15"/>
      <c r="S518" s="15"/>
      <c r="T518" s="15"/>
      <c r="U518" s="15"/>
      <c r="V518" s="15"/>
      <c r="W518" s="15">
        <v>0</v>
      </c>
      <c r="X518" s="15">
        <v>1</v>
      </c>
      <c r="Y518" s="15">
        <v>0</v>
      </c>
      <c r="Z518" s="15">
        <v>0</v>
      </c>
      <c r="AA518" s="15">
        <v>1</v>
      </c>
      <c r="AB518" s="15">
        <v>0</v>
      </c>
    </row>
    <row r="519" spans="1:206" x14ac:dyDescent="0.2">
      <c r="A519" s="15">
        <v>50</v>
      </c>
      <c r="B519" s="15">
        <v>0</v>
      </c>
      <c r="C519" s="15">
        <v>0</v>
      </c>
      <c r="D519" s="15">
        <v>1</v>
      </c>
      <c r="E519" s="15">
        <v>211</v>
      </c>
      <c r="F519" s="15">
        <f>ROUND(Source!Y492,O519)</f>
        <v>0</v>
      </c>
      <c r="G519" s="15" t="s">
        <v>188</v>
      </c>
      <c r="H519" s="15" t="s">
        <v>189</v>
      </c>
      <c r="I519" s="15"/>
      <c r="J519" s="15"/>
      <c r="K519" s="15">
        <v>211</v>
      </c>
      <c r="L519" s="15">
        <v>26</v>
      </c>
      <c r="M519" s="15">
        <v>3</v>
      </c>
      <c r="N519" s="15" t="s">
        <v>3</v>
      </c>
      <c r="O519" s="15">
        <v>2</v>
      </c>
      <c r="P519" s="15">
        <f>ROUND(Source!DQ492,O519)</f>
        <v>0</v>
      </c>
      <c r="Q519" s="15"/>
      <c r="R519" s="15"/>
      <c r="S519" s="15"/>
      <c r="T519" s="15"/>
      <c r="U519" s="15"/>
      <c r="V519" s="15"/>
      <c r="W519" s="15">
        <v>0</v>
      </c>
      <c r="X519" s="15">
        <v>1</v>
      </c>
      <c r="Y519" s="15">
        <v>0</v>
      </c>
      <c r="Z519" s="15">
        <v>0</v>
      </c>
      <c r="AA519" s="15">
        <v>1</v>
      </c>
      <c r="AB519" s="15">
        <v>0</v>
      </c>
    </row>
    <row r="520" spans="1:206" x14ac:dyDescent="0.2">
      <c r="A520" s="15">
        <v>50</v>
      </c>
      <c r="B520" s="15">
        <v>0</v>
      </c>
      <c r="C520" s="15">
        <v>0</v>
      </c>
      <c r="D520" s="15">
        <v>1</v>
      </c>
      <c r="E520" s="15">
        <v>224</v>
      </c>
      <c r="F520" s="15">
        <f>ROUND(Source!AR492,O520)</f>
        <v>0</v>
      </c>
      <c r="G520" s="15" t="s">
        <v>190</v>
      </c>
      <c r="H520" s="15" t="s">
        <v>191</v>
      </c>
      <c r="I520" s="15"/>
      <c r="J520" s="15"/>
      <c r="K520" s="15">
        <v>224</v>
      </c>
      <c r="L520" s="15">
        <v>27</v>
      </c>
      <c r="M520" s="15">
        <v>3</v>
      </c>
      <c r="N520" s="15" t="s">
        <v>3</v>
      </c>
      <c r="O520" s="15">
        <v>2</v>
      </c>
      <c r="P520" s="15">
        <f>ROUND(Source!EJ492,O520)</f>
        <v>0</v>
      </c>
      <c r="Q520" s="15"/>
      <c r="R520" s="15"/>
      <c r="S520" s="15"/>
      <c r="T520" s="15"/>
      <c r="U520" s="15"/>
      <c r="V520" s="15"/>
      <c r="W520" s="15">
        <v>0</v>
      </c>
      <c r="X520" s="15">
        <v>1</v>
      </c>
      <c r="Y520" s="15">
        <v>0</v>
      </c>
      <c r="Z520" s="15">
        <v>0</v>
      </c>
      <c r="AA520" s="15">
        <v>1</v>
      </c>
      <c r="AB520" s="15">
        <v>0</v>
      </c>
    </row>
    <row r="522" spans="1:206" x14ac:dyDescent="0.2">
      <c r="A522" s="9">
        <v>51</v>
      </c>
      <c r="B522" s="9">
        <f>B471</f>
        <v>0</v>
      </c>
      <c r="C522" s="9">
        <f>A471</f>
        <v>3</v>
      </c>
      <c r="D522" s="9">
        <f>ROW(A471)</f>
        <v>471</v>
      </c>
      <c r="E522" s="9"/>
      <c r="F522" s="9" t="str">
        <f>IF(F471&lt;&gt;"",F471,"")</f>
        <v>09-01-01</v>
      </c>
      <c r="G522" s="9" t="str">
        <f>IF(G471&lt;&gt;"",G471,"")</f>
        <v>ПНР ВЛИ</v>
      </c>
      <c r="H522" s="9">
        <v>0</v>
      </c>
      <c r="I522" s="9"/>
      <c r="J522" s="9"/>
      <c r="K522" s="9"/>
      <c r="L522" s="9"/>
      <c r="M522" s="9"/>
      <c r="N522" s="9"/>
      <c r="O522" s="9">
        <f t="shared" ref="O522:T522" si="316">ROUND(O492+AB522,2)</f>
        <v>0</v>
      </c>
      <c r="P522" s="9">
        <f t="shared" si="316"/>
        <v>0</v>
      </c>
      <c r="Q522" s="9">
        <f t="shared" si="316"/>
        <v>0</v>
      </c>
      <c r="R522" s="9">
        <f t="shared" si="316"/>
        <v>0</v>
      </c>
      <c r="S522" s="9">
        <f t="shared" si="316"/>
        <v>0</v>
      </c>
      <c r="T522" s="9">
        <f t="shared" si="316"/>
        <v>0</v>
      </c>
      <c r="U522" s="9">
        <f>U492+AH522</f>
        <v>0</v>
      </c>
      <c r="V522" s="9">
        <f>V492+AI522</f>
        <v>0</v>
      </c>
      <c r="W522" s="9">
        <f>ROUND(W492+AJ522,2)</f>
        <v>0</v>
      </c>
      <c r="X522" s="9">
        <f>ROUND(X492+AK522,2)</f>
        <v>0</v>
      </c>
      <c r="Y522" s="9">
        <f>ROUND(Y492+AL522,2)</f>
        <v>0</v>
      </c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>
        <f t="shared" ref="AO522:BD522" si="317">ROUND(AO492+BX522,2)</f>
        <v>0</v>
      </c>
      <c r="AP522" s="9">
        <f t="shared" si="317"/>
        <v>0</v>
      </c>
      <c r="AQ522" s="9">
        <f t="shared" si="317"/>
        <v>0</v>
      </c>
      <c r="AR522" s="9">
        <f t="shared" si="317"/>
        <v>0</v>
      </c>
      <c r="AS522" s="9">
        <f t="shared" si="317"/>
        <v>0</v>
      </c>
      <c r="AT522" s="9">
        <f t="shared" si="317"/>
        <v>0</v>
      </c>
      <c r="AU522" s="9">
        <f t="shared" si="317"/>
        <v>0</v>
      </c>
      <c r="AV522" s="9">
        <f t="shared" si="317"/>
        <v>0</v>
      </c>
      <c r="AW522" s="9">
        <f t="shared" si="317"/>
        <v>0</v>
      </c>
      <c r="AX522" s="9">
        <f t="shared" si="317"/>
        <v>0</v>
      </c>
      <c r="AY522" s="9">
        <f t="shared" si="317"/>
        <v>0</v>
      </c>
      <c r="AZ522" s="9">
        <f t="shared" si="317"/>
        <v>0</v>
      </c>
      <c r="BA522" s="9">
        <f t="shared" si="317"/>
        <v>0</v>
      </c>
      <c r="BB522" s="9">
        <f t="shared" si="317"/>
        <v>0</v>
      </c>
      <c r="BC522" s="9">
        <f t="shared" si="317"/>
        <v>0</v>
      </c>
      <c r="BD522" s="9">
        <f t="shared" si="317"/>
        <v>0</v>
      </c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10">
        <f t="shared" ref="DG522:DL522" si="318">ROUND(DG492+DT522,2)</f>
        <v>0</v>
      </c>
      <c r="DH522" s="10">
        <f t="shared" si="318"/>
        <v>0</v>
      </c>
      <c r="DI522" s="10">
        <f t="shared" si="318"/>
        <v>0</v>
      </c>
      <c r="DJ522" s="10">
        <f t="shared" si="318"/>
        <v>0</v>
      </c>
      <c r="DK522" s="10">
        <f t="shared" si="318"/>
        <v>0</v>
      </c>
      <c r="DL522" s="10">
        <f t="shared" si="318"/>
        <v>0</v>
      </c>
      <c r="DM522" s="10">
        <f>DM492+DZ522</f>
        <v>0</v>
      </c>
      <c r="DN522" s="10">
        <f>DN492+EA522</f>
        <v>0</v>
      </c>
      <c r="DO522" s="10">
        <f>ROUND(DO492+EB522,2)</f>
        <v>0</v>
      </c>
      <c r="DP522" s="10">
        <f>ROUND(DP492+EC522,2)</f>
        <v>0</v>
      </c>
      <c r="DQ522" s="10">
        <f>ROUND(DQ492+ED522,2)</f>
        <v>0</v>
      </c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>
        <f t="shared" ref="EG522:EV522" si="319">ROUND(EG492+FP522,2)</f>
        <v>0</v>
      </c>
      <c r="EH522" s="10">
        <f t="shared" si="319"/>
        <v>0</v>
      </c>
      <c r="EI522" s="10">
        <f t="shared" si="319"/>
        <v>0</v>
      </c>
      <c r="EJ522" s="10">
        <f t="shared" si="319"/>
        <v>0</v>
      </c>
      <c r="EK522" s="10">
        <f t="shared" si="319"/>
        <v>0</v>
      </c>
      <c r="EL522" s="10">
        <f t="shared" si="319"/>
        <v>0</v>
      </c>
      <c r="EM522" s="10">
        <f t="shared" si="319"/>
        <v>0</v>
      </c>
      <c r="EN522" s="10">
        <f t="shared" si="319"/>
        <v>0</v>
      </c>
      <c r="EO522" s="10">
        <f t="shared" si="319"/>
        <v>0</v>
      </c>
      <c r="EP522" s="10">
        <f t="shared" si="319"/>
        <v>0</v>
      </c>
      <c r="EQ522" s="10">
        <f t="shared" si="319"/>
        <v>0</v>
      </c>
      <c r="ER522" s="10">
        <f t="shared" si="319"/>
        <v>0</v>
      </c>
      <c r="ES522" s="10">
        <f t="shared" si="319"/>
        <v>0</v>
      </c>
      <c r="ET522" s="10">
        <f t="shared" si="319"/>
        <v>0</v>
      </c>
      <c r="EU522" s="10">
        <f t="shared" si="319"/>
        <v>0</v>
      </c>
      <c r="EV522" s="10">
        <f t="shared" si="319"/>
        <v>0</v>
      </c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0"/>
      <c r="GW522" s="10"/>
      <c r="GX522" s="10">
        <v>0</v>
      </c>
    </row>
    <row r="524" spans="1:206" x14ac:dyDescent="0.2">
      <c r="A524" s="15">
        <v>50</v>
      </c>
      <c r="B524" s="15">
        <v>0</v>
      </c>
      <c r="C524" s="15">
        <v>0</v>
      </c>
      <c r="D524" s="15">
        <v>1</v>
      </c>
      <c r="E524" s="15">
        <v>201</v>
      </c>
      <c r="F524" s="15">
        <f>ROUND(Source!O522,O524)</f>
        <v>0</v>
      </c>
      <c r="G524" s="15" t="s">
        <v>138</v>
      </c>
      <c r="H524" s="15" t="s">
        <v>139</v>
      </c>
      <c r="I524" s="15"/>
      <c r="J524" s="15"/>
      <c r="K524" s="15">
        <v>201</v>
      </c>
      <c r="L524" s="15">
        <v>1</v>
      </c>
      <c r="M524" s="15">
        <v>3</v>
      </c>
      <c r="N524" s="15" t="s">
        <v>3</v>
      </c>
      <c r="O524" s="15">
        <v>2</v>
      </c>
      <c r="P524" s="15">
        <f>ROUND(Source!DG522,O524)</f>
        <v>0</v>
      </c>
      <c r="Q524" s="15"/>
      <c r="R524" s="15"/>
      <c r="S524" s="15"/>
      <c r="T524" s="15"/>
      <c r="U524" s="15"/>
      <c r="V524" s="15"/>
      <c r="W524" s="15">
        <v>0</v>
      </c>
      <c r="X524" s="15">
        <v>1</v>
      </c>
      <c r="Y524" s="15">
        <v>0</v>
      </c>
      <c r="Z524" s="15">
        <v>0</v>
      </c>
      <c r="AA524" s="15">
        <v>1</v>
      </c>
      <c r="AB524" s="15">
        <v>0</v>
      </c>
    </row>
    <row r="525" spans="1:206" x14ac:dyDescent="0.2">
      <c r="A525" s="15">
        <v>50</v>
      </c>
      <c r="B525" s="15">
        <v>0</v>
      </c>
      <c r="C525" s="15">
        <v>0</v>
      </c>
      <c r="D525" s="15">
        <v>1</v>
      </c>
      <c r="E525" s="15">
        <v>202</v>
      </c>
      <c r="F525" s="15">
        <f>ROUND(Source!P522,O525)</f>
        <v>0</v>
      </c>
      <c r="G525" s="15" t="s">
        <v>140</v>
      </c>
      <c r="H525" s="15" t="s">
        <v>141</v>
      </c>
      <c r="I525" s="15"/>
      <c r="J525" s="15"/>
      <c r="K525" s="15">
        <v>202</v>
      </c>
      <c r="L525" s="15">
        <v>2</v>
      </c>
      <c r="M525" s="15">
        <v>3</v>
      </c>
      <c r="N525" s="15" t="s">
        <v>3</v>
      </c>
      <c r="O525" s="15">
        <v>2</v>
      </c>
      <c r="P525" s="15">
        <f>ROUND(Source!DH522,O525)</f>
        <v>0</v>
      </c>
      <c r="Q525" s="15"/>
      <c r="R525" s="15"/>
      <c r="S525" s="15"/>
      <c r="T525" s="15"/>
      <c r="U525" s="15"/>
      <c r="V525" s="15"/>
      <c r="W525" s="15">
        <v>0</v>
      </c>
      <c r="X525" s="15">
        <v>1</v>
      </c>
      <c r="Y525" s="15">
        <v>0</v>
      </c>
      <c r="Z525" s="15">
        <v>0</v>
      </c>
      <c r="AA525" s="15">
        <v>1</v>
      </c>
      <c r="AB525" s="15">
        <v>0</v>
      </c>
    </row>
    <row r="526" spans="1:206" x14ac:dyDescent="0.2">
      <c r="A526" s="15">
        <v>50</v>
      </c>
      <c r="B526" s="15">
        <v>0</v>
      </c>
      <c r="C526" s="15">
        <v>0</v>
      </c>
      <c r="D526" s="15">
        <v>1</v>
      </c>
      <c r="E526" s="15">
        <v>222</v>
      </c>
      <c r="F526" s="15">
        <f>ROUND(Source!AO522,O526)</f>
        <v>0</v>
      </c>
      <c r="G526" s="15" t="s">
        <v>142</v>
      </c>
      <c r="H526" s="15" t="s">
        <v>143</v>
      </c>
      <c r="I526" s="15"/>
      <c r="J526" s="15"/>
      <c r="K526" s="15">
        <v>222</v>
      </c>
      <c r="L526" s="15">
        <v>3</v>
      </c>
      <c r="M526" s="15">
        <v>3</v>
      </c>
      <c r="N526" s="15" t="s">
        <v>3</v>
      </c>
      <c r="O526" s="15">
        <v>2</v>
      </c>
      <c r="P526" s="15">
        <f>ROUND(Source!EG522,O526)</f>
        <v>0</v>
      </c>
      <c r="Q526" s="15"/>
      <c r="R526" s="15"/>
      <c r="S526" s="15"/>
      <c r="T526" s="15"/>
      <c r="U526" s="15"/>
      <c r="V526" s="15"/>
      <c r="W526" s="15">
        <v>0</v>
      </c>
      <c r="X526" s="15">
        <v>1</v>
      </c>
      <c r="Y526" s="15">
        <v>0</v>
      </c>
      <c r="Z526" s="15">
        <v>0</v>
      </c>
      <c r="AA526" s="15">
        <v>1</v>
      </c>
      <c r="AB526" s="15">
        <v>0</v>
      </c>
    </row>
    <row r="527" spans="1:206" x14ac:dyDescent="0.2">
      <c r="A527" s="15">
        <v>50</v>
      </c>
      <c r="B527" s="15">
        <v>0</v>
      </c>
      <c r="C527" s="15">
        <v>0</v>
      </c>
      <c r="D527" s="15">
        <v>1</v>
      </c>
      <c r="E527" s="15">
        <v>225</v>
      </c>
      <c r="F527" s="15">
        <f>ROUND(Source!AV522,O527)</f>
        <v>0</v>
      </c>
      <c r="G527" s="15" t="s">
        <v>144</v>
      </c>
      <c r="H527" s="15" t="s">
        <v>145</v>
      </c>
      <c r="I527" s="15"/>
      <c r="J527" s="15"/>
      <c r="K527" s="15">
        <v>225</v>
      </c>
      <c r="L527" s="15">
        <v>4</v>
      </c>
      <c r="M527" s="15">
        <v>3</v>
      </c>
      <c r="N527" s="15" t="s">
        <v>3</v>
      </c>
      <c r="O527" s="15">
        <v>2</v>
      </c>
      <c r="P527" s="15">
        <f>ROUND(Source!EN522,O527)</f>
        <v>0</v>
      </c>
      <c r="Q527" s="15"/>
      <c r="R527" s="15"/>
      <c r="S527" s="15"/>
      <c r="T527" s="15"/>
      <c r="U527" s="15"/>
      <c r="V527" s="15"/>
      <c r="W527" s="15">
        <v>0</v>
      </c>
      <c r="X527" s="15">
        <v>1</v>
      </c>
      <c r="Y527" s="15">
        <v>0</v>
      </c>
      <c r="Z527" s="15">
        <v>0</v>
      </c>
      <c r="AA527" s="15">
        <v>1</v>
      </c>
      <c r="AB527" s="15">
        <v>0</v>
      </c>
    </row>
    <row r="528" spans="1:206" x14ac:dyDescent="0.2">
      <c r="A528" s="15">
        <v>50</v>
      </c>
      <c r="B528" s="15">
        <v>0</v>
      </c>
      <c r="C528" s="15">
        <v>0</v>
      </c>
      <c r="D528" s="15">
        <v>1</v>
      </c>
      <c r="E528" s="15">
        <v>226</v>
      </c>
      <c r="F528" s="15">
        <f>ROUND(Source!AW522,O528)</f>
        <v>0</v>
      </c>
      <c r="G528" s="15" t="s">
        <v>146</v>
      </c>
      <c r="H528" s="15" t="s">
        <v>147</v>
      </c>
      <c r="I528" s="15"/>
      <c r="J528" s="15"/>
      <c r="K528" s="15">
        <v>226</v>
      </c>
      <c r="L528" s="15">
        <v>5</v>
      </c>
      <c r="M528" s="15">
        <v>3</v>
      </c>
      <c r="N528" s="15" t="s">
        <v>3</v>
      </c>
      <c r="O528" s="15">
        <v>2</v>
      </c>
      <c r="P528" s="15">
        <f>ROUND(Source!EO522,O528)</f>
        <v>0</v>
      </c>
      <c r="Q528" s="15"/>
      <c r="R528" s="15"/>
      <c r="S528" s="15"/>
      <c r="T528" s="15"/>
      <c r="U528" s="15"/>
      <c r="V528" s="15"/>
      <c r="W528" s="15">
        <v>0</v>
      </c>
      <c r="X528" s="15">
        <v>1</v>
      </c>
      <c r="Y528" s="15">
        <v>0</v>
      </c>
      <c r="Z528" s="15">
        <v>0</v>
      </c>
      <c r="AA528" s="15">
        <v>1</v>
      </c>
      <c r="AB528" s="15">
        <v>0</v>
      </c>
    </row>
    <row r="529" spans="1:28" x14ac:dyDescent="0.2">
      <c r="A529" s="15">
        <v>50</v>
      </c>
      <c r="B529" s="15">
        <v>0</v>
      </c>
      <c r="C529" s="15">
        <v>0</v>
      </c>
      <c r="D529" s="15">
        <v>1</v>
      </c>
      <c r="E529" s="15">
        <v>227</v>
      </c>
      <c r="F529" s="15">
        <f>ROUND(Source!AX522,O529)</f>
        <v>0</v>
      </c>
      <c r="G529" s="15" t="s">
        <v>148</v>
      </c>
      <c r="H529" s="15" t="s">
        <v>149</v>
      </c>
      <c r="I529" s="15"/>
      <c r="J529" s="15"/>
      <c r="K529" s="15">
        <v>227</v>
      </c>
      <c r="L529" s="15">
        <v>6</v>
      </c>
      <c r="M529" s="15">
        <v>3</v>
      </c>
      <c r="N529" s="15" t="s">
        <v>3</v>
      </c>
      <c r="O529" s="15">
        <v>2</v>
      </c>
      <c r="P529" s="15">
        <f>ROUND(Source!EP522,O529)</f>
        <v>0</v>
      </c>
      <c r="Q529" s="15"/>
      <c r="R529" s="15"/>
      <c r="S529" s="15"/>
      <c r="T529" s="15"/>
      <c r="U529" s="15"/>
      <c r="V529" s="15"/>
      <c r="W529" s="15">
        <v>0</v>
      </c>
      <c r="X529" s="15">
        <v>1</v>
      </c>
      <c r="Y529" s="15">
        <v>0</v>
      </c>
      <c r="Z529" s="15">
        <v>0</v>
      </c>
      <c r="AA529" s="15">
        <v>1</v>
      </c>
      <c r="AB529" s="15">
        <v>0</v>
      </c>
    </row>
    <row r="530" spans="1:28" x14ac:dyDescent="0.2">
      <c r="A530" s="15">
        <v>50</v>
      </c>
      <c r="B530" s="15">
        <v>0</v>
      </c>
      <c r="C530" s="15">
        <v>0</v>
      </c>
      <c r="D530" s="15">
        <v>1</v>
      </c>
      <c r="E530" s="15">
        <v>228</v>
      </c>
      <c r="F530" s="15">
        <f>ROUND(Source!AY522,O530)</f>
        <v>0</v>
      </c>
      <c r="G530" s="15" t="s">
        <v>150</v>
      </c>
      <c r="H530" s="15" t="s">
        <v>151</v>
      </c>
      <c r="I530" s="15"/>
      <c r="J530" s="15"/>
      <c r="K530" s="15">
        <v>228</v>
      </c>
      <c r="L530" s="15">
        <v>7</v>
      </c>
      <c r="M530" s="15">
        <v>3</v>
      </c>
      <c r="N530" s="15" t="s">
        <v>3</v>
      </c>
      <c r="O530" s="15">
        <v>2</v>
      </c>
      <c r="P530" s="15">
        <f>ROUND(Source!EQ522,O530)</f>
        <v>0</v>
      </c>
      <c r="Q530" s="15"/>
      <c r="R530" s="15"/>
      <c r="S530" s="15"/>
      <c r="T530" s="15"/>
      <c r="U530" s="15"/>
      <c r="V530" s="15"/>
      <c r="W530" s="15">
        <v>0</v>
      </c>
      <c r="X530" s="15">
        <v>1</v>
      </c>
      <c r="Y530" s="15">
        <v>0</v>
      </c>
      <c r="Z530" s="15">
        <v>0</v>
      </c>
      <c r="AA530" s="15">
        <v>1</v>
      </c>
      <c r="AB530" s="15">
        <v>0</v>
      </c>
    </row>
    <row r="531" spans="1:28" x14ac:dyDescent="0.2">
      <c r="A531" s="15">
        <v>50</v>
      </c>
      <c r="B531" s="15">
        <v>0</v>
      </c>
      <c r="C531" s="15">
        <v>0</v>
      </c>
      <c r="D531" s="15">
        <v>1</v>
      </c>
      <c r="E531" s="15">
        <v>216</v>
      </c>
      <c r="F531" s="15">
        <f>ROUND(Source!AP522,O531)</f>
        <v>0</v>
      </c>
      <c r="G531" s="15" t="s">
        <v>152</v>
      </c>
      <c r="H531" s="15" t="s">
        <v>153</v>
      </c>
      <c r="I531" s="15"/>
      <c r="J531" s="15"/>
      <c r="K531" s="15">
        <v>216</v>
      </c>
      <c r="L531" s="15">
        <v>8</v>
      </c>
      <c r="M531" s="15">
        <v>3</v>
      </c>
      <c r="N531" s="15" t="s">
        <v>3</v>
      </c>
      <c r="O531" s="15">
        <v>2</v>
      </c>
      <c r="P531" s="15">
        <f>ROUND(Source!EH522,O531)</f>
        <v>0</v>
      </c>
      <c r="Q531" s="15"/>
      <c r="R531" s="15"/>
      <c r="S531" s="15"/>
      <c r="T531" s="15"/>
      <c r="U531" s="15"/>
      <c r="V531" s="15"/>
      <c r="W531" s="15">
        <v>0</v>
      </c>
      <c r="X531" s="15">
        <v>1</v>
      </c>
      <c r="Y531" s="15">
        <v>0</v>
      </c>
      <c r="Z531" s="15">
        <v>0</v>
      </c>
      <c r="AA531" s="15">
        <v>1</v>
      </c>
      <c r="AB531" s="15">
        <v>0</v>
      </c>
    </row>
    <row r="532" spans="1:28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223</v>
      </c>
      <c r="F532" s="15">
        <f>ROUND(Source!AQ522,O532)</f>
        <v>0</v>
      </c>
      <c r="G532" s="15" t="s">
        <v>154</v>
      </c>
      <c r="H532" s="15" t="s">
        <v>155</v>
      </c>
      <c r="I532" s="15"/>
      <c r="J532" s="15"/>
      <c r="K532" s="15">
        <v>223</v>
      </c>
      <c r="L532" s="15">
        <v>9</v>
      </c>
      <c r="M532" s="15">
        <v>3</v>
      </c>
      <c r="N532" s="15" t="s">
        <v>3</v>
      </c>
      <c r="O532" s="15">
        <v>2</v>
      </c>
      <c r="P532" s="15">
        <f>ROUND(Source!EI522,O532)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8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229</v>
      </c>
      <c r="F533" s="15">
        <f>ROUND(Source!AZ522,O533)</f>
        <v>0</v>
      </c>
      <c r="G533" s="15" t="s">
        <v>156</v>
      </c>
      <c r="H533" s="15" t="s">
        <v>157</v>
      </c>
      <c r="I533" s="15"/>
      <c r="J533" s="15"/>
      <c r="K533" s="15">
        <v>229</v>
      </c>
      <c r="L533" s="15">
        <v>10</v>
      </c>
      <c r="M533" s="15">
        <v>3</v>
      </c>
      <c r="N533" s="15" t="s">
        <v>3</v>
      </c>
      <c r="O533" s="15">
        <v>2</v>
      </c>
      <c r="P533" s="15">
        <f>ROUND(Source!ER522,O533)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8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203</v>
      </c>
      <c r="F534" s="15">
        <f>ROUND(Source!Q522,O534)</f>
        <v>0</v>
      </c>
      <c r="G534" s="15" t="s">
        <v>158</v>
      </c>
      <c r="H534" s="15" t="s">
        <v>159</v>
      </c>
      <c r="I534" s="15"/>
      <c r="J534" s="15"/>
      <c r="K534" s="15">
        <v>203</v>
      </c>
      <c r="L534" s="15">
        <v>11</v>
      </c>
      <c r="M534" s="15">
        <v>3</v>
      </c>
      <c r="N534" s="15" t="s">
        <v>3</v>
      </c>
      <c r="O534" s="15">
        <v>2</v>
      </c>
      <c r="P534" s="15">
        <f>ROUND(Source!DI522,O534)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8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231</v>
      </c>
      <c r="F535" s="15">
        <f>ROUND(Source!BB522,O535)</f>
        <v>0</v>
      </c>
      <c r="G535" s="15" t="s">
        <v>160</v>
      </c>
      <c r="H535" s="15" t="s">
        <v>161</v>
      </c>
      <c r="I535" s="15"/>
      <c r="J535" s="15"/>
      <c r="K535" s="15">
        <v>231</v>
      </c>
      <c r="L535" s="15">
        <v>12</v>
      </c>
      <c r="M535" s="15">
        <v>3</v>
      </c>
      <c r="N535" s="15" t="s">
        <v>3</v>
      </c>
      <c r="O535" s="15">
        <v>2</v>
      </c>
      <c r="P535" s="15">
        <f>ROUND(Source!ET522,O535)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8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204</v>
      </c>
      <c r="F536" s="15">
        <f>ROUND(Source!R522,O536)</f>
        <v>0</v>
      </c>
      <c r="G536" s="15" t="s">
        <v>162</v>
      </c>
      <c r="H536" s="15" t="s">
        <v>163</v>
      </c>
      <c r="I536" s="15"/>
      <c r="J536" s="15"/>
      <c r="K536" s="15">
        <v>204</v>
      </c>
      <c r="L536" s="15">
        <v>13</v>
      </c>
      <c r="M536" s="15">
        <v>3</v>
      </c>
      <c r="N536" s="15" t="s">
        <v>3</v>
      </c>
      <c r="O536" s="15">
        <v>2</v>
      </c>
      <c r="P536" s="15">
        <f>ROUND(Source!DJ522,O536)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8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205</v>
      </c>
      <c r="F537" s="15">
        <f>ROUND(Source!S522,O537)</f>
        <v>0</v>
      </c>
      <c r="G537" s="15" t="s">
        <v>164</v>
      </c>
      <c r="H537" s="15" t="s">
        <v>165</v>
      </c>
      <c r="I537" s="15"/>
      <c r="J537" s="15"/>
      <c r="K537" s="15">
        <v>205</v>
      </c>
      <c r="L537" s="15">
        <v>14</v>
      </c>
      <c r="M537" s="15">
        <v>3</v>
      </c>
      <c r="N537" s="15" t="s">
        <v>3</v>
      </c>
      <c r="O537" s="15">
        <v>2</v>
      </c>
      <c r="P537" s="15">
        <f>ROUND(Source!DK522,O537)</f>
        <v>0</v>
      </c>
      <c r="Q537" s="15"/>
      <c r="R537" s="15"/>
      <c r="S537" s="15"/>
      <c r="T537" s="15"/>
      <c r="U537" s="15"/>
      <c r="V537" s="15"/>
      <c r="W537" s="15">
        <v>0</v>
      </c>
      <c r="X537" s="15">
        <v>1</v>
      </c>
      <c r="Y537" s="15">
        <v>0</v>
      </c>
      <c r="Z537" s="15">
        <v>0</v>
      </c>
      <c r="AA537" s="15">
        <v>1</v>
      </c>
      <c r="AB537" s="15">
        <v>0</v>
      </c>
    </row>
    <row r="538" spans="1:28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232</v>
      </c>
      <c r="F538" s="15">
        <f>ROUND(Source!BC522,O538)</f>
        <v>0</v>
      </c>
      <c r="G538" s="15" t="s">
        <v>166</v>
      </c>
      <c r="H538" s="15" t="s">
        <v>167</v>
      </c>
      <c r="I538" s="15"/>
      <c r="J538" s="15"/>
      <c r="K538" s="15">
        <v>232</v>
      </c>
      <c r="L538" s="15">
        <v>15</v>
      </c>
      <c r="M538" s="15">
        <v>3</v>
      </c>
      <c r="N538" s="15" t="s">
        <v>3</v>
      </c>
      <c r="O538" s="15">
        <v>2</v>
      </c>
      <c r="P538" s="15">
        <f>ROUND(Source!EU522,O538)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8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214</v>
      </c>
      <c r="F539" s="15">
        <f>ROUND(Source!AS522,O539)</f>
        <v>0</v>
      </c>
      <c r="G539" s="15" t="s">
        <v>168</v>
      </c>
      <c r="H539" s="15" t="s">
        <v>169</v>
      </c>
      <c r="I539" s="15"/>
      <c r="J539" s="15"/>
      <c r="K539" s="15">
        <v>214</v>
      </c>
      <c r="L539" s="15">
        <v>16</v>
      </c>
      <c r="M539" s="15">
        <v>3</v>
      </c>
      <c r="N539" s="15" t="s">
        <v>3</v>
      </c>
      <c r="O539" s="15">
        <v>2</v>
      </c>
      <c r="P539" s="15">
        <f>ROUND(Source!EK522,O539)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8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215</v>
      </c>
      <c r="F540" s="15">
        <f>ROUND(Source!AT522,O540)</f>
        <v>0</v>
      </c>
      <c r="G540" s="15" t="s">
        <v>170</v>
      </c>
      <c r="H540" s="15" t="s">
        <v>171</v>
      </c>
      <c r="I540" s="15"/>
      <c r="J540" s="15"/>
      <c r="K540" s="15">
        <v>215</v>
      </c>
      <c r="L540" s="15">
        <v>17</v>
      </c>
      <c r="M540" s="15">
        <v>3</v>
      </c>
      <c r="N540" s="15" t="s">
        <v>3</v>
      </c>
      <c r="O540" s="15">
        <v>2</v>
      </c>
      <c r="P540" s="15">
        <f>ROUND(Source!EL522,O540)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8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217</v>
      </c>
      <c r="F541" s="15">
        <f>ROUND(Source!AU522,O541)</f>
        <v>0</v>
      </c>
      <c r="G541" s="15" t="s">
        <v>172</v>
      </c>
      <c r="H541" s="15" t="s">
        <v>173</v>
      </c>
      <c r="I541" s="15"/>
      <c r="J541" s="15"/>
      <c r="K541" s="15">
        <v>217</v>
      </c>
      <c r="L541" s="15">
        <v>18</v>
      </c>
      <c r="M541" s="15">
        <v>3</v>
      </c>
      <c r="N541" s="15" t="s">
        <v>3</v>
      </c>
      <c r="O541" s="15">
        <v>2</v>
      </c>
      <c r="P541" s="15">
        <f>ROUND(Source!EM522,O541)</f>
        <v>0</v>
      </c>
      <c r="Q541" s="15"/>
      <c r="R541" s="15"/>
      <c r="S541" s="15"/>
      <c r="T541" s="15"/>
      <c r="U541" s="15"/>
      <c r="V541" s="15"/>
      <c r="W541" s="15">
        <v>0</v>
      </c>
      <c r="X541" s="15">
        <v>1</v>
      </c>
      <c r="Y541" s="15">
        <v>0</v>
      </c>
      <c r="Z541" s="15">
        <v>0</v>
      </c>
      <c r="AA541" s="15">
        <v>1</v>
      </c>
      <c r="AB541" s="15">
        <v>0</v>
      </c>
    </row>
    <row r="542" spans="1:28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230</v>
      </c>
      <c r="F542" s="15">
        <f>ROUND(Source!BA522,O542)</f>
        <v>0</v>
      </c>
      <c r="G542" s="15" t="s">
        <v>174</v>
      </c>
      <c r="H542" s="15" t="s">
        <v>175</v>
      </c>
      <c r="I542" s="15"/>
      <c r="J542" s="15"/>
      <c r="K542" s="15">
        <v>230</v>
      </c>
      <c r="L542" s="15">
        <v>19</v>
      </c>
      <c r="M542" s="15">
        <v>3</v>
      </c>
      <c r="N542" s="15" t="s">
        <v>3</v>
      </c>
      <c r="O542" s="15">
        <v>2</v>
      </c>
      <c r="P542" s="15">
        <f>ROUND(Source!ES522,O542)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8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206</v>
      </c>
      <c r="F543" s="15">
        <f>ROUND(Source!T522,O543)</f>
        <v>0</v>
      </c>
      <c r="G543" s="15" t="s">
        <v>176</v>
      </c>
      <c r="H543" s="15" t="s">
        <v>177</v>
      </c>
      <c r="I543" s="15"/>
      <c r="J543" s="15"/>
      <c r="K543" s="15">
        <v>206</v>
      </c>
      <c r="L543" s="15">
        <v>20</v>
      </c>
      <c r="M543" s="15">
        <v>3</v>
      </c>
      <c r="N543" s="15" t="s">
        <v>3</v>
      </c>
      <c r="O543" s="15">
        <v>2</v>
      </c>
      <c r="P543" s="15">
        <f>ROUND(Source!DL522,O543)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8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207</v>
      </c>
      <c r="F544" s="15">
        <f>ROUND(Source!U522,O544)</f>
        <v>0</v>
      </c>
      <c r="G544" s="15" t="s">
        <v>178</v>
      </c>
      <c r="H544" s="15" t="s">
        <v>179</v>
      </c>
      <c r="I544" s="15"/>
      <c r="J544" s="15"/>
      <c r="K544" s="15">
        <v>207</v>
      </c>
      <c r="L544" s="15">
        <v>21</v>
      </c>
      <c r="M544" s="15">
        <v>3</v>
      </c>
      <c r="N544" s="15" t="s">
        <v>3</v>
      </c>
      <c r="O544" s="15">
        <v>7</v>
      </c>
      <c r="P544" s="15">
        <f>ROUND(Source!DM522,O544)</f>
        <v>0</v>
      </c>
      <c r="Q544" s="15"/>
      <c r="R544" s="15"/>
      <c r="S544" s="15"/>
      <c r="T544" s="15"/>
      <c r="U544" s="15"/>
      <c r="V544" s="15"/>
      <c r="W544" s="15">
        <v>0</v>
      </c>
      <c r="X544" s="15">
        <v>1</v>
      </c>
      <c r="Y544" s="15">
        <v>0</v>
      </c>
      <c r="Z544" s="15">
        <v>0</v>
      </c>
      <c r="AA544" s="15">
        <v>1</v>
      </c>
      <c r="AB544" s="15">
        <v>0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208</v>
      </c>
      <c r="F545" s="15">
        <f>ROUND(Source!V522,O545)</f>
        <v>0</v>
      </c>
      <c r="G545" s="15" t="s">
        <v>180</v>
      </c>
      <c r="H545" s="15" t="s">
        <v>181</v>
      </c>
      <c r="I545" s="15"/>
      <c r="J545" s="15"/>
      <c r="K545" s="15">
        <v>208</v>
      </c>
      <c r="L545" s="15">
        <v>22</v>
      </c>
      <c r="M545" s="15">
        <v>3</v>
      </c>
      <c r="N545" s="15" t="s">
        <v>3</v>
      </c>
      <c r="O545" s="15">
        <v>7</v>
      </c>
      <c r="P545" s="15">
        <f>ROUND(Source!DN522,O545)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209</v>
      </c>
      <c r="F546" s="15">
        <f>ROUND(Source!W522,O546)</f>
        <v>0</v>
      </c>
      <c r="G546" s="15" t="s">
        <v>182</v>
      </c>
      <c r="H546" s="15" t="s">
        <v>183</v>
      </c>
      <c r="I546" s="15"/>
      <c r="J546" s="15"/>
      <c r="K546" s="15">
        <v>209</v>
      </c>
      <c r="L546" s="15">
        <v>23</v>
      </c>
      <c r="M546" s="15">
        <v>3</v>
      </c>
      <c r="N546" s="15" t="s">
        <v>3</v>
      </c>
      <c r="O546" s="15">
        <v>2</v>
      </c>
      <c r="P546" s="15">
        <f>ROUND(Source!DO522,O546)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233</v>
      </c>
      <c r="F547" s="15">
        <f>ROUND(Source!BD522,O547)</f>
        <v>0</v>
      </c>
      <c r="G547" s="15" t="s">
        <v>184</v>
      </c>
      <c r="H547" s="15" t="s">
        <v>185</v>
      </c>
      <c r="I547" s="15"/>
      <c r="J547" s="15"/>
      <c r="K547" s="15">
        <v>233</v>
      </c>
      <c r="L547" s="15">
        <v>24</v>
      </c>
      <c r="M547" s="15">
        <v>3</v>
      </c>
      <c r="N547" s="15" t="s">
        <v>3</v>
      </c>
      <c r="O547" s="15">
        <v>2</v>
      </c>
      <c r="P547" s="15">
        <f>ROUND(Source!EV522,O547)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210</v>
      </c>
      <c r="F548" s="15">
        <f>ROUND(Source!X522,O548)</f>
        <v>0</v>
      </c>
      <c r="G548" s="15" t="s">
        <v>186</v>
      </c>
      <c r="H548" s="15" t="s">
        <v>187</v>
      </c>
      <c r="I548" s="15"/>
      <c r="J548" s="15"/>
      <c r="K548" s="15">
        <v>210</v>
      </c>
      <c r="L548" s="15">
        <v>25</v>
      </c>
      <c r="M548" s="15">
        <v>3</v>
      </c>
      <c r="N548" s="15" t="s">
        <v>3</v>
      </c>
      <c r="O548" s="15">
        <v>2</v>
      </c>
      <c r="P548" s="15">
        <f>ROUND(Source!DP522,O548)</f>
        <v>0</v>
      </c>
      <c r="Q548" s="15"/>
      <c r="R548" s="15"/>
      <c r="S548" s="15"/>
      <c r="T548" s="15"/>
      <c r="U548" s="15"/>
      <c r="V548" s="15"/>
      <c r="W548" s="15">
        <v>0</v>
      </c>
      <c r="X548" s="15">
        <v>1</v>
      </c>
      <c r="Y548" s="15">
        <v>0</v>
      </c>
      <c r="Z548" s="15">
        <v>0</v>
      </c>
      <c r="AA548" s="15">
        <v>1</v>
      </c>
      <c r="AB548" s="15">
        <v>0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211</v>
      </c>
      <c r="F549" s="15">
        <f>ROUND(Source!Y522,O549)</f>
        <v>0</v>
      </c>
      <c r="G549" s="15" t="s">
        <v>188</v>
      </c>
      <c r="H549" s="15" t="s">
        <v>189</v>
      </c>
      <c r="I549" s="15"/>
      <c r="J549" s="15"/>
      <c r="K549" s="15">
        <v>211</v>
      </c>
      <c r="L549" s="15">
        <v>26</v>
      </c>
      <c r="M549" s="15">
        <v>3</v>
      </c>
      <c r="N549" s="15" t="s">
        <v>3</v>
      </c>
      <c r="O549" s="15">
        <v>2</v>
      </c>
      <c r="P549" s="15">
        <f>ROUND(Source!DQ522,O549)</f>
        <v>0</v>
      </c>
      <c r="Q549" s="15"/>
      <c r="R549" s="15"/>
      <c r="S549" s="15"/>
      <c r="T549" s="15"/>
      <c r="U549" s="15"/>
      <c r="V549" s="15"/>
      <c r="W549" s="15">
        <v>0</v>
      </c>
      <c r="X549" s="15">
        <v>1</v>
      </c>
      <c r="Y549" s="15">
        <v>0</v>
      </c>
      <c r="Z549" s="15">
        <v>0</v>
      </c>
      <c r="AA549" s="15">
        <v>1</v>
      </c>
      <c r="AB549" s="15">
        <v>0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224</v>
      </c>
      <c r="F550" s="15">
        <f>ROUND(Source!AR522,O550)</f>
        <v>0</v>
      </c>
      <c r="G550" s="15" t="s">
        <v>190</v>
      </c>
      <c r="H550" s="15" t="s">
        <v>191</v>
      </c>
      <c r="I550" s="15"/>
      <c r="J550" s="15"/>
      <c r="K550" s="15">
        <v>224</v>
      </c>
      <c r="L550" s="15">
        <v>27</v>
      </c>
      <c r="M550" s="15">
        <v>3</v>
      </c>
      <c r="N550" s="15" t="s">
        <v>3</v>
      </c>
      <c r="O550" s="15">
        <v>2</v>
      </c>
      <c r="P550" s="15">
        <f>ROUND(Source!EJ522,O550)</f>
        <v>0</v>
      </c>
      <c r="Q550" s="15"/>
      <c r="R550" s="15"/>
      <c r="S550" s="15"/>
      <c r="T550" s="15"/>
      <c r="U550" s="15"/>
      <c r="V550" s="15"/>
      <c r="W550" s="15">
        <v>0</v>
      </c>
      <c r="X550" s="15">
        <v>1</v>
      </c>
      <c r="Y550" s="15">
        <v>0</v>
      </c>
      <c r="Z550" s="15">
        <v>0</v>
      </c>
      <c r="AA550" s="15">
        <v>1</v>
      </c>
      <c r="AB550" s="15">
        <v>0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2</v>
      </c>
      <c r="E551" s="15">
        <v>0</v>
      </c>
      <c r="F551" s="15">
        <f>ROUND(0,O551)</f>
        <v>0</v>
      </c>
      <c r="G551" s="15" t="s">
        <v>462</v>
      </c>
      <c r="H551" s="15" t="s">
        <v>463</v>
      </c>
      <c r="I551" s="15"/>
      <c r="J551" s="15"/>
      <c r="K551" s="15">
        <v>212</v>
      </c>
      <c r="L551" s="15">
        <v>28</v>
      </c>
      <c r="M551" s="15">
        <v>1</v>
      </c>
      <c r="N551" s="15" t="s">
        <v>3</v>
      </c>
      <c r="O551" s="15">
        <v>2</v>
      </c>
      <c r="P551" s="15">
        <f>ROUND(0,O551)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2</v>
      </c>
      <c r="E552" s="15">
        <v>0</v>
      </c>
      <c r="F552" s="15">
        <f>ROUND(F550-F541-F531,O552)</f>
        <v>0</v>
      </c>
      <c r="G552" s="15" t="s">
        <v>192</v>
      </c>
      <c r="H552" s="15" t="s">
        <v>464</v>
      </c>
      <c r="I552" s="15"/>
      <c r="J552" s="15"/>
      <c r="K552" s="15">
        <v>212</v>
      </c>
      <c r="L552" s="15">
        <v>29</v>
      </c>
      <c r="M552" s="15">
        <v>1</v>
      </c>
      <c r="N552" s="15" t="s">
        <v>3</v>
      </c>
      <c r="O552" s="15">
        <v>2</v>
      </c>
      <c r="P552" s="15">
        <f>ROUND(P550-P541-P531,O552)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2</v>
      </c>
      <c r="E553" s="15">
        <v>0</v>
      </c>
      <c r="F553" s="15">
        <f>ROUND(F552*2.5/100*0,O553)</f>
        <v>0</v>
      </c>
      <c r="G553" s="15" t="s">
        <v>465</v>
      </c>
      <c r="H553" s="15" t="s">
        <v>466</v>
      </c>
      <c r="I553" s="15"/>
      <c r="J553" s="15"/>
      <c r="K553" s="15">
        <v>212</v>
      </c>
      <c r="L553" s="15">
        <v>30</v>
      </c>
      <c r="M553" s="15">
        <v>1</v>
      </c>
      <c r="N553" s="15" t="s">
        <v>3</v>
      </c>
      <c r="O553" s="15">
        <v>2</v>
      </c>
      <c r="P553" s="15">
        <f>ROUND(P552*2.5/100*0,O553)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2</v>
      </c>
      <c r="E554" s="15">
        <v>0</v>
      </c>
      <c r="F554" s="15">
        <f>ROUND(F552+F553,O554)</f>
        <v>0</v>
      </c>
      <c r="G554" s="15" t="s">
        <v>467</v>
      </c>
      <c r="H554" s="15" t="s">
        <v>468</v>
      </c>
      <c r="I554" s="15"/>
      <c r="J554" s="15"/>
      <c r="K554" s="15">
        <v>212</v>
      </c>
      <c r="L554" s="15">
        <v>31</v>
      </c>
      <c r="M554" s="15">
        <v>1</v>
      </c>
      <c r="N554" s="15" t="s">
        <v>3</v>
      </c>
      <c r="O554" s="15">
        <v>2</v>
      </c>
      <c r="P554" s="15">
        <f>ROUND(P552+P553,O554)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2</v>
      </c>
      <c r="E555" s="15">
        <v>0</v>
      </c>
      <c r="F555" s="15">
        <f>ROUND(F554*1.9/100,O555)</f>
        <v>0</v>
      </c>
      <c r="G555" s="15" t="s">
        <v>469</v>
      </c>
      <c r="H555" s="15" t="s">
        <v>470</v>
      </c>
      <c r="I555" s="15"/>
      <c r="J555" s="15"/>
      <c r="K555" s="15">
        <v>212</v>
      </c>
      <c r="L555" s="15">
        <v>32</v>
      </c>
      <c r="M555" s="15">
        <v>1</v>
      </c>
      <c r="N555" s="15" t="s">
        <v>3</v>
      </c>
      <c r="O555" s="15">
        <v>2</v>
      </c>
      <c r="P555" s="15">
        <f>ROUND(P554*1.9/100,O555)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2</v>
      </c>
      <c r="E556" s="15">
        <v>0</v>
      </c>
      <c r="F556" s="15">
        <f>ROUND(F554+F555,O556)</f>
        <v>0</v>
      </c>
      <c r="G556" s="15" t="s">
        <v>471</v>
      </c>
      <c r="H556" s="15" t="s">
        <v>472</v>
      </c>
      <c r="I556" s="15"/>
      <c r="J556" s="15"/>
      <c r="K556" s="15">
        <v>212</v>
      </c>
      <c r="L556" s="15">
        <v>33</v>
      </c>
      <c r="M556" s="15">
        <v>1</v>
      </c>
      <c r="N556" s="15" t="s">
        <v>3</v>
      </c>
      <c r="O556" s="15">
        <v>2</v>
      </c>
      <c r="P556" s="15">
        <f>ROUND(P554+P555,O556)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2</v>
      </c>
      <c r="E557" s="15">
        <v>0</v>
      </c>
      <c r="F557" s="15">
        <f>ROUND(F556*F551,O557)</f>
        <v>0</v>
      </c>
      <c r="G557" s="15" t="s">
        <v>473</v>
      </c>
      <c r="H557" s="15" t="s">
        <v>474</v>
      </c>
      <c r="I557" s="15"/>
      <c r="J557" s="15"/>
      <c r="K557" s="15">
        <v>212</v>
      </c>
      <c r="L557" s="15">
        <v>34</v>
      </c>
      <c r="M557" s="15">
        <v>1</v>
      </c>
      <c r="N557" s="15" t="s">
        <v>3</v>
      </c>
      <c r="O557" s="15">
        <v>2</v>
      </c>
      <c r="P557" s="15">
        <f>ROUND(P556*P551,O557)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2</v>
      </c>
      <c r="E558" s="15">
        <v>0</v>
      </c>
      <c r="F558" s="15">
        <f>ROUND(F531,O558)</f>
        <v>0</v>
      </c>
      <c r="G558" s="15" t="s">
        <v>475</v>
      </c>
      <c r="H558" s="15" t="s">
        <v>476</v>
      </c>
      <c r="I558" s="15"/>
      <c r="J558" s="15"/>
      <c r="K558" s="15">
        <v>212</v>
      </c>
      <c r="L558" s="15">
        <v>35</v>
      </c>
      <c r="M558" s="15">
        <v>1</v>
      </c>
      <c r="N558" s="15" t="s">
        <v>3</v>
      </c>
      <c r="O558" s="15">
        <v>2</v>
      </c>
      <c r="P558" s="15">
        <f>ROUND(P531,O558)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2</v>
      </c>
      <c r="E559" s="15">
        <v>0</v>
      </c>
      <c r="F559" s="15">
        <f>ROUND(F558*F551,O559)</f>
        <v>0</v>
      </c>
      <c r="G559" s="15" t="s">
        <v>477</v>
      </c>
      <c r="H559" s="15" t="s">
        <v>478</v>
      </c>
      <c r="I559" s="15"/>
      <c r="J559" s="15"/>
      <c r="K559" s="15">
        <v>212</v>
      </c>
      <c r="L559" s="15">
        <v>36</v>
      </c>
      <c r="M559" s="15">
        <v>1</v>
      </c>
      <c r="N559" s="15" t="s">
        <v>3</v>
      </c>
      <c r="O559" s="15">
        <v>2</v>
      </c>
      <c r="P559" s="15">
        <f>ROUND(P558*P551,O559)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0</v>
      </c>
      <c r="C560" s="15">
        <v>0</v>
      </c>
      <c r="D560" s="15">
        <v>2</v>
      </c>
      <c r="E560" s="15">
        <v>0</v>
      </c>
      <c r="F560" s="15">
        <f>ROUND(F541,O560)</f>
        <v>0</v>
      </c>
      <c r="G560" s="15" t="s">
        <v>479</v>
      </c>
      <c r="H560" s="15" t="s">
        <v>480</v>
      </c>
      <c r="I560" s="15"/>
      <c r="J560" s="15"/>
      <c r="K560" s="15">
        <v>212</v>
      </c>
      <c r="L560" s="15">
        <v>37</v>
      </c>
      <c r="M560" s="15">
        <v>1</v>
      </c>
      <c r="N560" s="15" t="s">
        <v>3</v>
      </c>
      <c r="O560" s="15">
        <v>2</v>
      </c>
      <c r="P560" s="15">
        <f>ROUND(P541,O560)</f>
        <v>0</v>
      </c>
      <c r="Q560" s="15"/>
      <c r="R560" s="15"/>
      <c r="S560" s="15"/>
      <c r="T560" s="15"/>
      <c r="U560" s="15"/>
      <c r="V560" s="15"/>
      <c r="W560" s="15">
        <v>0</v>
      </c>
      <c r="X560" s="15">
        <v>1</v>
      </c>
      <c r="Y560" s="15">
        <v>0</v>
      </c>
      <c r="Z560" s="15">
        <v>0</v>
      </c>
      <c r="AA560" s="15">
        <v>1</v>
      </c>
      <c r="AB560" s="15">
        <v>0</v>
      </c>
    </row>
    <row r="561" spans="1:206" x14ac:dyDescent="0.2">
      <c r="A561" s="15">
        <v>50</v>
      </c>
      <c r="B561" s="15">
        <v>0</v>
      </c>
      <c r="C561" s="15">
        <v>0</v>
      </c>
      <c r="D561" s="15">
        <v>2</v>
      </c>
      <c r="E561" s="15">
        <v>0</v>
      </c>
      <c r="F561" s="15">
        <f>ROUND(F560*F551,O561)</f>
        <v>0</v>
      </c>
      <c r="G561" s="15" t="s">
        <v>481</v>
      </c>
      <c r="H561" s="15" t="s">
        <v>482</v>
      </c>
      <c r="I561" s="15"/>
      <c r="J561" s="15"/>
      <c r="K561" s="15">
        <v>212</v>
      </c>
      <c r="L561" s="15">
        <v>38</v>
      </c>
      <c r="M561" s="15">
        <v>1</v>
      </c>
      <c r="N561" s="15" t="s">
        <v>3</v>
      </c>
      <c r="O561" s="15">
        <v>2</v>
      </c>
      <c r="P561" s="15">
        <f>ROUND(P560*P551,O561)</f>
        <v>0</v>
      </c>
      <c r="Q561" s="15"/>
      <c r="R561" s="15"/>
      <c r="S561" s="15"/>
      <c r="T561" s="15"/>
      <c r="U561" s="15"/>
      <c r="V561" s="15"/>
      <c r="W561" s="15">
        <v>0</v>
      </c>
      <c r="X561" s="15">
        <v>1</v>
      </c>
      <c r="Y561" s="15">
        <v>0</v>
      </c>
      <c r="Z561" s="15">
        <v>0</v>
      </c>
      <c r="AA561" s="15">
        <v>1</v>
      </c>
      <c r="AB561" s="15">
        <v>0</v>
      </c>
    </row>
    <row r="562" spans="1:206" x14ac:dyDescent="0.2">
      <c r="A562" s="15">
        <v>50</v>
      </c>
      <c r="B562" s="15">
        <v>0</v>
      </c>
      <c r="C562" s="15">
        <v>0</v>
      </c>
      <c r="D562" s="15">
        <v>2</v>
      </c>
      <c r="E562" s="15">
        <v>213</v>
      </c>
      <c r="F562" s="15">
        <f>ROUND(F557+F559+F561,O562)</f>
        <v>0</v>
      </c>
      <c r="G562" s="15" t="s">
        <v>483</v>
      </c>
      <c r="H562" s="15" t="s">
        <v>484</v>
      </c>
      <c r="I562" s="15"/>
      <c r="J562" s="15"/>
      <c r="K562" s="15">
        <v>212</v>
      </c>
      <c r="L562" s="15">
        <v>39</v>
      </c>
      <c r="M562" s="15">
        <v>1</v>
      </c>
      <c r="N562" s="15" t="s">
        <v>3</v>
      </c>
      <c r="O562" s="15">
        <v>2</v>
      </c>
      <c r="P562" s="15">
        <f>ROUND(P557+P559+P561,O562)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4" spans="1:206" x14ac:dyDescent="0.2">
      <c r="A564" s="9">
        <v>51</v>
      </c>
      <c r="B564" s="9">
        <f>B12</f>
        <v>635</v>
      </c>
      <c r="C564" s="9">
        <f>A12</f>
        <v>1</v>
      </c>
      <c r="D564" s="9">
        <f>ROW(A12)</f>
        <v>12</v>
      </c>
      <c r="E564" s="9"/>
      <c r="F564" s="9" t="str">
        <f>IF(F12&lt;&gt;"",F12,"")</f>
        <v/>
      </c>
      <c r="G564" s="9" t="str">
        <f>IF(G12&lt;&gt;"",G12,"")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H564" s="9">
        <v>0</v>
      </c>
      <c r="I564" s="9"/>
      <c r="J564" s="9"/>
      <c r="K564" s="9"/>
      <c r="L564" s="9"/>
      <c r="M564" s="9"/>
      <c r="N564" s="9"/>
      <c r="O564" s="9">
        <f t="shared" ref="O564:T564" si="320">ROUND(O429+O522,2)</f>
        <v>95238.16</v>
      </c>
      <c r="P564" s="9">
        <f t="shared" si="320"/>
        <v>56827.62</v>
      </c>
      <c r="Q564" s="9">
        <f t="shared" si="320"/>
        <v>13248.58</v>
      </c>
      <c r="R564" s="9">
        <f t="shared" si="320"/>
        <v>6327.63</v>
      </c>
      <c r="S564" s="9">
        <f t="shared" si="320"/>
        <v>18834.330000000002</v>
      </c>
      <c r="T564" s="9">
        <f t="shared" si="320"/>
        <v>0</v>
      </c>
      <c r="U564" s="9">
        <f>U429+U522</f>
        <v>24.605399999999999</v>
      </c>
      <c r="V564" s="9">
        <f>V429+V522</f>
        <v>6.8609</v>
      </c>
      <c r="W564" s="9">
        <f>ROUND(W429+W522,2)</f>
        <v>0</v>
      </c>
      <c r="X564" s="9">
        <f>ROUND(X429+X522,2)</f>
        <v>25716.37</v>
      </c>
      <c r="Y564" s="9">
        <f>ROUND(Y429+Y522,2)</f>
        <v>14769.82</v>
      </c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>
        <f t="shared" ref="AO564:BD564" si="321">ROUND(AO429+AO522,2)</f>
        <v>0</v>
      </c>
      <c r="AP564" s="9">
        <f t="shared" si="321"/>
        <v>0</v>
      </c>
      <c r="AQ564" s="9">
        <f t="shared" si="321"/>
        <v>0</v>
      </c>
      <c r="AR564" s="9">
        <f t="shared" si="321"/>
        <v>135724.35</v>
      </c>
      <c r="AS564" s="9">
        <f t="shared" si="321"/>
        <v>122164</v>
      </c>
      <c r="AT564" s="9">
        <f t="shared" si="321"/>
        <v>13560.35</v>
      </c>
      <c r="AU564" s="9">
        <f t="shared" si="321"/>
        <v>0</v>
      </c>
      <c r="AV564" s="9">
        <f t="shared" si="321"/>
        <v>56827.62</v>
      </c>
      <c r="AW564" s="9">
        <f t="shared" si="321"/>
        <v>56827.62</v>
      </c>
      <c r="AX564" s="9">
        <f t="shared" si="321"/>
        <v>0</v>
      </c>
      <c r="AY564" s="9">
        <f t="shared" si="321"/>
        <v>56827.62</v>
      </c>
      <c r="AZ564" s="9">
        <f t="shared" si="321"/>
        <v>0</v>
      </c>
      <c r="BA564" s="9">
        <f t="shared" si="321"/>
        <v>0</v>
      </c>
      <c r="BB564" s="9">
        <f t="shared" si="321"/>
        <v>0</v>
      </c>
      <c r="BC564" s="9">
        <f t="shared" si="321"/>
        <v>0</v>
      </c>
      <c r="BD564" s="9">
        <f t="shared" si="321"/>
        <v>0</v>
      </c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10">
        <f t="shared" ref="DG564:DL564" si="322">ROUND(DG429+DG522,2)</f>
        <v>95238.16</v>
      </c>
      <c r="DH564" s="10">
        <f t="shared" si="322"/>
        <v>56827.62</v>
      </c>
      <c r="DI564" s="10">
        <f t="shared" si="322"/>
        <v>13248.58</v>
      </c>
      <c r="DJ564" s="10">
        <f t="shared" si="322"/>
        <v>6327.63</v>
      </c>
      <c r="DK564" s="10">
        <f t="shared" si="322"/>
        <v>18834.330000000002</v>
      </c>
      <c r="DL564" s="10">
        <f t="shared" si="322"/>
        <v>0</v>
      </c>
      <c r="DM564" s="10">
        <f>DM429+DM522</f>
        <v>24.605399999999999</v>
      </c>
      <c r="DN564" s="10">
        <f>DN429+DN522</f>
        <v>6.8609</v>
      </c>
      <c r="DO564" s="10">
        <f>ROUND(DO429+DO522,2)</f>
        <v>0</v>
      </c>
      <c r="DP564" s="10">
        <f>ROUND(DP429+DP522,2)</f>
        <v>25716.37</v>
      </c>
      <c r="DQ564" s="10">
        <f>ROUND(DQ429+DQ522,2)</f>
        <v>14769.82</v>
      </c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>
        <f t="shared" ref="EG564:EV564" si="323">ROUND(EG429+EG522,2)</f>
        <v>0</v>
      </c>
      <c r="EH564" s="10">
        <f t="shared" si="323"/>
        <v>0</v>
      </c>
      <c r="EI564" s="10">
        <f t="shared" si="323"/>
        <v>0</v>
      </c>
      <c r="EJ564" s="10">
        <f t="shared" si="323"/>
        <v>135724.35</v>
      </c>
      <c r="EK564" s="10">
        <f t="shared" si="323"/>
        <v>122164</v>
      </c>
      <c r="EL564" s="10">
        <f t="shared" si="323"/>
        <v>13560.35</v>
      </c>
      <c r="EM564" s="10">
        <f t="shared" si="323"/>
        <v>0</v>
      </c>
      <c r="EN564" s="10">
        <f t="shared" si="323"/>
        <v>56827.62</v>
      </c>
      <c r="EO564" s="10">
        <f t="shared" si="323"/>
        <v>56827.62</v>
      </c>
      <c r="EP564" s="10">
        <f t="shared" si="323"/>
        <v>0</v>
      </c>
      <c r="EQ564" s="10">
        <f t="shared" si="323"/>
        <v>56827.62</v>
      </c>
      <c r="ER564" s="10">
        <f t="shared" si="323"/>
        <v>0</v>
      </c>
      <c r="ES564" s="10">
        <f t="shared" si="323"/>
        <v>0</v>
      </c>
      <c r="ET564" s="10">
        <f t="shared" si="323"/>
        <v>0</v>
      </c>
      <c r="EU564" s="10">
        <f t="shared" si="323"/>
        <v>0</v>
      </c>
      <c r="EV564" s="10">
        <f t="shared" si="323"/>
        <v>0</v>
      </c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0"/>
      <c r="GW564" s="10"/>
      <c r="GX564" s="10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201</v>
      </c>
      <c r="F566" s="15">
        <f>ROUND(Source!O564,O566)</f>
        <v>95238.16</v>
      </c>
      <c r="G566" s="15" t="s">
        <v>138</v>
      </c>
      <c r="H566" s="15" t="s">
        <v>139</v>
      </c>
      <c r="I566" s="15"/>
      <c r="J566" s="15"/>
      <c r="K566" s="15">
        <v>201</v>
      </c>
      <c r="L566" s="15">
        <v>1</v>
      </c>
      <c r="M566" s="15">
        <v>3</v>
      </c>
      <c r="N566" s="15" t="s">
        <v>3</v>
      </c>
      <c r="O566" s="15">
        <v>2</v>
      </c>
      <c r="P566" s="15">
        <f>ROUND(Source!DG564,O566)</f>
        <v>95238.16</v>
      </c>
      <c r="Q566" s="15"/>
      <c r="R566" s="15"/>
      <c r="S566" s="15"/>
      <c r="T566" s="15"/>
      <c r="U566" s="15"/>
      <c r="V566" s="15"/>
      <c r="W566" s="15">
        <v>95238.16</v>
      </c>
      <c r="X566" s="15">
        <v>1</v>
      </c>
      <c r="Y566" s="15">
        <v>95238.16</v>
      </c>
      <c r="Z566" s="15">
        <v>95238.16</v>
      </c>
      <c r="AA566" s="15">
        <v>1</v>
      </c>
      <c r="AB566" s="15">
        <v>95238.16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202</v>
      </c>
      <c r="F567" s="15">
        <f>ROUND(Source!P564,O567)</f>
        <v>56827.62</v>
      </c>
      <c r="G567" s="15" t="s">
        <v>140</v>
      </c>
      <c r="H567" s="15" t="s">
        <v>141</v>
      </c>
      <c r="I567" s="15"/>
      <c r="J567" s="15"/>
      <c r="K567" s="15">
        <v>202</v>
      </c>
      <c r="L567" s="15">
        <v>2</v>
      </c>
      <c r="M567" s="15">
        <v>3</v>
      </c>
      <c r="N567" s="15" t="s">
        <v>3</v>
      </c>
      <c r="O567" s="15">
        <v>2</v>
      </c>
      <c r="P567" s="15">
        <f>ROUND(Source!DH564,O567)</f>
        <v>56827.62</v>
      </c>
      <c r="Q567" s="15"/>
      <c r="R567" s="15"/>
      <c r="S567" s="15"/>
      <c r="T567" s="15"/>
      <c r="U567" s="15"/>
      <c r="V567" s="15"/>
      <c r="W567" s="15">
        <v>56827.62</v>
      </c>
      <c r="X567" s="15">
        <v>1</v>
      </c>
      <c r="Y567" s="15">
        <v>56827.62</v>
      </c>
      <c r="Z567" s="15">
        <v>56827.62</v>
      </c>
      <c r="AA567" s="15">
        <v>1</v>
      </c>
      <c r="AB567" s="15">
        <v>56827.62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222</v>
      </c>
      <c r="F568" s="15">
        <f>ROUND(Source!AO564,O568)</f>
        <v>0</v>
      </c>
      <c r="G568" s="15" t="s">
        <v>142</v>
      </c>
      <c r="H568" s="15" t="s">
        <v>143</v>
      </c>
      <c r="I568" s="15"/>
      <c r="J568" s="15"/>
      <c r="K568" s="15">
        <v>222</v>
      </c>
      <c r="L568" s="15">
        <v>3</v>
      </c>
      <c r="M568" s="15">
        <v>3</v>
      </c>
      <c r="N568" s="15" t="s">
        <v>3</v>
      </c>
      <c r="O568" s="15">
        <v>2</v>
      </c>
      <c r="P568" s="15">
        <f>ROUND(Source!EG564,O568)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225</v>
      </c>
      <c r="F569" s="15">
        <f>ROUND(Source!AV564,O569)</f>
        <v>56827.62</v>
      </c>
      <c r="G569" s="15" t="s">
        <v>144</v>
      </c>
      <c r="H569" s="15" t="s">
        <v>145</v>
      </c>
      <c r="I569" s="15"/>
      <c r="J569" s="15"/>
      <c r="K569" s="15">
        <v>225</v>
      </c>
      <c r="L569" s="15">
        <v>4</v>
      </c>
      <c r="M569" s="15">
        <v>3</v>
      </c>
      <c r="N569" s="15" t="s">
        <v>3</v>
      </c>
      <c r="O569" s="15">
        <v>2</v>
      </c>
      <c r="P569" s="15">
        <f>ROUND(Source!EN564,O569)</f>
        <v>56827.62</v>
      </c>
      <c r="Q569" s="15"/>
      <c r="R569" s="15"/>
      <c r="S569" s="15"/>
      <c r="T569" s="15"/>
      <c r="U569" s="15"/>
      <c r="V569" s="15"/>
      <c r="W569" s="15">
        <v>56827.62</v>
      </c>
      <c r="X569" s="15">
        <v>1</v>
      </c>
      <c r="Y569" s="15">
        <v>56827.62</v>
      </c>
      <c r="Z569" s="15">
        <v>56827.62</v>
      </c>
      <c r="AA569" s="15">
        <v>1</v>
      </c>
      <c r="AB569" s="15">
        <v>56827.62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226</v>
      </c>
      <c r="F570" s="15">
        <f>ROUND(Source!AW564,O570)</f>
        <v>56827.62</v>
      </c>
      <c r="G570" s="15" t="s">
        <v>146</v>
      </c>
      <c r="H570" s="15" t="s">
        <v>147</v>
      </c>
      <c r="I570" s="15"/>
      <c r="J570" s="15"/>
      <c r="K570" s="15">
        <v>226</v>
      </c>
      <c r="L570" s="15">
        <v>5</v>
      </c>
      <c r="M570" s="15">
        <v>3</v>
      </c>
      <c r="N570" s="15" t="s">
        <v>3</v>
      </c>
      <c r="O570" s="15">
        <v>2</v>
      </c>
      <c r="P570" s="15">
        <f>ROUND(Source!EO564,O570)</f>
        <v>56827.62</v>
      </c>
      <c r="Q570" s="15"/>
      <c r="R570" s="15"/>
      <c r="S570" s="15"/>
      <c r="T570" s="15"/>
      <c r="U570" s="15"/>
      <c r="V570" s="15"/>
      <c r="W570" s="15">
        <v>56827.62</v>
      </c>
      <c r="X570" s="15">
        <v>1</v>
      </c>
      <c r="Y570" s="15">
        <v>56827.62</v>
      </c>
      <c r="Z570" s="15">
        <v>56827.62</v>
      </c>
      <c r="AA570" s="15">
        <v>1</v>
      </c>
      <c r="AB570" s="15">
        <v>56827.62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227</v>
      </c>
      <c r="F571" s="15">
        <f>ROUND(Source!AX564,O571)</f>
        <v>0</v>
      </c>
      <c r="G571" s="15" t="s">
        <v>148</v>
      </c>
      <c r="H571" s="15" t="s">
        <v>149</v>
      </c>
      <c r="I571" s="15"/>
      <c r="J571" s="15"/>
      <c r="K571" s="15">
        <v>227</v>
      </c>
      <c r="L571" s="15">
        <v>6</v>
      </c>
      <c r="M571" s="15">
        <v>3</v>
      </c>
      <c r="N571" s="15" t="s">
        <v>3</v>
      </c>
      <c r="O571" s="15">
        <v>2</v>
      </c>
      <c r="P571" s="15">
        <f>ROUND(Source!EP564,O571)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228</v>
      </c>
      <c r="F572" s="15">
        <f>ROUND(Source!AY564,O572)</f>
        <v>56827.62</v>
      </c>
      <c r="G572" s="15" t="s">
        <v>150</v>
      </c>
      <c r="H572" s="15" t="s">
        <v>151</v>
      </c>
      <c r="I572" s="15"/>
      <c r="J572" s="15"/>
      <c r="K572" s="15">
        <v>228</v>
      </c>
      <c r="L572" s="15">
        <v>7</v>
      </c>
      <c r="M572" s="15">
        <v>3</v>
      </c>
      <c r="N572" s="15" t="s">
        <v>3</v>
      </c>
      <c r="O572" s="15">
        <v>2</v>
      </c>
      <c r="P572" s="15">
        <f>ROUND(Source!EQ564,O572)</f>
        <v>56827.62</v>
      </c>
      <c r="Q572" s="15"/>
      <c r="R572" s="15"/>
      <c r="S572" s="15"/>
      <c r="T572" s="15"/>
      <c r="U572" s="15"/>
      <c r="V572" s="15"/>
      <c r="W572" s="15">
        <v>56827.62</v>
      </c>
      <c r="X572" s="15">
        <v>1</v>
      </c>
      <c r="Y572" s="15">
        <v>56827.62</v>
      </c>
      <c r="Z572" s="15">
        <v>56827.62</v>
      </c>
      <c r="AA572" s="15">
        <v>1</v>
      </c>
      <c r="AB572" s="15">
        <v>56827.62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216</v>
      </c>
      <c r="F573" s="15">
        <f>ROUND(Source!AP564,O573)</f>
        <v>0</v>
      </c>
      <c r="G573" s="15" t="s">
        <v>152</v>
      </c>
      <c r="H573" s="15" t="s">
        <v>153</v>
      </c>
      <c r="I573" s="15"/>
      <c r="J573" s="15"/>
      <c r="K573" s="15">
        <v>216</v>
      </c>
      <c r="L573" s="15">
        <v>8</v>
      </c>
      <c r="M573" s="15">
        <v>3</v>
      </c>
      <c r="N573" s="15" t="s">
        <v>3</v>
      </c>
      <c r="O573" s="15">
        <v>2</v>
      </c>
      <c r="P573" s="15">
        <f>ROUND(Source!EH564,O573)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223</v>
      </c>
      <c r="F574" s="15">
        <f>ROUND(Source!AQ564,O574)</f>
        <v>0</v>
      </c>
      <c r="G574" s="15" t="s">
        <v>154</v>
      </c>
      <c r="H574" s="15" t="s">
        <v>155</v>
      </c>
      <c r="I574" s="15"/>
      <c r="J574" s="15"/>
      <c r="K574" s="15">
        <v>223</v>
      </c>
      <c r="L574" s="15">
        <v>9</v>
      </c>
      <c r="M574" s="15">
        <v>3</v>
      </c>
      <c r="N574" s="15" t="s">
        <v>3</v>
      </c>
      <c r="O574" s="15">
        <v>2</v>
      </c>
      <c r="P574" s="15">
        <f>ROUND(Source!EI564,O574)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229</v>
      </c>
      <c r="F575" s="15">
        <f>ROUND(Source!AZ564,O575)</f>
        <v>0</v>
      </c>
      <c r="G575" s="15" t="s">
        <v>156</v>
      </c>
      <c r="H575" s="15" t="s">
        <v>157</v>
      </c>
      <c r="I575" s="15"/>
      <c r="J575" s="15"/>
      <c r="K575" s="15">
        <v>229</v>
      </c>
      <c r="L575" s="15">
        <v>10</v>
      </c>
      <c r="M575" s="15">
        <v>3</v>
      </c>
      <c r="N575" s="15" t="s">
        <v>3</v>
      </c>
      <c r="O575" s="15">
        <v>2</v>
      </c>
      <c r="P575" s="15">
        <f>ROUND(Source!ER564,O575)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203</v>
      </c>
      <c r="F576" s="15">
        <f>ROUND(Source!Q564,O576)</f>
        <v>13248.58</v>
      </c>
      <c r="G576" s="15" t="s">
        <v>158</v>
      </c>
      <c r="H576" s="15" t="s">
        <v>159</v>
      </c>
      <c r="I576" s="15"/>
      <c r="J576" s="15"/>
      <c r="K576" s="15">
        <v>203</v>
      </c>
      <c r="L576" s="15">
        <v>11</v>
      </c>
      <c r="M576" s="15">
        <v>3</v>
      </c>
      <c r="N576" s="15" t="s">
        <v>3</v>
      </c>
      <c r="O576" s="15">
        <v>2</v>
      </c>
      <c r="P576" s="15">
        <f>ROUND(Source!DI564,O576)</f>
        <v>13248.58</v>
      </c>
      <c r="Q576" s="15"/>
      <c r="R576" s="15"/>
      <c r="S576" s="15"/>
      <c r="T576" s="15"/>
      <c r="U576" s="15"/>
      <c r="V576" s="15"/>
      <c r="W576" s="15">
        <v>13248.58</v>
      </c>
      <c r="X576" s="15">
        <v>1</v>
      </c>
      <c r="Y576" s="15">
        <v>13248.58</v>
      </c>
      <c r="Z576" s="15">
        <v>13248.58</v>
      </c>
      <c r="AA576" s="15">
        <v>1</v>
      </c>
      <c r="AB576" s="15">
        <v>13248.58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231</v>
      </c>
      <c r="F577" s="15">
        <f>ROUND(Source!BB564,O577)</f>
        <v>0</v>
      </c>
      <c r="G577" s="15" t="s">
        <v>160</v>
      </c>
      <c r="H577" s="15" t="s">
        <v>161</v>
      </c>
      <c r="I577" s="15"/>
      <c r="J577" s="15"/>
      <c r="K577" s="15">
        <v>231</v>
      </c>
      <c r="L577" s="15">
        <v>12</v>
      </c>
      <c r="M577" s="15">
        <v>3</v>
      </c>
      <c r="N577" s="15" t="s">
        <v>3</v>
      </c>
      <c r="O577" s="15">
        <v>2</v>
      </c>
      <c r="P577" s="15">
        <f>ROUND(Source!ET564,O577)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204</v>
      </c>
      <c r="F578" s="15">
        <f>ROUND(Source!R564,O578)</f>
        <v>6327.63</v>
      </c>
      <c r="G578" s="15" t="s">
        <v>162</v>
      </c>
      <c r="H578" s="15" t="s">
        <v>163</v>
      </c>
      <c r="I578" s="15"/>
      <c r="J578" s="15"/>
      <c r="K578" s="15">
        <v>204</v>
      </c>
      <c r="L578" s="15">
        <v>13</v>
      </c>
      <c r="M578" s="15">
        <v>3</v>
      </c>
      <c r="N578" s="15" t="s">
        <v>3</v>
      </c>
      <c r="O578" s="15">
        <v>2</v>
      </c>
      <c r="P578" s="15">
        <f>ROUND(Source!DJ564,O578)</f>
        <v>6327.63</v>
      </c>
      <c r="Q578" s="15"/>
      <c r="R578" s="15"/>
      <c r="S578" s="15"/>
      <c r="T578" s="15"/>
      <c r="U578" s="15"/>
      <c r="V578" s="15"/>
      <c r="W578" s="15">
        <v>6327.63</v>
      </c>
      <c r="X578" s="15">
        <v>1</v>
      </c>
      <c r="Y578" s="15">
        <v>6327.63</v>
      </c>
      <c r="Z578" s="15">
        <v>6327.63</v>
      </c>
      <c r="AA578" s="15">
        <v>1</v>
      </c>
      <c r="AB578" s="15">
        <v>6327.63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205</v>
      </c>
      <c r="F579" s="15">
        <f>ROUND(Source!S564,O579)</f>
        <v>18834.330000000002</v>
      </c>
      <c r="G579" s="15" t="s">
        <v>164</v>
      </c>
      <c r="H579" s="15" t="s">
        <v>165</v>
      </c>
      <c r="I579" s="15"/>
      <c r="J579" s="15"/>
      <c r="K579" s="15">
        <v>205</v>
      </c>
      <c r="L579" s="15">
        <v>14</v>
      </c>
      <c r="M579" s="15">
        <v>3</v>
      </c>
      <c r="N579" s="15" t="s">
        <v>3</v>
      </c>
      <c r="O579" s="15">
        <v>2</v>
      </c>
      <c r="P579" s="15">
        <f>ROUND(Source!DK564,O579)</f>
        <v>18834.330000000002</v>
      </c>
      <c r="Q579" s="15"/>
      <c r="R579" s="15"/>
      <c r="S579" s="15"/>
      <c r="T579" s="15"/>
      <c r="U579" s="15"/>
      <c r="V579" s="15"/>
      <c r="W579" s="15">
        <v>18834.330000000002</v>
      </c>
      <c r="X579" s="15">
        <v>1</v>
      </c>
      <c r="Y579" s="15">
        <v>18834.330000000002</v>
      </c>
      <c r="Z579" s="15">
        <v>18834.330000000002</v>
      </c>
      <c r="AA579" s="15">
        <v>1</v>
      </c>
      <c r="AB579" s="15">
        <v>18834.330000000002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232</v>
      </c>
      <c r="F580" s="15">
        <f>ROUND(Source!BC564,O580)</f>
        <v>0</v>
      </c>
      <c r="G580" s="15" t="s">
        <v>166</v>
      </c>
      <c r="H580" s="15" t="s">
        <v>167</v>
      </c>
      <c r="I580" s="15"/>
      <c r="J580" s="15"/>
      <c r="K580" s="15">
        <v>232</v>
      </c>
      <c r="L580" s="15">
        <v>15</v>
      </c>
      <c r="M580" s="15">
        <v>3</v>
      </c>
      <c r="N580" s="15" t="s">
        <v>3</v>
      </c>
      <c r="O580" s="15">
        <v>2</v>
      </c>
      <c r="P580" s="15">
        <f>ROUND(Source!EU564,O580)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214</v>
      </c>
      <c r="F581" s="15">
        <f>ROUND(Source!AS564,O581)</f>
        <v>122164</v>
      </c>
      <c r="G581" s="15" t="s">
        <v>168</v>
      </c>
      <c r="H581" s="15" t="s">
        <v>169</v>
      </c>
      <c r="I581" s="15"/>
      <c r="J581" s="15"/>
      <c r="K581" s="15">
        <v>214</v>
      </c>
      <c r="L581" s="15">
        <v>16</v>
      </c>
      <c r="M581" s="15">
        <v>3</v>
      </c>
      <c r="N581" s="15" t="s">
        <v>3</v>
      </c>
      <c r="O581" s="15">
        <v>2</v>
      </c>
      <c r="P581" s="15">
        <f>ROUND(Source!EK564,O581)</f>
        <v>122164</v>
      </c>
      <c r="Q581" s="15"/>
      <c r="R581" s="15"/>
      <c r="S581" s="15"/>
      <c r="T581" s="15"/>
      <c r="U581" s="15"/>
      <c r="V581" s="15"/>
      <c r="W581" s="15">
        <v>122164</v>
      </c>
      <c r="X581" s="15">
        <v>1</v>
      </c>
      <c r="Y581" s="15">
        <v>122164</v>
      </c>
      <c r="Z581" s="15">
        <v>122164</v>
      </c>
      <c r="AA581" s="15">
        <v>1</v>
      </c>
      <c r="AB581" s="15">
        <v>122164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215</v>
      </c>
      <c r="F582" s="15">
        <f>ROUND(Source!AT564,O582)</f>
        <v>13560.35</v>
      </c>
      <c r="G582" s="15" t="s">
        <v>170</v>
      </c>
      <c r="H582" s="15" t="s">
        <v>171</v>
      </c>
      <c r="I582" s="15"/>
      <c r="J582" s="15"/>
      <c r="K582" s="15">
        <v>215</v>
      </c>
      <c r="L582" s="15">
        <v>17</v>
      </c>
      <c r="M582" s="15">
        <v>3</v>
      </c>
      <c r="N582" s="15" t="s">
        <v>3</v>
      </c>
      <c r="O582" s="15">
        <v>2</v>
      </c>
      <c r="P582" s="15">
        <f>ROUND(Source!EL564,O582)</f>
        <v>13560.35</v>
      </c>
      <c r="Q582" s="15"/>
      <c r="R582" s="15"/>
      <c r="S582" s="15"/>
      <c r="T582" s="15"/>
      <c r="U582" s="15"/>
      <c r="V582" s="15"/>
      <c r="W582" s="15">
        <v>13560.35</v>
      </c>
      <c r="X582" s="15">
        <v>1</v>
      </c>
      <c r="Y582" s="15">
        <v>13560.35</v>
      </c>
      <c r="Z582" s="15">
        <v>13560.35</v>
      </c>
      <c r="AA582" s="15">
        <v>1</v>
      </c>
      <c r="AB582" s="15">
        <v>13560.35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217</v>
      </c>
      <c r="F583" s="15">
        <f>ROUND(Source!AU564,O583)</f>
        <v>0</v>
      </c>
      <c r="G583" s="15" t="s">
        <v>172</v>
      </c>
      <c r="H583" s="15" t="s">
        <v>173</v>
      </c>
      <c r="I583" s="15"/>
      <c r="J583" s="15"/>
      <c r="K583" s="15">
        <v>217</v>
      </c>
      <c r="L583" s="15">
        <v>18</v>
      </c>
      <c r="M583" s="15">
        <v>3</v>
      </c>
      <c r="N583" s="15" t="s">
        <v>3</v>
      </c>
      <c r="O583" s="15">
        <v>2</v>
      </c>
      <c r="P583" s="15">
        <f>ROUND(Source!EM564,O583)</f>
        <v>0</v>
      </c>
      <c r="Q583" s="15"/>
      <c r="R583" s="15"/>
      <c r="S583" s="15"/>
      <c r="T583" s="15"/>
      <c r="U583" s="15"/>
      <c r="V583" s="15"/>
      <c r="W583" s="15">
        <v>0</v>
      </c>
      <c r="X583" s="15">
        <v>1</v>
      </c>
      <c r="Y583" s="15">
        <v>0</v>
      </c>
      <c r="Z583" s="15">
        <v>0</v>
      </c>
      <c r="AA583" s="15">
        <v>1</v>
      </c>
      <c r="AB583" s="15">
        <v>0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230</v>
      </c>
      <c r="F584" s="15">
        <f>ROUND(Source!BA564,O584)</f>
        <v>0</v>
      </c>
      <c r="G584" s="15" t="s">
        <v>174</v>
      </c>
      <c r="H584" s="15" t="s">
        <v>175</v>
      </c>
      <c r="I584" s="15"/>
      <c r="J584" s="15"/>
      <c r="K584" s="15">
        <v>230</v>
      </c>
      <c r="L584" s="15">
        <v>19</v>
      </c>
      <c r="M584" s="15">
        <v>3</v>
      </c>
      <c r="N584" s="15" t="s">
        <v>3</v>
      </c>
      <c r="O584" s="15">
        <v>2</v>
      </c>
      <c r="P584" s="15">
        <f>ROUND(Source!ES564,O584)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206</v>
      </c>
      <c r="F585" s="15">
        <f>ROUND(Source!T564,O585)</f>
        <v>0</v>
      </c>
      <c r="G585" s="15" t="s">
        <v>176</v>
      </c>
      <c r="H585" s="15" t="s">
        <v>177</v>
      </c>
      <c r="I585" s="15"/>
      <c r="J585" s="15"/>
      <c r="K585" s="15">
        <v>206</v>
      </c>
      <c r="L585" s="15">
        <v>20</v>
      </c>
      <c r="M585" s="15">
        <v>3</v>
      </c>
      <c r="N585" s="15" t="s">
        <v>3</v>
      </c>
      <c r="O585" s="15">
        <v>2</v>
      </c>
      <c r="P585" s="15">
        <f>ROUND(Source!DL564,O585)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207</v>
      </c>
      <c r="F586" s="15">
        <f>ROUND(Source!U564,O586)</f>
        <v>24.605399999999999</v>
      </c>
      <c r="G586" s="15" t="s">
        <v>178</v>
      </c>
      <c r="H586" s="15" t="s">
        <v>179</v>
      </c>
      <c r="I586" s="15"/>
      <c r="J586" s="15"/>
      <c r="K586" s="15">
        <v>207</v>
      </c>
      <c r="L586" s="15">
        <v>21</v>
      </c>
      <c r="M586" s="15">
        <v>3</v>
      </c>
      <c r="N586" s="15" t="s">
        <v>3</v>
      </c>
      <c r="O586" s="15">
        <v>7</v>
      </c>
      <c r="P586" s="15">
        <f>ROUND(Source!DM564,O586)</f>
        <v>24.605399999999999</v>
      </c>
      <c r="Q586" s="15"/>
      <c r="R586" s="15"/>
      <c r="S586" s="15"/>
      <c r="T586" s="15"/>
      <c r="U586" s="15"/>
      <c r="V586" s="15"/>
      <c r="W586" s="15">
        <v>24.605399999999999</v>
      </c>
      <c r="X586" s="15">
        <v>1</v>
      </c>
      <c r="Y586" s="15">
        <v>24.605399999999999</v>
      </c>
      <c r="Z586" s="15">
        <v>24.605399999999999</v>
      </c>
      <c r="AA586" s="15">
        <v>1</v>
      </c>
      <c r="AB586" s="15">
        <v>24.605399999999999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208</v>
      </c>
      <c r="F587" s="15">
        <f>ROUND(Source!V564,O587)</f>
        <v>6.8609</v>
      </c>
      <c r="G587" s="15" t="s">
        <v>180</v>
      </c>
      <c r="H587" s="15" t="s">
        <v>181</v>
      </c>
      <c r="I587" s="15"/>
      <c r="J587" s="15"/>
      <c r="K587" s="15">
        <v>208</v>
      </c>
      <c r="L587" s="15">
        <v>22</v>
      </c>
      <c r="M587" s="15">
        <v>3</v>
      </c>
      <c r="N587" s="15" t="s">
        <v>3</v>
      </c>
      <c r="O587" s="15">
        <v>7</v>
      </c>
      <c r="P587" s="15">
        <f>ROUND(Source!DN564,O587)</f>
        <v>6.8609</v>
      </c>
      <c r="Q587" s="15"/>
      <c r="R587" s="15"/>
      <c r="S587" s="15"/>
      <c r="T587" s="15"/>
      <c r="U587" s="15"/>
      <c r="V587" s="15"/>
      <c r="W587" s="15">
        <v>6.8609</v>
      </c>
      <c r="X587" s="15">
        <v>1</v>
      </c>
      <c r="Y587" s="15">
        <v>6.8609</v>
      </c>
      <c r="Z587" s="15">
        <v>6.8609</v>
      </c>
      <c r="AA587" s="15">
        <v>1</v>
      </c>
      <c r="AB587" s="15">
        <v>6.8609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209</v>
      </c>
      <c r="F588" s="15">
        <f>ROUND(Source!W564,O588)</f>
        <v>0</v>
      </c>
      <c r="G588" s="15" t="s">
        <v>182</v>
      </c>
      <c r="H588" s="15" t="s">
        <v>183</v>
      </c>
      <c r="I588" s="15"/>
      <c r="J588" s="15"/>
      <c r="K588" s="15">
        <v>209</v>
      </c>
      <c r="L588" s="15">
        <v>23</v>
      </c>
      <c r="M588" s="15">
        <v>3</v>
      </c>
      <c r="N588" s="15" t="s">
        <v>3</v>
      </c>
      <c r="O588" s="15">
        <v>2</v>
      </c>
      <c r="P588" s="15">
        <f>ROUND(Source!DO564,O588)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233</v>
      </c>
      <c r="F589" s="15">
        <f>ROUND(Source!BD564,O589)</f>
        <v>0</v>
      </c>
      <c r="G589" s="15" t="s">
        <v>184</v>
      </c>
      <c r="H589" s="15" t="s">
        <v>185</v>
      </c>
      <c r="I589" s="15"/>
      <c r="J589" s="15"/>
      <c r="K589" s="15">
        <v>233</v>
      </c>
      <c r="L589" s="15">
        <v>24</v>
      </c>
      <c r="M589" s="15">
        <v>3</v>
      </c>
      <c r="N589" s="15" t="s">
        <v>3</v>
      </c>
      <c r="O589" s="15">
        <v>2</v>
      </c>
      <c r="P589" s="15">
        <f>ROUND(Source!EV564,O589)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210</v>
      </c>
      <c r="F590" s="15">
        <f>ROUND(Source!X564,O590)</f>
        <v>25716.37</v>
      </c>
      <c r="G590" s="15" t="s">
        <v>186</v>
      </c>
      <c r="H590" s="15" t="s">
        <v>187</v>
      </c>
      <c r="I590" s="15"/>
      <c r="J590" s="15"/>
      <c r="K590" s="15">
        <v>210</v>
      </c>
      <c r="L590" s="15">
        <v>25</v>
      </c>
      <c r="M590" s="15">
        <v>3</v>
      </c>
      <c r="N590" s="15" t="s">
        <v>3</v>
      </c>
      <c r="O590" s="15">
        <v>2</v>
      </c>
      <c r="P590" s="15">
        <f>ROUND(Source!DP564,O590)</f>
        <v>25716.37</v>
      </c>
      <c r="Q590" s="15"/>
      <c r="R590" s="15"/>
      <c r="S590" s="15"/>
      <c r="T590" s="15"/>
      <c r="U590" s="15"/>
      <c r="V590" s="15"/>
      <c r="W590" s="15">
        <v>25716.37</v>
      </c>
      <c r="X590" s="15">
        <v>1</v>
      </c>
      <c r="Y590" s="15">
        <v>25716.37</v>
      </c>
      <c r="Z590" s="15">
        <v>25716.37</v>
      </c>
      <c r="AA590" s="15">
        <v>1</v>
      </c>
      <c r="AB590" s="15">
        <v>25716.37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1</v>
      </c>
      <c r="E591" s="15">
        <v>211</v>
      </c>
      <c r="F591" s="15">
        <f>ROUND(Source!Y564,O591)</f>
        <v>14769.82</v>
      </c>
      <c r="G591" s="15" t="s">
        <v>188</v>
      </c>
      <c r="H591" s="15" t="s">
        <v>189</v>
      </c>
      <c r="I591" s="15"/>
      <c r="J591" s="15"/>
      <c r="K591" s="15">
        <v>211</v>
      </c>
      <c r="L591" s="15">
        <v>26</v>
      </c>
      <c r="M591" s="15">
        <v>3</v>
      </c>
      <c r="N591" s="15" t="s">
        <v>3</v>
      </c>
      <c r="O591" s="15">
        <v>2</v>
      </c>
      <c r="P591" s="15">
        <f>ROUND(Source!DQ564,O591)</f>
        <v>14769.82</v>
      </c>
      <c r="Q591" s="15"/>
      <c r="R591" s="15"/>
      <c r="S591" s="15"/>
      <c r="T591" s="15"/>
      <c r="U591" s="15"/>
      <c r="V591" s="15"/>
      <c r="W591" s="15">
        <v>14769.82</v>
      </c>
      <c r="X591" s="15">
        <v>1</v>
      </c>
      <c r="Y591" s="15">
        <v>14769.82</v>
      </c>
      <c r="Z591" s="15">
        <v>14769.82</v>
      </c>
      <c r="AA591" s="15">
        <v>1</v>
      </c>
      <c r="AB591" s="15">
        <v>14769.82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1</v>
      </c>
      <c r="E592" s="15">
        <v>224</v>
      </c>
      <c r="F592" s="15">
        <f>ROUND(Source!AR564,O592)</f>
        <v>135724.35</v>
      </c>
      <c r="G592" s="15" t="s">
        <v>190</v>
      </c>
      <c r="H592" s="15" t="s">
        <v>191</v>
      </c>
      <c r="I592" s="15"/>
      <c r="J592" s="15"/>
      <c r="K592" s="15">
        <v>224</v>
      </c>
      <c r="L592" s="15">
        <v>27</v>
      </c>
      <c r="M592" s="15">
        <v>3</v>
      </c>
      <c r="N592" s="15" t="s">
        <v>3</v>
      </c>
      <c r="O592" s="15">
        <v>2</v>
      </c>
      <c r="P592" s="15">
        <f>ROUND(Source!EJ564,O592)</f>
        <v>135724.35</v>
      </c>
      <c r="Q592" s="15"/>
      <c r="R592" s="15"/>
      <c r="S592" s="15"/>
      <c r="T592" s="15"/>
      <c r="U592" s="15"/>
      <c r="V592" s="15"/>
      <c r="W592" s="15">
        <v>135724.35</v>
      </c>
      <c r="X592" s="15">
        <v>1</v>
      </c>
      <c r="Y592" s="15">
        <v>135724.35</v>
      </c>
      <c r="Z592" s="15">
        <v>135724.35</v>
      </c>
      <c r="AA592" s="15">
        <v>1</v>
      </c>
      <c r="AB592" s="15">
        <v>135724.35</v>
      </c>
    </row>
    <row r="593" spans="1:28" x14ac:dyDescent="0.2">
      <c r="A593" s="15">
        <v>50</v>
      </c>
      <c r="B593" s="15">
        <v>1</v>
      </c>
      <c r="C593" s="15">
        <v>0</v>
      </c>
      <c r="D593" s="15">
        <v>2</v>
      </c>
      <c r="E593" s="15">
        <v>0</v>
      </c>
      <c r="F593" s="15">
        <v>0.995</v>
      </c>
      <c r="G593" s="15" t="s">
        <v>462</v>
      </c>
      <c r="H593" s="15" t="s">
        <v>463</v>
      </c>
      <c r="I593" s="15"/>
      <c r="J593" s="15"/>
      <c r="K593" s="15">
        <v>212</v>
      </c>
      <c r="L593" s="15">
        <v>28</v>
      </c>
      <c r="M593" s="15">
        <v>1</v>
      </c>
      <c r="N593" s="15" t="s">
        <v>3</v>
      </c>
      <c r="O593" s="15">
        <v>-1</v>
      </c>
      <c r="P593" s="15">
        <v>0.995</v>
      </c>
      <c r="Q593" s="15"/>
      <c r="R593" s="15"/>
      <c r="S593" s="15"/>
      <c r="T593" s="15"/>
      <c r="U593" s="15"/>
      <c r="V593" s="15"/>
      <c r="W593" s="15">
        <v>0.995</v>
      </c>
      <c r="X593" s="15">
        <v>1</v>
      </c>
      <c r="Y593" s="15">
        <v>0.995</v>
      </c>
      <c r="Z593" s="15">
        <v>0.995</v>
      </c>
      <c r="AA593" s="15">
        <v>1</v>
      </c>
      <c r="AB593" s="15">
        <v>0.995</v>
      </c>
    </row>
    <row r="594" spans="1:28" x14ac:dyDescent="0.2">
      <c r="A594" s="15">
        <v>50</v>
      </c>
      <c r="B594" s="15">
        <v>1</v>
      </c>
      <c r="C594" s="15">
        <v>0</v>
      </c>
      <c r="D594" s="15">
        <v>2</v>
      </c>
      <c r="E594" s="15">
        <v>0</v>
      </c>
      <c r="F594" s="15">
        <f>ROUND(F592-F583-F573,O594)</f>
        <v>135724.35</v>
      </c>
      <c r="G594" s="15" t="s">
        <v>192</v>
      </c>
      <c r="H594" s="15" t="s">
        <v>464</v>
      </c>
      <c r="I594" s="15"/>
      <c r="J594" s="15"/>
      <c r="K594" s="15">
        <v>212</v>
      </c>
      <c r="L594" s="15">
        <v>29</v>
      </c>
      <c r="M594" s="15">
        <v>1</v>
      </c>
      <c r="N594" s="15" t="s">
        <v>3</v>
      </c>
      <c r="O594" s="15">
        <v>2</v>
      </c>
      <c r="P594" s="15">
        <f>ROUND(P592-P583-P573,O594)</f>
        <v>135724.35</v>
      </c>
      <c r="Q594" s="15"/>
      <c r="R594" s="15"/>
      <c r="S594" s="15"/>
      <c r="T594" s="15"/>
      <c r="U594" s="15"/>
      <c r="V594" s="15"/>
      <c r="W594" s="15">
        <v>135724.35</v>
      </c>
      <c r="X594" s="15">
        <v>1</v>
      </c>
      <c r="Y594" s="15">
        <v>135724.35</v>
      </c>
      <c r="Z594" s="15">
        <v>135724.35</v>
      </c>
      <c r="AA594" s="15">
        <v>1</v>
      </c>
      <c r="AB594" s="15">
        <v>135724.35</v>
      </c>
    </row>
    <row r="595" spans="1:28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ROUND(F594*2.5/100*0,O595)</f>
        <v>0</v>
      </c>
      <c r="G595" s="15" t="s">
        <v>465</v>
      </c>
      <c r="H595" s="15" t="s">
        <v>466</v>
      </c>
      <c r="I595" s="15"/>
      <c r="J595" s="15"/>
      <c r="K595" s="15">
        <v>212</v>
      </c>
      <c r="L595" s="15">
        <v>30</v>
      </c>
      <c r="M595" s="15">
        <v>1</v>
      </c>
      <c r="N595" s="15" t="s">
        <v>3</v>
      </c>
      <c r="O595" s="15">
        <v>2</v>
      </c>
      <c r="P595" s="15">
        <f>ROUND(P594*2.5/100*0,O595)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8" x14ac:dyDescent="0.2">
      <c r="A596" s="15">
        <v>50</v>
      </c>
      <c r="B596" s="15">
        <v>1</v>
      </c>
      <c r="C596" s="15">
        <v>0</v>
      </c>
      <c r="D596" s="15">
        <v>2</v>
      </c>
      <c r="E596" s="15">
        <v>0</v>
      </c>
      <c r="F596" s="15">
        <f>ROUND(F594+F595,O596)</f>
        <v>135724.35</v>
      </c>
      <c r="G596" s="15" t="s">
        <v>467</v>
      </c>
      <c r="H596" s="15" t="s">
        <v>468</v>
      </c>
      <c r="I596" s="15"/>
      <c r="J596" s="15"/>
      <c r="K596" s="15">
        <v>212</v>
      </c>
      <c r="L596" s="15">
        <v>31</v>
      </c>
      <c r="M596" s="15">
        <v>1</v>
      </c>
      <c r="N596" s="15" t="s">
        <v>3</v>
      </c>
      <c r="O596" s="15">
        <v>2</v>
      </c>
      <c r="P596" s="15">
        <f>ROUND(P594+P595,O596)</f>
        <v>135724.35</v>
      </c>
      <c r="Q596" s="15"/>
      <c r="R596" s="15"/>
      <c r="S596" s="15"/>
      <c r="T596" s="15"/>
      <c r="U596" s="15"/>
      <c r="V596" s="15"/>
      <c r="W596" s="15">
        <v>135724.35</v>
      </c>
      <c r="X596" s="15">
        <v>1</v>
      </c>
      <c r="Y596" s="15">
        <v>135724.35</v>
      </c>
      <c r="Z596" s="15">
        <v>135724.35</v>
      </c>
      <c r="AA596" s="15">
        <v>1</v>
      </c>
      <c r="AB596" s="15">
        <v>135724.35</v>
      </c>
    </row>
    <row r="597" spans="1:28" x14ac:dyDescent="0.2">
      <c r="A597" s="15">
        <v>50</v>
      </c>
      <c r="B597" s="15">
        <v>1</v>
      </c>
      <c r="C597" s="15">
        <v>0</v>
      </c>
      <c r="D597" s="15">
        <v>2</v>
      </c>
      <c r="E597" s="15">
        <v>0</v>
      </c>
      <c r="F597" s="15">
        <f>ROUND(F596*1.9/100,O597)</f>
        <v>2578.7600000000002</v>
      </c>
      <c r="G597" s="15" t="s">
        <v>469</v>
      </c>
      <c r="H597" s="15" t="s">
        <v>470</v>
      </c>
      <c r="I597" s="15"/>
      <c r="J597" s="15"/>
      <c r="K597" s="15">
        <v>212</v>
      </c>
      <c r="L597" s="15">
        <v>32</v>
      </c>
      <c r="M597" s="15">
        <v>1</v>
      </c>
      <c r="N597" s="15" t="s">
        <v>3</v>
      </c>
      <c r="O597" s="15">
        <v>2</v>
      </c>
      <c r="P597" s="15">
        <f>ROUND(P596*1.9/100,O597)</f>
        <v>2578.7600000000002</v>
      </c>
      <c r="Q597" s="15"/>
      <c r="R597" s="15"/>
      <c r="S597" s="15"/>
      <c r="T597" s="15"/>
      <c r="U597" s="15"/>
      <c r="V597" s="15"/>
      <c r="W597" s="15">
        <v>2578.7600000000002</v>
      </c>
      <c r="X597" s="15">
        <v>1</v>
      </c>
      <c r="Y597" s="15">
        <v>2578.7600000000002</v>
      </c>
      <c r="Z597" s="15">
        <v>2578.7600000000002</v>
      </c>
      <c r="AA597" s="15">
        <v>1</v>
      </c>
      <c r="AB597" s="15">
        <v>2578.7600000000002</v>
      </c>
    </row>
    <row r="598" spans="1:28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ROUND(F596+F597,O598)</f>
        <v>138303.10999999999</v>
      </c>
      <c r="G598" s="15" t="s">
        <v>471</v>
      </c>
      <c r="H598" s="15" t="s">
        <v>472</v>
      </c>
      <c r="I598" s="15"/>
      <c r="J598" s="15"/>
      <c r="K598" s="15">
        <v>212</v>
      </c>
      <c r="L598" s="15">
        <v>33</v>
      </c>
      <c r="M598" s="15">
        <v>1</v>
      </c>
      <c r="N598" s="15" t="s">
        <v>3</v>
      </c>
      <c r="O598" s="15">
        <v>2</v>
      </c>
      <c r="P598" s="15">
        <f>ROUND(P596+P597,O598)</f>
        <v>138303.10999999999</v>
      </c>
      <c r="Q598" s="15"/>
      <c r="R598" s="15"/>
      <c r="S598" s="15"/>
      <c r="T598" s="15"/>
      <c r="U598" s="15"/>
      <c r="V598" s="15"/>
      <c r="W598" s="15">
        <v>138303.10999999999</v>
      </c>
      <c r="X598" s="15">
        <v>1</v>
      </c>
      <c r="Y598" s="15">
        <v>138303.10999999999</v>
      </c>
      <c r="Z598" s="15">
        <v>138303.10999999999</v>
      </c>
      <c r="AA598" s="15">
        <v>1</v>
      </c>
      <c r="AB598" s="15">
        <v>138303.10999999999</v>
      </c>
    </row>
    <row r="599" spans="1:28" x14ac:dyDescent="0.2">
      <c r="A599" s="15">
        <v>50</v>
      </c>
      <c r="B599" s="15">
        <v>1</v>
      </c>
      <c r="C599" s="15">
        <v>0</v>
      </c>
      <c r="D599" s="15">
        <v>2</v>
      </c>
      <c r="E599" s="15">
        <v>0</v>
      </c>
      <c r="F599" s="15">
        <f>ROUND(F598*F593,O599)</f>
        <v>137611.59</v>
      </c>
      <c r="G599" s="15" t="s">
        <v>473</v>
      </c>
      <c r="H599" s="15" t="s">
        <v>474</v>
      </c>
      <c r="I599" s="15"/>
      <c r="J599" s="15"/>
      <c r="K599" s="15">
        <v>212</v>
      </c>
      <c r="L599" s="15">
        <v>34</v>
      </c>
      <c r="M599" s="15">
        <v>1</v>
      </c>
      <c r="N599" s="15" t="s">
        <v>3</v>
      </c>
      <c r="O599" s="15">
        <v>2</v>
      </c>
      <c r="P599" s="15">
        <f>ROUND(P598*P593,O599)</f>
        <v>137611.59</v>
      </c>
      <c r="Q599" s="15"/>
      <c r="R599" s="15"/>
      <c r="S599" s="15"/>
      <c r="T599" s="15"/>
      <c r="U599" s="15"/>
      <c r="V599" s="15"/>
      <c r="W599" s="15">
        <v>137611.59</v>
      </c>
      <c r="X599" s="15">
        <v>1</v>
      </c>
      <c r="Y599" s="15">
        <v>137611.59</v>
      </c>
      <c r="Z599" s="15">
        <v>137611.59</v>
      </c>
      <c r="AA599" s="15">
        <v>1</v>
      </c>
      <c r="AB599" s="15">
        <v>137611.59</v>
      </c>
    </row>
    <row r="600" spans="1:28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ROUND(F573,O600)</f>
        <v>0</v>
      </c>
      <c r="G600" s="15" t="s">
        <v>475</v>
      </c>
      <c r="H600" s="15" t="s">
        <v>476</v>
      </c>
      <c r="I600" s="15"/>
      <c r="J600" s="15"/>
      <c r="K600" s="15">
        <v>212</v>
      </c>
      <c r="L600" s="15">
        <v>35</v>
      </c>
      <c r="M600" s="15">
        <v>1</v>
      </c>
      <c r="N600" s="15" t="s">
        <v>3</v>
      </c>
      <c r="O600" s="15">
        <v>2</v>
      </c>
      <c r="P600" s="15">
        <f>ROUND(P573,O600)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8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ROUND(F600*F593,O601)</f>
        <v>0</v>
      </c>
      <c r="G601" s="15" t="s">
        <v>477</v>
      </c>
      <c r="H601" s="15" t="s">
        <v>478</v>
      </c>
      <c r="I601" s="15"/>
      <c r="J601" s="15"/>
      <c r="K601" s="15">
        <v>212</v>
      </c>
      <c r="L601" s="15">
        <v>36</v>
      </c>
      <c r="M601" s="15">
        <v>1</v>
      </c>
      <c r="N601" s="15" t="s">
        <v>3</v>
      </c>
      <c r="O601" s="15">
        <v>2</v>
      </c>
      <c r="P601" s="15">
        <f>ROUND(P600*P593,O601)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8" x14ac:dyDescent="0.2">
      <c r="A602" s="15">
        <v>50</v>
      </c>
      <c r="B602" s="15">
        <v>0</v>
      </c>
      <c r="C602" s="15">
        <v>0</v>
      </c>
      <c r="D602" s="15">
        <v>2</v>
      </c>
      <c r="E602" s="15">
        <v>0</v>
      </c>
      <c r="F602" s="15">
        <f>ROUND(F583,O602)</f>
        <v>0</v>
      </c>
      <c r="G602" s="15" t="s">
        <v>479</v>
      </c>
      <c r="H602" s="15" t="s">
        <v>480</v>
      </c>
      <c r="I602" s="15"/>
      <c r="J602" s="15"/>
      <c r="K602" s="15">
        <v>212</v>
      </c>
      <c r="L602" s="15">
        <v>37</v>
      </c>
      <c r="M602" s="15">
        <v>1</v>
      </c>
      <c r="N602" s="15" t="s">
        <v>3</v>
      </c>
      <c r="O602" s="15">
        <v>2</v>
      </c>
      <c r="P602" s="15">
        <f>ROUND(P583,O602)</f>
        <v>0</v>
      </c>
      <c r="Q602" s="15"/>
      <c r="R602" s="15"/>
      <c r="S602" s="15"/>
      <c r="T602" s="15"/>
      <c r="U602" s="15"/>
      <c r="V602" s="15"/>
      <c r="W602" s="15">
        <v>0</v>
      </c>
      <c r="X602" s="15">
        <v>1</v>
      </c>
      <c r="Y602" s="15">
        <v>0</v>
      </c>
      <c r="Z602" s="15">
        <v>0</v>
      </c>
      <c r="AA602" s="15">
        <v>1</v>
      </c>
      <c r="AB602" s="15">
        <v>0</v>
      </c>
    </row>
    <row r="603" spans="1:28" x14ac:dyDescent="0.2">
      <c r="A603" s="15">
        <v>50</v>
      </c>
      <c r="B603" s="15">
        <v>0</v>
      </c>
      <c r="C603" s="15">
        <v>0</v>
      </c>
      <c r="D603" s="15">
        <v>2</v>
      </c>
      <c r="E603" s="15">
        <v>0</v>
      </c>
      <c r="F603" s="15">
        <f>ROUND(F602*F593,O603)</f>
        <v>0</v>
      </c>
      <c r="G603" s="15" t="s">
        <v>481</v>
      </c>
      <c r="H603" s="15" t="s">
        <v>482</v>
      </c>
      <c r="I603" s="15"/>
      <c r="J603" s="15"/>
      <c r="K603" s="15">
        <v>212</v>
      </c>
      <c r="L603" s="15">
        <v>38</v>
      </c>
      <c r="M603" s="15">
        <v>1</v>
      </c>
      <c r="N603" s="15" t="s">
        <v>3</v>
      </c>
      <c r="O603" s="15">
        <v>2</v>
      </c>
      <c r="P603" s="15">
        <f>ROUND(P602*P593,O603)</f>
        <v>0</v>
      </c>
      <c r="Q603" s="15"/>
      <c r="R603" s="15"/>
      <c r="S603" s="15"/>
      <c r="T603" s="15"/>
      <c r="U603" s="15"/>
      <c r="V603" s="15"/>
      <c r="W603" s="15">
        <v>0</v>
      </c>
      <c r="X603" s="15">
        <v>1</v>
      </c>
      <c r="Y603" s="15">
        <v>0</v>
      </c>
      <c r="Z603" s="15">
        <v>0</v>
      </c>
      <c r="AA603" s="15">
        <v>1</v>
      </c>
      <c r="AB603" s="15">
        <v>0</v>
      </c>
    </row>
    <row r="604" spans="1:28" x14ac:dyDescent="0.2">
      <c r="A604" s="15">
        <v>50</v>
      </c>
      <c r="B604" s="15">
        <v>1</v>
      </c>
      <c r="C604" s="15">
        <v>0</v>
      </c>
      <c r="D604" s="15">
        <v>2</v>
      </c>
      <c r="E604" s="15">
        <v>213</v>
      </c>
      <c r="F604" s="15">
        <f>ROUND(F599+F601+F603,O604)</f>
        <v>137611.59</v>
      </c>
      <c r="G604" s="15" t="s">
        <v>483</v>
      </c>
      <c r="H604" s="15" t="s">
        <v>484</v>
      </c>
      <c r="I604" s="15"/>
      <c r="J604" s="15"/>
      <c r="K604" s="15">
        <v>212</v>
      </c>
      <c r="L604" s="15">
        <v>39</v>
      </c>
      <c r="M604" s="15">
        <v>1</v>
      </c>
      <c r="N604" s="15" t="s">
        <v>3</v>
      </c>
      <c r="O604" s="15">
        <v>2</v>
      </c>
      <c r="P604" s="15">
        <f>ROUND(P599+P601+P603,O604)</f>
        <v>137611.59</v>
      </c>
      <c r="Q604" s="15"/>
      <c r="R604" s="15"/>
      <c r="S604" s="15"/>
      <c r="T604" s="15"/>
      <c r="U604" s="15"/>
      <c r="V604" s="15"/>
      <c r="W604" s="15">
        <v>137611.59</v>
      </c>
      <c r="X604" s="15">
        <v>1</v>
      </c>
      <c r="Y604" s="15">
        <v>137611.59</v>
      </c>
      <c r="Z604" s="15">
        <v>137611.59</v>
      </c>
      <c r="AA604" s="15">
        <v>1</v>
      </c>
      <c r="AB604" s="15">
        <v>137611.59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518</v>
      </c>
      <c r="G606" t="s">
        <v>519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520</v>
      </c>
      <c r="F609" t="s">
        <v>521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522</v>
      </c>
    </row>
    <row r="610" spans="1:16" x14ac:dyDescent="0.2">
      <c r="A610">
        <v>70</v>
      </c>
      <c r="B610">
        <v>1</v>
      </c>
      <c r="D610">
        <v>2</v>
      </c>
      <c r="E610" t="s">
        <v>523</v>
      </c>
      <c r="F610" t="s">
        <v>524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525</v>
      </c>
    </row>
    <row r="611" spans="1:16" x14ac:dyDescent="0.2">
      <c r="A611">
        <v>70</v>
      </c>
      <c r="B611">
        <v>1</v>
      </c>
      <c r="D611">
        <v>3</v>
      </c>
      <c r="E611" t="s">
        <v>526</v>
      </c>
      <c r="F611" t="s">
        <v>527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528</v>
      </c>
    </row>
    <row r="612" spans="1:16" x14ac:dyDescent="0.2">
      <c r="A612">
        <v>70</v>
      </c>
      <c r="B612">
        <v>1</v>
      </c>
      <c r="D612">
        <v>4</v>
      </c>
      <c r="E612" t="s">
        <v>529</v>
      </c>
      <c r="F612" t="s">
        <v>530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531</v>
      </c>
      <c r="F613" t="s">
        <v>532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533</v>
      </c>
      <c r="F614" t="s">
        <v>534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535</v>
      </c>
      <c r="F615" t="s">
        <v>536</v>
      </c>
      <c r="G615">
        <v>0</v>
      </c>
      <c r="H615">
        <v>0</v>
      </c>
      <c r="I615" t="s">
        <v>537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538</v>
      </c>
    </row>
    <row r="616" spans="1:16" x14ac:dyDescent="0.2">
      <c r="A616">
        <v>70</v>
      </c>
      <c r="B616">
        <v>1</v>
      </c>
      <c r="D616">
        <v>8</v>
      </c>
      <c r="E616" t="s">
        <v>539</v>
      </c>
      <c r="F616" t="s">
        <v>540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541</v>
      </c>
      <c r="F617" t="s">
        <v>542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543</v>
      </c>
    </row>
    <row r="618" spans="1:16" x14ac:dyDescent="0.2">
      <c r="A618">
        <v>70</v>
      </c>
      <c r="B618">
        <v>1</v>
      </c>
      <c r="D618">
        <v>10</v>
      </c>
      <c r="E618" t="s">
        <v>544</v>
      </c>
      <c r="F618" t="s">
        <v>545</v>
      </c>
      <c r="G618">
        <v>0</v>
      </c>
      <c r="H618">
        <v>0</v>
      </c>
      <c r="I618" t="s">
        <v>546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547</v>
      </c>
    </row>
    <row r="619" spans="1:16" x14ac:dyDescent="0.2">
      <c r="A619">
        <v>70</v>
      </c>
      <c r="B619">
        <v>1</v>
      </c>
      <c r="D619">
        <v>11</v>
      </c>
      <c r="E619" t="s">
        <v>548</v>
      </c>
      <c r="F619" t="s">
        <v>549</v>
      </c>
      <c r="G619">
        <v>0</v>
      </c>
      <c r="H619">
        <v>0</v>
      </c>
      <c r="I619" t="s">
        <v>550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551</v>
      </c>
    </row>
    <row r="620" spans="1:16" x14ac:dyDescent="0.2">
      <c r="A620">
        <v>70</v>
      </c>
      <c r="B620">
        <v>1</v>
      </c>
      <c r="D620">
        <v>12</v>
      </c>
      <c r="E620" t="s">
        <v>552</v>
      </c>
      <c r="F620" t="s">
        <v>553</v>
      </c>
      <c r="G620">
        <v>0</v>
      </c>
      <c r="H620">
        <v>0</v>
      </c>
      <c r="I620" t="s">
        <v>554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555</v>
      </c>
    </row>
    <row r="621" spans="1:16" x14ac:dyDescent="0.2">
      <c r="A621">
        <v>70</v>
      </c>
      <c r="B621">
        <v>1</v>
      </c>
      <c r="D621">
        <v>13</v>
      </c>
      <c r="E621" t="s">
        <v>556</v>
      </c>
      <c r="F621" t="s">
        <v>557</v>
      </c>
      <c r="G621">
        <v>0</v>
      </c>
      <c r="H621">
        <v>0</v>
      </c>
      <c r="I621" t="s">
        <v>558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559</v>
      </c>
    </row>
    <row r="622" spans="1:16" x14ac:dyDescent="0.2">
      <c r="A622">
        <v>70</v>
      </c>
      <c r="B622">
        <v>1</v>
      </c>
      <c r="D622">
        <v>14</v>
      </c>
      <c r="E622" t="s">
        <v>560</v>
      </c>
      <c r="F622" t="s">
        <v>561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562</v>
      </c>
      <c r="F623" t="s">
        <v>563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564</v>
      </c>
    </row>
    <row r="624" spans="1:16" x14ac:dyDescent="0.2">
      <c r="A624">
        <v>70</v>
      </c>
      <c r="B624">
        <v>1</v>
      </c>
      <c r="D624">
        <v>16</v>
      </c>
      <c r="E624" t="s">
        <v>565</v>
      </c>
      <c r="F624" t="s">
        <v>566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567</v>
      </c>
      <c r="F625" t="s">
        <v>568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569</v>
      </c>
      <c r="F626" t="s">
        <v>570</v>
      </c>
      <c r="G626">
        <v>0.9</v>
      </c>
      <c r="H626">
        <v>1</v>
      </c>
      <c r="I626" t="s">
        <v>571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572</v>
      </c>
    </row>
    <row r="627" spans="1:50" x14ac:dyDescent="0.2">
      <c r="A627">
        <v>70</v>
      </c>
      <c r="B627">
        <v>1</v>
      </c>
      <c r="D627">
        <v>2</v>
      </c>
      <c r="E627" t="s">
        <v>573</v>
      </c>
      <c r="F627" t="s">
        <v>574</v>
      </c>
      <c r="G627">
        <v>0.85</v>
      </c>
      <c r="H627">
        <v>1</v>
      </c>
      <c r="I627" t="s">
        <v>575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576</v>
      </c>
    </row>
    <row r="628" spans="1:50" x14ac:dyDescent="0.2">
      <c r="A628">
        <v>70</v>
      </c>
      <c r="B628">
        <v>1</v>
      </c>
      <c r="D628">
        <v>3</v>
      </c>
      <c r="E628" t="s">
        <v>577</v>
      </c>
      <c r="F628" t="s">
        <v>578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579</v>
      </c>
    </row>
    <row r="629" spans="1:50" x14ac:dyDescent="0.2">
      <c r="A629">
        <v>70</v>
      </c>
      <c r="B629">
        <v>1</v>
      </c>
      <c r="D629">
        <v>4</v>
      </c>
      <c r="E629" t="s">
        <v>580</v>
      </c>
      <c r="F629" t="s">
        <v>581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582</v>
      </c>
    </row>
    <row r="630" spans="1:50" x14ac:dyDescent="0.2">
      <c r="A630">
        <v>70</v>
      </c>
      <c r="B630">
        <v>1</v>
      </c>
      <c r="D630">
        <v>5</v>
      </c>
      <c r="E630" t="s">
        <v>583</v>
      </c>
      <c r="F630" t="s">
        <v>584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585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10">
        <v>75</v>
      </c>
      <c r="B635" s="10" t="s">
        <v>586</v>
      </c>
      <c r="C635" s="10">
        <v>2026</v>
      </c>
      <c r="D635" s="10">
        <v>0</v>
      </c>
      <c r="E635" s="10">
        <v>3</v>
      </c>
      <c r="F635" s="10">
        <v>0</v>
      </c>
      <c r="G635" s="10">
        <v>0</v>
      </c>
      <c r="H635" s="10">
        <v>1</v>
      </c>
      <c r="I635" s="10">
        <v>0</v>
      </c>
      <c r="J635" s="10">
        <v>1</v>
      </c>
      <c r="K635" s="10">
        <v>0</v>
      </c>
      <c r="L635" s="10">
        <v>0</v>
      </c>
      <c r="M635" s="10">
        <v>0</v>
      </c>
      <c r="N635" s="10">
        <v>91088220</v>
      </c>
      <c r="O635" s="10">
        <v>1</v>
      </c>
    </row>
    <row r="636" spans="1:50" x14ac:dyDescent="0.2">
      <c r="A636" s="16">
        <v>2</v>
      </c>
      <c r="B636" s="16" t="s">
        <v>587</v>
      </c>
      <c r="C636" s="16" t="s">
        <v>588</v>
      </c>
      <c r="D636" s="16">
        <v>0</v>
      </c>
      <c r="E636" s="16">
        <v>0</v>
      </c>
      <c r="F636" s="16">
        <v>0</v>
      </c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>
        <v>91090409</v>
      </c>
    </row>
    <row r="637" spans="1:50" x14ac:dyDescent="0.2">
      <c r="A637" s="16">
        <v>1</v>
      </c>
      <c r="B637" s="16" t="s">
        <v>589</v>
      </c>
      <c r="C637" s="16" t="s">
        <v>590</v>
      </c>
      <c r="D637" s="16">
        <v>2026</v>
      </c>
      <c r="E637" s="16">
        <v>3</v>
      </c>
      <c r="F637" s="16">
        <v>1</v>
      </c>
      <c r="G637" s="16">
        <v>1</v>
      </c>
      <c r="H637" s="16">
        <v>0</v>
      </c>
      <c r="I637" s="16">
        <v>2</v>
      </c>
      <c r="J637" s="16">
        <v>1</v>
      </c>
      <c r="K637" s="16">
        <v>1</v>
      </c>
      <c r="L637" s="16">
        <v>1</v>
      </c>
      <c r="M637" s="16">
        <v>1</v>
      </c>
      <c r="N637" s="16">
        <v>1</v>
      </c>
      <c r="O637" s="16">
        <v>1</v>
      </c>
      <c r="P637" s="16">
        <v>1</v>
      </c>
      <c r="Q637" s="16">
        <v>1</v>
      </c>
      <c r="R637" s="16" t="s">
        <v>3</v>
      </c>
      <c r="S637" s="16" t="s">
        <v>3</v>
      </c>
      <c r="T637" s="16" t="s">
        <v>3</v>
      </c>
      <c r="U637" s="16" t="s">
        <v>3</v>
      </c>
      <c r="V637" s="16" t="s">
        <v>3</v>
      </c>
      <c r="W637" s="16" t="s">
        <v>3</v>
      </c>
      <c r="X637" s="16" t="s">
        <v>3</v>
      </c>
      <c r="Y637" s="16" t="s">
        <v>3</v>
      </c>
      <c r="Z637" s="16" t="s">
        <v>3</v>
      </c>
      <c r="AA637" s="16" t="s">
        <v>3</v>
      </c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>
        <v>91090410</v>
      </c>
      <c r="AO637" s="16" t="s">
        <v>591</v>
      </c>
      <c r="AP637" s="16" t="s">
        <v>592</v>
      </c>
      <c r="AQ637" s="16">
        <v>46078</v>
      </c>
      <c r="AR637" s="16">
        <v>409</v>
      </c>
      <c r="AS637" s="16" t="s">
        <v>593</v>
      </c>
      <c r="AT637" s="16" t="s">
        <v>594</v>
      </c>
      <c r="AU637" s="16" t="s">
        <v>592</v>
      </c>
      <c r="AV637" s="16">
        <v>45652</v>
      </c>
      <c r="AW637" s="16">
        <v>612</v>
      </c>
      <c r="AX637" s="16" t="s">
        <v>595</v>
      </c>
    </row>
    <row r="638" spans="1:50" x14ac:dyDescent="0.2">
      <c r="A638" s="10">
        <v>75</v>
      </c>
      <c r="B638" s="10" t="s">
        <v>586</v>
      </c>
      <c r="C638" s="10">
        <v>2026</v>
      </c>
      <c r="D638" s="10">
        <v>0</v>
      </c>
      <c r="E638" s="10">
        <v>3</v>
      </c>
      <c r="F638" s="10">
        <v>0</v>
      </c>
      <c r="G638" s="10">
        <v>0</v>
      </c>
      <c r="H638" s="10">
        <v>1</v>
      </c>
      <c r="I638" s="10">
        <v>0</v>
      </c>
      <c r="J638" s="10">
        <v>1</v>
      </c>
      <c r="K638" s="10">
        <v>0</v>
      </c>
      <c r="L638" s="10">
        <v>0</v>
      </c>
      <c r="M638" s="10">
        <v>1</v>
      </c>
      <c r="N638" s="10">
        <v>91088155</v>
      </c>
      <c r="O638" s="10">
        <v>2</v>
      </c>
    </row>
    <row r="639" spans="1:50" x14ac:dyDescent="0.2">
      <c r="A639" s="16">
        <v>2</v>
      </c>
      <c r="B639" s="16" t="s">
        <v>587</v>
      </c>
      <c r="C639" s="16" t="s">
        <v>588</v>
      </c>
      <c r="D639" s="16">
        <v>0</v>
      </c>
      <c r="E639" s="16">
        <v>0</v>
      </c>
      <c r="F639" s="16">
        <v>0</v>
      </c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>
        <v>91090417</v>
      </c>
    </row>
    <row r="640" spans="1:50" x14ac:dyDescent="0.2">
      <c r="A640" s="16">
        <v>1</v>
      </c>
      <c r="B640" s="16" t="s">
        <v>589</v>
      </c>
      <c r="C640" s="16" t="s">
        <v>590</v>
      </c>
      <c r="D640" s="16">
        <v>2026</v>
      </c>
      <c r="E640" s="16">
        <v>3</v>
      </c>
      <c r="F640" s="16">
        <v>1</v>
      </c>
      <c r="G640" s="16">
        <v>1</v>
      </c>
      <c r="H640" s="16">
        <v>0</v>
      </c>
      <c r="I640" s="16">
        <v>2</v>
      </c>
      <c r="J640" s="16">
        <v>1</v>
      </c>
      <c r="K640" s="16">
        <v>1</v>
      </c>
      <c r="L640" s="16">
        <v>1</v>
      </c>
      <c r="M640" s="16">
        <v>1</v>
      </c>
      <c r="N640" s="16">
        <v>1</v>
      </c>
      <c r="O640" s="16">
        <v>1</v>
      </c>
      <c r="P640" s="16">
        <v>1</v>
      </c>
      <c r="Q640" s="16">
        <v>1</v>
      </c>
      <c r="R640" s="16" t="s">
        <v>3</v>
      </c>
      <c r="S640" s="16" t="s">
        <v>3</v>
      </c>
      <c r="T640" s="16" t="s">
        <v>3</v>
      </c>
      <c r="U640" s="16" t="s">
        <v>3</v>
      </c>
      <c r="V640" s="16" t="s">
        <v>3</v>
      </c>
      <c r="W640" s="16" t="s">
        <v>3</v>
      </c>
      <c r="X640" s="16" t="s">
        <v>3</v>
      </c>
      <c r="Y640" s="16" t="s">
        <v>3</v>
      </c>
      <c r="Z640" s="16" t="s">
        <v>3</v>
      </c>
      <c r="AA640" s="16" t="s">
        <v>3</v>
      </c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>
        <v>91090418</v>
      </c>
      <c r="AO640" s="16" t="s">
        <v>591</v>
      </c>
      <c r="AP640" s="16" t="s">
        <v>592</v>
      </c>
      <c r="AQ640" s="16">
        <v>46078</v>
      </c>
      <c r="AR640" s="16">
        <v>409</v>
      </c>
      <c r="AS640" s="16" t="s">
        <v>593</v>
      </c>
      <c r="AT640" s="16" t="s">
        <v>594</v>
      </c>
      <c r="AU640" s="16" t="s">
        <v>592</v>
      </c>
      <c r="AV640" s="16">
        <v>45652</v>
      </c>
      <c r="AW640" s="16">
        <v>612</v>
      </c>
      <c r="AX640" s="16" t="s">
        <v>595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29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596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24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91088220</v>
      </c>
      <c r="E14" s="2">
        <v>91088155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ROUND((Source!F446)/1000,2)</f>
        <v>122.16</v>
      </c>
      <c r="F16" s="4">
        <f>ROUND((Source!F447)/1000,2)</f>
        <v>13.56</v>
      </c>
      <c r="G16" s="4">
        <f>ROUND((Source!F438)/1000,2)</f>
        <v>0</v>
      </c>
      <c r="H16" s="4">
        <f>ROUND((Source!F448)/1000+(Source!F449)/1000,2)</f>
        <v>0</v>
      </c>
      <c r="I16" s="4">
        <f>E16+F16+G16+H16</f>
        <v>135.72</v>
      </c>
      <c r="J16" s="4">
        <f>ROUND((Source!F444+Source!F443)/1000,2)</f>
        <v>25.16</v>
      </c>
      <c r="K16" s="4">
        <v>152.07</v>
      </c>
      <c r="L16" s="4">
        <v>0</v>
      </c>
      <c r="M16" s="4">
        <v>0</v>
      </c>
      <c r="N16" s="4">
        <f>I16+L16+M16</f>
        <v>135.72</v>
      </c>
      <c r="T16" s="5">
        <f>ROUND((Source!P446)/1000,2)</f>
        <v>122.16</v>
      </c>
      <c r="U16" s="5">
        <f>ROUND((Source!P447)/1000,2)</f>
        <v>13.56</v>
      </c>
      <c r="V16" s="5">
        <f>ROUND((Source!P438)/1000,2)</f>
        <v>0</v>
      </c>
      <c r="W16" s="5">
        <f>ROUND((Source!P448)/1000+(Source!P449)/1000,2)</f>
        <v>0</v>
      </c>
      <c r="X16" s="5">
        <f>T16+U16+V16+W16</f>
        <v>135.72</v>
      </c>
      <c r="Y16" s="5">
        <f>ROUND((Source!P444+Source!P443)/1000,2)</f>
        <v>25.16</v>
      </c>
      <c r="Z16" s="5">
        <v>152.07</v>
      </c>
      <c r="AA16" s="5">
        <v>0</v>
      </c>
      <c r="AB16" s="5">
        <v>0</v>
      </c>
      <c r="AC16" s="5">
        <f>X16+AA16+AB16</f>
        <v>135.72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95238.16</v>
      </c>
      <c r="AU16" s="4">
        <v>56827.62</v>
      </c>
      <c r="AV16" s="4">
        <v>0</v>
      </c>
      <c r="AW16" s="4">
        <v>0</v>
      </c>
      <c r="AX16" s="4">
        <v>0</v>
      </c>
      <c r="AY16" s="4">
        <v>13248.58</v>
      </c>
      <c r="AZ16" s="4">
        <v>6327.63</v>
      </c>
      <c r="BA16" s="4">
        <v>18834.330000000002</v>
      </c>
      <c r="BB16" s="4">
        <v>122164</v>
      </c>
      <c r="BC16" s="4">
        <v>13560.35</v>
      </c>
      <c r="BD16" s="4">
        <v>0</v>
      </c>
      <c r="BE16" s="4">
        <v>0</v>
      </c>
      <c r="BF16" s="4">
        <v>24.605399999999999</v>
      </c>
      <c r="BG16" s="4">
        <v>6.8609</v>
      </c>
      <c r="BH16" s="4">
        <v>0</v>
      </c>
      <c r="BI16" s="4">
        <v>25716.37</v>
      </c>
      <c r="BJ16" s="4">
        <v>14769.82</v>
      </c>
      <c r="BK16" s="4">
        <v>135724.35</v>
      </c>
      <c r="BR16" s="5">
        <v>95238.16</v>
      </c>
      <c r="BS16" s="5">
        <v>56827.62</v>
      </c>
      <c r="BT16" s="5">
        <v>0</v>
      </c>
      <c r="BU16" s="5">
        <v>0</v>
      </c>
      <c r="BV16" s="5">
        <v>0</v>
      </c>
      <c r="BW16" s="5">
        <v>13248.58</v>
      </c>
      <c r="BX16" s="5">
        <v>6327.63</v>
      </c>
      <c r="BY16" s="5">
        <v>18834.330000000002</v>
      </c>
      <c r="BZ16" s="5">
        <v>122164</v>
      </c>
      <c r="CA16" s="5">
        <v>13560.35</v>
      </c>
      <c r="CB16" s="5">
        <v>0</v>
      </c>
      <c r="CC16" s="5">
        <v>0</v>
      </c>
      <c r="CD16" s="5">
        <v>24.605399999999999</v>
      </c>
      <c r="CE16" s="5">
        <v>6.8609</v>
      </c>
      <c r="CF16" s="5">
        <v>0</v>
      </c>
      <c r="CG16" s="5">
        <v>25716.37</v>
      </c>
      <c r="CH16" s="5">
        <v>14769.82</v>
      </c>
      <c r="CI16" s="5">
        <v>135724.35</v>
      </c>
    </row>
    <row r="18" spans="1:50" x14ac:dyDescent="0.2">
      <c r="A18" s="1">
        <v>51</v>
      </c>
      <c r="E18" s="1">
        <v>122.16</v>
      </c>
      <c r="F18" s="1">
        <v>13.56</v>
      </c>
      <c r="G18" s="1">
        <v>0</v>
      </c>
      <c r="H18" s="1">
        <v>0</v>
      </c>
      <c r="I18" s="1">
        <v>135.72</v>
      </c>
      <c r="J18" s="1">
        <v>25.16</v>
      </c>
      <c r="K18" s="1">
        <v>152.07</v>
      </c>
      <c r="L18" s="1">
        <v>0</v>
      </c>
      <c r="M18" s="1">
        <v>0</v>
      </c>
      <c r="N18" s="1">
        <v>135.72</v>
      </c>
      <c r="T18" s="1">
        <v>122.16</v>
      </c>
      <c r="U18" s="1">
        <v>13.56</v>
      </c>
      <c r="V18" s="1">
        <v>0</v>
      </c>
      <c r="W18" s="1">
        <v>0</v>
      </c>
      <c r="X18" s="1">
        <v>135.72</v>
      </c>
      <c r="Y18" s="1">
        <v>25.16</v>
      </c>
      <c r="Z18" s="1">
        <v>152.07</v>
      </c>
      <c r="AA18" s="1">
        <v>0</v>
      </c>
      <c r="AB18" s="1">
        <v>0</v>
      </c>
      <c r="AC18" s="1">
        <v>135.72</v>
      </c>
    </row>
    <row r="21" spans="1:50" x14ac:dyDescent="0.2">
      <c r="A21" s="1">
        <v>-1</v>
      </c>
    </row>
    <row r="24" spans="1:50" x14ac:dyDescent="0.2">
      <c r="A24" s="6">
        <v>75</v>
      </c>
      <c r="B24" s="6" t="s">
        <v>586</v>
      </c>
      <c r="C24" s="6">
        <v>2026</v>
      </c>
      <c r="D24" s="6">
        <v>0</v>
      </c>
      <c r="E24" s="6">
        <v>3</v>
      </c>
      <c r="F24" s="6">
        <v>0</v>
      </c>
      <c r="G24" s="6">
        <v>0</v>
      </c>
      <c r="H24" s="6">
        <v>1</v>
      </c>
      <c r="I24" s="6">
        <v>0</v>
      </c>
      <c r="J24" s="6">
        <v>1</v>
      </c>
      <c r="K24" s="6">
        <v>0</v>
      </c>
      <c r="L24" s="6">
        <v>0</v>
      </c>
      <c r="M24" s="6">
        <v>0</v>
      </c>
      <c r="N24" s="6">
        <v>91088220</v>
      </c>
      <c r="O24" s="6">
        <v>1</v>
      </c>
    </row>
    <row r="25" spans="1:50" x14ac:dyDescent="0.2">
      <c r="A25" s="7">
        <v>2</v>
      </c>
      <c r="B25" s="7" t="s">
        <v>587</v>
      </c>
      <c r="C25" s="7" t="s">
        <v>588</v>
      </c>
      <c r="D25" s="7">
        <v>0</v>
      </c>
      <c r="E25" s="7">
        <v>0</v>
      </c>
      <c r="F25" s="7">
        <v>0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>
        <v>91090409</v>
      </c>
    </row>
    <row r="26" spans="1:50" x14ac:dyDescent="0.2">
      <c r="A26" s="7">
        <v>1</v>
      </c>
      <c r="B26" s="7" t="s">
        <v>589</v>
      </c>
      <c r="C26" s="7" t="s">
        <v>590</v>
      </c>
      <c r="D26" s="7">
        <v>2026</v>
      </c>
      <c r="E26" s="7">
        <v>3</v>
      </c>
      <c r="F26" s="7">
        <v>1</v>
      </c>
      <c r="G26" s="7">
        <v>1</v>
      </c>
      <c r="H26" s="7">
        <v>0</v>
      </c>
      <c r="I26" s="7">
        <v>2</v>
      </c>
      <c r="J26" s="7">
        <v>1</v>
      </c>
      <c r="K26" s="7">
        <v>1</v>
      </c>
      <c r="L26" s="7">
        <v>1</v>
      </c>
      <c r="M26" s="7">
        <v>1</v>
      </c>
      <c r="N26" s="7">
        <v>1</v>
      </c>
      <c r="O26" s="7">
        <v>1</v>
      </c>
      <c r="P26" s="7">
        <v>1</v>
      </c>
      <c r="Q26" s="7">
        <v>1</v>
      </c>
      <c r="R26" s="7" t="s">
        <v>3</v>
      </c>
      <c r="S26" s="7" t="s">
        <v>3</v>
      </c>
      <c r="T26" s="7" t="s">
        <v>3</v>
      </c>
      <c r="U26" s="7" t="s">
        <v>3</v>
      </c>
      <c r="V26" s="7" t="s">
        <v>3</v>
      </c>
      <c r="W26" s="7" t="s">
        <v>3</v>
      </c>
      <c r="X26" s="7" t="s">
        <v>3</v>
      </c>
      <c r="Y26" s="7" t="s">
        <v>3</v>
      </c>
      <c r="Z26" s="7" t="s">
        <v>3</v>
      </c>
      <c r="AA26" s="7" t="s">
        <v>3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91090410</v>
      </c>
      <c r="AO26" s="7" t="s">
        <v>591</v>
      </c>
      <c r="AP26" s="7" t="s">
        <v>592</v>
      </c>
      <c r="AQ26" s="7">
        <v>46078</v>
      </c>
      <c r="AR26" s="7">
        <v>409</v>
      </c>
      <c r="AS26" s="7" t="s">
        <v>593</v>
      </c>
      <c r="AT26" s="7" t="s">
        <v>594</v>
      </c>
      <c r="AU26" s="7" t="s">
        <v>592</v>
      </c>
      <c r="AV26" s="7">
        <v>45652</v>
      </c>
      <c r="AW26" s="7">
        <v>612</v>
      </c>
      <c r="AX26" s="7" t="s">
        <v>595</v>
      </c>
    </row>
    <row r="27" spans="1:50" x14ac:dyDescent="0.2">
      <c r="A27" s="6">
        <v>75</v>
      </c>
      <c r="B27" s="6" t="s">
        <v>586</v>
      </c>
      <c r="C27" s="6">
        <v>2026</v>
      </c>
      <c r="D27" s="6">
        <v>0</v>
      </c>
      <c r="E27" s="6">
        <v>3</v>
      </c>
      <c r="F27" s="6">
        <v>0</v>
      </c>
      <c r="G27" s="6">
        <v>0</v>
      </c>
      <c r="H27" s="6">
        <v>1</v>
      </c>
      <c r="I27" s="6">
        <v>0</v>
      </c>
      <c r="J27" s="6">
        <v>1</v>
      </c>
      <c r="K27" s="6">
        <v>0</v>
      </c>
      <c r="L27" s="6">
        <v>0</v>
      </c>
      <c r="M27" s="6">
        <v>1</v>
      </c>
      <c r="N27" s="6">
        <v>91088155</v>
      </c>
      <c r="O27" s="6">
        <v>2</v>
      </c>
    </row>
    <row r="28" spans="1:50" x14ac:dyDescent="0.2">
      <c r="A28" s="7">
        <v>2</v>
      </c>
      <c r="B28" s="7" t="s">
        <v>587</v>
      </c>
      <c r="C28" s="7" t="s">
        <v>588</v>
      </c>
      <c r="D28" s="7">
        <v>0</v>
      </c>
      <c r="E28" s="7">
        <v>0</v>
      </c>
      <c r="F28" s="7">
        <v>0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>
        <v>91090417</v>
      </c>
    </row>
    <row r="29" spans="1:50" x14ac:dyDescent="0.2">
      <c r="A29" s="7">
        <v>1</v>
      </c>
      <c r="B29" s="7" t="s">
        <v>589</v>
      </c>
      <c r="C29" s="7" t="s">
        <v>590</v>
      </c>
      <c r="D29" s="7">
        <v>2026</v>
      </c>
      <c r="E29" s="7">
        <v>3</v>
      </c>
      <c r="F29" s="7">
        <v>1</v>
      </c>
      <c r="G29" s="7">
        <v>1</v>
      </c>
      <c r="H29" s="7">
        <v>0</v>
      </c>
      <c r="I29" s="7">
        <v>2</v>
      </c>
      <c r="J29" s="7">
        <v>1</v>
      </c>
      <c r="K29" s="7">
        <v>1</v>
      </c>
      <c r="L29" s="7">
        <v>1</v>
      </c>
      <c r="M29" s="7">
        <v>1</v>
      </c>
      <c r="N29" s="7">
        <v>1</v>
      </c>
      <c r="O29" s="7">
        <v>1</v>
      </c>
      <c r="P29" s="7">
        <v>1</v>
      </c>
      <c r="Q29" s="7">
        <v>1</v>
      </c>
      <c r="R29" s="7" t="s">
        <v>3</v>
      </c>
      <c r="S29" s="7" t="s">
        <v>3</v>
      </c>
      <c r="T29" s="7" t="s">
        <v>3</v>
      </c>
      <c r="U29" s="7" t="s">
        <v>3</v>
      </c>
      <c r="V29" s="7" t="s">
        <v>3</v>
      </c>
      <c r="W29" s="7" t="s">
        <v>3</v>
      </c>
      <c r="X29" s="7" t="s">
        <v>3</v>
      </c>
      <c r="Y29" s="7" t="s">
        <v>3</v>
      </c>
      <c r="Z29" s="7" t="s">
        <v>3</v>
      </c>
      <c r="AA29" s="7" t="s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91090418</v>
      </c>
      <c r="AO29" s="7" t="s">
        <v>591</v>
      </c>
      <c r="AP29" s="7" t="s">
        <v>592</v>
      </c>
      <c r="AQ29" s="7">
        <v>46078</v>
      </c>
      <c r="AR29" s="7">
        <v>409</v>
      </c>
      <c r="AS29" s="7" t="s">
        <v>593</v>
      </c>
      <c r="AT29" s="7" t="s">
        <v>594</v>
      </c>
      <c r="AU29" s="7" t="s">
        <v>592</v>
      </c>
      <c r="AV29" s="7">
        <v>45652</v>
      </c>
      <c r="AW29" s="7">
        <v>612</v>
      </c>
      <c r="AX29" s="7" t="s">
        <v>595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91088220</v>
      </c>
      <c r="C1">
        <v>91090426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91090431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91088220</v>
      </c>
      <c r="C2">
        <v>91090426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91090432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91088220</v>
      </c>
      <c r="C3">
        <v>91090426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91090433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606</v>
      </c>
      <c r="DM3">
        <v>4</v>
      </c>
      <c r="DN3" t="s">
        <v>599</v>
      </c>
      <c r="DO3">
        <v>1</v>
      </c>
    </row>
    <row r="4" spans="1:119" x14ac:dyDescent="0.2">
      <c r="A4">
        <f>ROW(Source!A28)</f>
        <v>28</v>
      </c>
      <c r="B4">
        <v>91088220</v>
      </c>
      <c r="C4">
        <v>91090426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91090434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606</v>
      </c>
      <c r="DM4">
        <v>4</v>
      </c>
      <c r="DN4" t="s">
        <v>599</v>
      </c>
      <c r="DO4">
        <v>1</v>
      </c>
    </row>
    <row r="5" spans="1:119" x14ac:dyDescent="0.2">
      <c r="A5">
        <f>ROW(Source!A29)</f>
        <v>29</v>
      </c>
      <c r="B5">
        <v>91088155</v>
      </c>
      <c r="C5">
        <v>91090426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91090431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91088155</v>
      </c>
      <c r="C6">
        <v>91090426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91090432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91088155</v>
      </c>
      <c r="C7">
        <v>91090426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91090433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606</v>
      </c>
      <c r="DM7">
        <v>4</v>
      </c>
      <c r="DN7" t="s">
        <v>599</v>
      </c>
      <c r="DO7">
        <v>1</v>
      </c>
    </row>
    <row r="8" spans="1:119" x14ac:dyDescent="0.2">
      <c r="A8">
        <f>ROW(Source!A29)</f>
        <v>29</v>
      </c>
      <c r="B8">
        <v>91088155</v>
      </c>
      <c r="C8">
        <v>91090426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91090434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606</v>
      </c>
      <c r="DM8">
        <v>4</v>
      </c>
      <c r="DN8" t="s">
        <v>599</v>
      </c>
      <c r="DO8">
        <v>1</v>
      </c>
    </row>
    <row r="9" spans="1:119" x14ac:dyDescent="0.2">
      <c r="A9">
        <f>ROW(Source!A30)</f>
        <v>30</v>
      </c>
      <c r="B9">
        <v>91088220</v>
      </c>
      <c r="C9">
        <v>91090435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91090440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91088220</v>
      </c>
      <c r="C10">
        <v>91090435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91090441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91088220</v>
      </c>
      <c r="C11">
        <v>91090435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91090442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615</v>
      </c>
      <c r="DM11">
        <v>5</v>
      </c>
      <c r="DN11" t="s">
        <v>599</v>
      </c>
      <c r="DO11">
        <v>1</v>
      </c>
    </row>
    <row r="12" spans="1:119" x14ac:dyDescent="0.2">
      <c r="A12">
        <f>ROW(Source!A30)</f>
        <v>30</v>
      </c>
      <c r="B12">
        <v>91088220</v>
      </c>
      <c r="C12">
        <v>91090435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91090443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606</v>
      </c>
      <c r="DM12">
        <v>4</v>
      </c>
      <c r="DN12" t="s">
        <v>599</v>
      </c>
      <c r="DO12">
        <v>1</v>
      </c>
    </row>
    <row r="13" spans="1:119" x14ac:dyDescent="0.2">
      <c r="A13">
        <f>ROW(Source!A31)</f>
        <v>31</v>
      </c>
      <c r="B13">
        <v>91088155</v>
      </c>
      <c r="C13">
        <v>91090435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91090440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91088155</v>
      </c>
      <c r="C14">
        <v>91090435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91090441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91088155</v>
      </c>
      <c r="C15">
        <v>91090435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91090442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615</v>
      </c>
      <c r="DM15">
        <v>5</v>
      </c>
      <c r="DN15" t="s">
        <v>599</v>
      </c>
      <c r="DO15">
        <v>1</v>
      </c>
    </row>
    <row r="16" spans="1:119" x14ac:dyDescent="0.2">
      <c r="A16">
        <f>ROW(Source!A31)</f>
        <v>31</v>
      </c>
      <c r="B16">
        <v>91088155</v>
      </c>
      <c r="C16">
        <v>91090435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91090443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606</v>
      </c>
      <c r="DM16">
        <v>4</v>
      </c>
      <c r="DN16" t="s">
        <v>599</v>
      </c>
      <c r="DO16">
        <v>1</v>
      </c>
    </row>
    <row r="17" spans="1:119" x14ac:dyDescent="0.2">
      <c r="A17">
        <f>ROW(Source!A32)</f>
        <v>32</v>
      </c>
      <c r="B17">
        <v>91088220</v>
      </c>
      <c r="C17">
        <v>91090444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91090449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91088220</v>
      </c>
      <c r="C18">
        <v>91090444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91090450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91088220</v>
      </c>
      <c r="C19">
        <v>91090444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91090451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91088220</v>
      </c>
      <c r="C20">
        <v>91090444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91090452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606</v>
      </c>
      <c r="DM20">
        <v>4</v>
      </c>
      <c r="DN20" t="s">
        <v>599</v>
      </c>
      <c r="DO20">
        <v>1</v>
      </c>
    </row>
    <row r="21" spans="1:119" x14ac:dyDescent="0.2">
      <c r="A21">
        <f>ROW(Source!A33)</f>
        <v>33</v>
      </c>
      <c r="B21">
        <v>91088155</v>
      </c>
      <c r="C21">
        <v>91090444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91090449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91088155</v>
      </c>
      <c r="C22">
        <v>91090444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91090450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91088155</v>
      </c>
      <c r="C23">
        <v>91090444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91090451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91088155</v>
      </c>
      <c r="C24">
        <v>91090444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91090452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606</v>
      </c>
      <c r="DM24">
        <v>4</v>
      </c>
      <c r="DN24" t="s">
        <v>599</v>
      </c>
      <c r="DO24">
        <v>1</v>
      </c>
    </row>
    <row r="25" spans="1:119" x14ac:dyDescent="0.2">
      <c r="A25">
        <f>ROW(Source!A34)</f>
        <v>34</v>
      </c>
      <c r="B25">
        <v>91088220</v>
      </c>
      <c r="C25">
        <v>91090453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91090459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91088220</v>
      </c>
      <c r="C26">
        <v>91090453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91090460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91088220</v>
      </c>
      <c r="C27">
        <v>91090453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91090461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627</v>
      </c>
      <c r="DM27">
        <v>6</v>
      </c>
      <c r="DN27" t="s">
        <v>599</v>
      </c>
      <c r="DO27">
        <v>1</v>
      </c>
    </row>
    <row r="28" spans="1:119" x14ac:dyDescent="0.2">
      <c r="A28">
        <f>ROW(Source!A34)</f>
        <v>34</v>
      </c>
      <c r="B28">
        <v>91088220</v>
      </c>
      <c r="C28">
        <v>91090453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91090462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91088220</v>
      </c>
      <c r="C29">
        <v>91090453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91090463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606</v>
      </c>
      <c r="DM29">
        <v>4</v>
      </c>
      <c r="DN29" t="s">
        <v>599</v>
      </c>
      <c r="DO29">
        <v>1</v>
      </c>
    </row>
    <row r="30" spans="1:119" x14ac:dyDescent="0.2">
      <c r="A30">
        <f>ROW(Source!A35)</f>
        <v>35</v>
      </c>
      <c r="B30">
        <v>91088155</v>
      </c>
      <c r="C30">
        <v>91090453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91090459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91088155</v>
      </c>
      <c r="C31">
        <v>91090453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91090460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91088155</v>
      </c>
      <c r="C32">
        <v>91090453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91090461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627</v>
      </c>
      <c r="DM32">
        <v>6</v>
      </c>
      <c r="DN32" t="s">
        <v>599</v>
      </c>
      <c r="DO32">
        <v>1</v>
      </c>
    </row>
    <row r="33" spans="1:119" x14ac:dyDescent="0.2">
      <c r="A33">
        <f>ROW(Source!A35)</f>
        <v>35</v>
      </c>
      <c r="B33">
        <v>91088155</v>
      </c>
      <c r="C33">
        <v>91090453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91090462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91088155</v>
      </c>
      <c r="C34">
        <v>91090453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91090463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606</v>
      </c>
      <c r="DM34">
        <v>4</v>
      </c>
      <c r="DN34" t="s">
        <v>599</v>
      </c>
      <c r="DO34">
        <v>1</v>
      </c>
    </row>
    <row r="35" spans="1:119" x14ac:dyDescent="0.2">
      <c r="A35">
        <f>ROW(Source!A36)</f>
        <v>36</v>
      </c>
      <c r="B35">
        <v>91088220</v>
      </c>
      <c r="C35">
        <v>91090464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91090469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91088220</v>
      </c>
      <c r="C36">
        <v>91090464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91090470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91088220</v>
      </c>
      <c r="C37">
        <v>91090464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91090471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615</v>
      </c>
      <c r="DM37">
        <v>5</v>
      </c>
      <c r="DN37" t="s">
        <v>599</v>
      </c>
      <c r="DO37">
        <v>1</v>
      </c>
    </row>
    <row r="38" spans="1:119" x14ac:dyDescent="0.2">
      <c r="A38">
        <f>ROW(Source!A36)</f>
        <v>36</v>
      </c>
      <c r="B38">
        <v>91088220</v>
      </c>
      <c r="C38">
        <v>91090464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91090472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606</v>
      </c>
      <c r="DM38">
        <v>4</v>
      </c>
      <c r="DN38" t="s">
        <v>599</v>
      </c>
      <c r="DO38">
        <v>1</v>
      </c>
    </row>
    <row r="39" spans="1:119" x14ac:dyDescent="0.2">
      <c r="A39">
        <f>ROW(Source!A37)</f>
        <v>37</v>
      </c>
      <c r="B39">
        <v>91088155</v>
      </c>
      <c r="C39">
        <v>91090464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91090469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91088155</v>
      </c>
      <c r="C40">
        <v>91090464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91090470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91088155</v>
      </c>
      <c r="C41">
        <v>91090464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91090471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615</v>
      </c>
      <c r="DM41">
        <v>5</v>
      </c>
      <c r="DN41" t="s">
        <v>599</v>
      </c>
      <c r="DO41">
        <v>1</v>
      </c>
    </row>
    <row r="42" spans="1:119" x14ac:dyDescent="0.2">
      <c r="A42">
        <f>ROW(Source!A37)</f>
        <v>37</v>
      </c>
      <c r="B42">
        <v>91088155</v>
      </c>
      <c r="C42">
        <v>91090464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91090472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606</v>
      </c>
      <c r="DM42">
        <v>4</v>
      </c>
      <c r="DN42" t="s">
        <v>599</v>
      </c>
      <c r="DO42">
        <v>1</v>
      </c>
    </row>
    <row r="43" spans="1:119" x14ac:dyDescent="0.2">
      <c r="A43">
        <f>ROW(Source!A38)</f>
        <v>38</v>
      </c>
      <c r="B43">
        <v>91088220</v>
      </c>
      <c r="C43">
        <v>91090473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91090479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91088220</v>
      </c>
      <c r="C44">
        <v>91090473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91090480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91088220</v>
      </c>
      <c r="C45">
        <v>91090473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91090481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615</v>
      </c>
      <c r="DM45">
        <v>5</v>
      </c>
      <c r="DN45" t="s">
        <v>599</v>
      </c>
      <c r="DO45">
        <v>1</v>
      </c>
    </row>
    <row r="46" spans="1:119" x14ac:dyDescent="0.2">
      <c r="A46">
        <f>ROW(Source!A38)</f>
        <v>38</v>
      </c>
      <c r="B46">
        <v>91088220</v>
      </c>
      <c r="C46">
        <v>91090473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91090482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606</v>
      </c>
      <c r="DM46">
        <v>4</v>
      </c>
      <c r="DN46" t="s">
        <v>599</v>
      </c>
      <c r="DO46">
        <v>1</v>
      </c>
    </row>
    <row r="47" spans="1:119" x14ac:dyDescent="0.2">
      <c r="A47">
        <f>ROW(Source!A38)</f>
        <v>38</v>
      </c>
      <c r="B47">
        <v>91088220</v>
      </c>
      <c r="C47">
        <v>91090473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91090483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606</v>
      </c>
      <c r="DM47">
        <v>4</v>
      </c>
      <c r="DN47" t="s">
        <v>599</v>
      </c>
      <c r="DO47">
        <v>1</v>
      </c>
    </row>
    <row r="48" spans="1:119" x14ac:dyDescent="0.2">
      <c r="A48">
        <f>ROW(Source!A39)</f>
        <v>39</v>
      </c>
      <c r="B48">
        <v>91088155</v>
      </c>
      <c r="C48">
        <v>91090473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91090479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91088155</v>
      </c>
      <c r="C49">
        <v>91090473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91090480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91088155</v>
      </c>
      <c r="C50">
        <v>91090473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91090481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615</v>
      </c>
      <c r="DM50">
        <v>5</v>
      </c>
      <c r="DN50" t="s">
        <v>599</v>
      </c>
      <c r="DO50">
        <v>1</v>
      </c>
    </row>
    <row r="51" spans="1:119" x14ac:dyDescent="0.2">
      <c r="A51">
        <f>ROW(Source!A39)</f>
        <v>39</v>
      </c>
      <c r="B51">
        <v>91088155</v>
      </c>
      <c r="C51">
        <v>91090473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91090482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606</v>
      </c>
      <c r="DM51">
        <v>4</v>
      </c>
      <c r="DN51" t="s">
        <v>599</v>
      </c>
      <c r="DO51">
        <v>1</v>
      </c>
    </row>
    <row r="52" spans="1:119" x14ac:dyDescent="0.2">
      <c r="A52">
        <f>ROW(Source!A39)</f>
        <v>39</v>
      </c>
      <c r="B52">
        <v>91088155</v>
      </c>
      <c r="C52">
        <v>91090473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91090483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606</v>
      </c>
      <c r="DM52">
        <v>4</v>
      </c>
      <c r="DN52" t="s">
        <v>599</v>
      </c>
      <c r="DO52">
        <v>1</v>
      </c>
    </row>
    <row r="53" spans="1:119" x14ac:dyDescent="0.2">
      <c r="A53">
        <f>ROW(Source!A40)</f>
        <v>40</v>
      </c>
      <c r="B53">
        <v>91088220</v>
      </c>
      <c r="C53">
        <v>91090484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91090490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91088220</v>
      </c>
      <c r="C54">
        <v>91090484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91090491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91088220</v>
      </c>
      <c r="C55">
        <v>91090484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91090492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627</v>
      </c>
      <c r="DM55">
        <v>6</v>
      </c>
      <c r="DN55" t="s">
        <v>599</v>
      </c>
      <c r="DO55">
        <v>1</v>
      </c>
    </row>
    <row r="56" spans="1:119" x14ac:dyDescent="0.2">
      <c r="A56">
        <f>ROW(Source!A40)</f>
        <v>40</v>
      </c>
      <c r="B56">
        <v>91088220</v>
      </c>
      <c r="C56">
        <v>91090484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91090493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91088220</v>
      </c>
      <c r="C57">
        <v>91090484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91090494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606</v>
      </c>
      <c r="DM57">
        <v>4</v>
      </c>
      <c r="DN57" t="s">
        <v>599</v>
      </c>
      <c r="DO57">
        <v>1</v>
      </c>
    </row>
    <row r="58" spans="1:119" x14ac:dyDescent="0.2">
      <c r="A58">
        <f>ROW(Source!A41)</f>
        <v>41</v>
      </c>
      <c r="B58">
        <v>91088155</v>
      </c>
      <c r="C58">
        <v>91090484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91090490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91088155</v>
      </c>
      <c r="C59">
        <v>91090484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91090491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91088155</v>
      </c>
      <c r="C60">
        <v>91090484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91090492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627</v>
      </c>
      <c r="DM60">
        <v>6</v>
      </c>
      <c r="DN60" t="s">
        <v>599</v>
      </c>
      <c r="DO60">
        <v>1</v>
      </c>
    </row>
    <row r="61" spans="1:119" x14ac:dyDescent="0.2">
      <c r="A61">
        <f>ROW(Source!A41)</f>
        <v>41</v>
      </c>
      <c r="B61">
        <v>91088155</v>
      </c>
      <c r="C61">
        <v>91090484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91090493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91088155</v>
      </c>
      <c r="C62">
        <v>91090484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91090494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606</v>
      </c>
      <c r="DM62">
        <v>4</v>
      </c>
      <c r="DN62" t="s">
        <v>599</v>
      </c>
      <c r="DO62">
        <v>1</v>
      </c>
    </row>
    <row r="63" spans="1:119" x14ac:dyDescent="0.2">
      <c r="A63">
        <f>ROW(Source!A42)</f>
        <v>42</v>
      </c>
      <c r="B63">
        <v>91088220</v>
      </c>
      <c r="C63">
        <v>91090495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91090500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91088220</v>
      </c>
      <c r="C64">
        <v>91090495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91090501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91088220</v>
      </c>
      <c r="C65">
        <v>91090495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91090502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91088220</v>
      </c>
      <c r="C66">
        <v>91090495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91090503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606</v>
      </c>
      <c r="DM66">
        <v>4</v>
      </c>
      <c r="DN66" t="s">
        <v>599</v>
      </c>
      <c r="DO66">
        <v>1</v>
      </c>
    </row>
    <row r="67" spans="1:119" x14ac:dyDescent="0.2">
      <c r="A67">
        <f>ROW(Source!A43)</f>
        <v>43</v>
      </c>
      <c r="B67">
        <v>91088155</v>
      </c>
      <c r="C67">
        <v>91090495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91090500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91088155</v>
      </c>
      <c r="C68">
        <v>91090495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91090501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91088155</v>
      </c>
      <c r="C69">
        <v>91090495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91090502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91088155</v>
      </c>
      <c r="C70">
        <v>91090495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91090503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606</v>
      </c>
      <c r="DM70">
        <v>4</v>
      </c>
      <c r="DN70" t="s">
        <v>599</v>
      </c>
      <c r="DO70">
        <v>1</v>
      </c>
    </row>
    <row r="71" spans="1:119" x14ac:dyDescent="0.2">
      <c r="A71">
        <f>ROW(Source!A44)</f>
        <v>44</v>
      </c>
      <c r="B71">
        <v>91088220</v>
      </c>
      <c r="C71">
        <v>91090504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91090509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91088220</v>
      </c>
      <c r="C72">
        <v>91090504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91090510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91088220</v>
      </c>
      <c r="C73">
        <v>91090504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91090511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91088220</v>
      </c>
      <c r="C74">
        <v>91090504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91090512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606</v>
      </c>
      <c r="DM74">
        <v>4</v>
      </c>
      <c r="DN74" t="s">
        <v>599</v>
      </c>
      <c r="DO74">
        <v>1</v>
      </c>
    </row>
    <row r="75" spans="1:119" x14ac:dyDescent="0.2">
      <c r="A75">
        <f>ROW(Source!A45)</f>
        <v>45</v>
      </c>
      <c r="B75">
        <v>91088155</v>
      </c>
      <c r="C75">
        <v>91090504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91090509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91088155</v>
      </c>
      <c r="C76">
        <v>91090504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91090510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91088155</v>
      </c>
      <c r="C77">
        <v>91090504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91090511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91088155</v>
      </c>
      <c r="C78">
        <v>91090504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91090512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606</v>
      </c>
      <c r="DM78">
        <v>4</v>
      </c>
      <c r="DN78" t="s">
        <v>599</v>
      </c>
      <c r="DO78">
        <v>1</v>
      </c>
    </row>
    <row r="79" spans="1:119" x14ac:dyDescent="0.2">
      <c r="A79">
        <f>ROW(Source!A46)</f>
        <v>46</v>
      </c>
      <c r="B79">
        <v>91088220</v>
      </c>
      <c r="C79">
        <v>91090513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91090525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91088220</v>
      </c>
      <c r="C80">
        <v>91090513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91090526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91088220</v>
      </c>
      <c r="C81">
        <v>91090513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91090527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606</v>
      </c>
      <c r="DM81">
        <v>4</v>
      </c>
      <c r="DN81" t="s">
        <v>599</v>
      </c>
      <c r="DO81">
        <v>1</v>
      </c>
    </row>
    <row r="82" spans="1:119" x14ac:dyDescent="0.2">
      <c r="A82">
        <f>ROW(Source!A46)</f>
        <v>46</v>
      </c>
      <c r="B82">
        <v>91088220</v>
      </c>
      <c r="C82">
        <v>91090513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91090528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606</v>
      </c>
      <c r="DM82">
        <v>4</v>
      </c>
      <c r="DN82" t="s">
        <v>599</v>
      </c>
      <c r="DO82">
        <v>1</v>
      </c>
    </row>
    <row r="83" spans="1:119" x14ac:dyDescent="0.2">
      <c r="A83">
        <f>ROW(Source!A46)</f>
        <v>46</v>
      </c>
      <c r="B83">
        <v>91088220</v>
      </c>
      <c r="C83">
        <v>91090513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91090529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606</v>
      </c>
      <c r="DM83">
        <v>4</v>
      </c>
      <c r="DN83" t="s">
        <v>599</v>
      </c>
      <c r="DO83">
        <v>1</v>
      </c>
    </row>
    <row r="84" spans="1:119" x14ac:dyDescent="0.2">
      <c r="A84">
        <f>ROW(Source!A46)</f>
        <v>46</v>
      </c>
      <c r="B84">
        <v>91088220</v>
      </c>
      <c r="C84">
        <v>91090513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91090530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91088220</v>
      </c>
      <c r="C85">
        <v>91090513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91090531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91088220</v>
      </c>
      <c r="C86">
        <v>91090513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91090532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91088220</v>
      </c>
      <c r="C87">
        <v>91090513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91090533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91088220</v>
      </c>
      <c r="C88">
        <v>91090513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91090534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91088220</v>
      </c>
      <c r="C89">
        <v>91090513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91090535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91088155</v>
      </c>
      <c r="C90">
        <v>91090513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91090525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91088155</v>
      </c>
      <c r="C91">
        <v>91090513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91090526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91088155</v>
      </c>
      <c r="C92">
        <v>91090513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91090527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606</v>
      </c>
      <c r="DM92">
        <v>4</v>
      </c>
      <c r="DN92" t="s">
        <v>599</v>
      </c>
      <c r="DO92">
        <v>1</v>
      </c>
    </row>
    <row r="93" spans="1:119" x14ac:dyDescent="0.2">
      <c r="A93">
        <f>ROW(Source!A47)</f>
        <v>47</v>
      </c>
      <c r="B93">
        <v>91088155</v>
      </c>
      <c r="C93">
        <v>91090513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91090528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606</v>
      </c>
      <c r="DM93">
        <v>4</v>
      </c>
      <c r="DN93" t="s">
        <v>599</v>
      </c>
      <c r="DO93">
        <v>1</v>
      </c>
    </row>
    <row r="94" spans="1:119" x14ac:dyDescent="0.2">
      <c r="A94">
        <f>ROW(Source!A47)</f>
        <v>47</v>
      </c>
      <c r="B94">
        <v>91088155</v>
      </c>
      <c r="C94">
        <v>91090513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91090529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606</v>
      </c>
      <c r="DM94">
        <v>4</v>
      </c>
      <c r="DN94" t="s">
        <v>599</v>
      </c>
      <c r="DO94">
        <v>1</v>
      </c>
    </row>
    <row r="95" spans="1:119" x14ac:dyDescent="0.2">
      <c r="A95">
        <f>ROW(Source!A47)</f>
        <v>47</v>
      </c>
      <c r="B95">
        <v>91088155</v>
      </c>
      <c r="C95">
        <v>91090513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91090530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91088155</v>
      </c>
      <c r="C96">
        <v>91090513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91090531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91088155</v>
      </c>
      <c r="C97">
        <v>91090513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91090532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91088155</v>
      </c>
      <c r="C98">
        <v>91090513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91090533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91088155</v>
      </c>
      <c r="C99">
        <v>91090513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91090534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91088155</v>
      </c>
      <c r="C100">
        <v>91090513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91090535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91088220</v>
      </c>
      <c r="C101">
        <v>91090537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91090546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91088220</v>
      </c>
      <c r="C102">
        <v>91090537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91090547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91088220</v>
      </c>
      <c r="C103">
        <v>91090537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91090548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606</v>
      </c>
      <c r="DM103">
        <v>4</v>
      </c>
      <c r="DN103" t="s">
        <v>599</v>
      </c>
      <c r="DO103">
        <v>1</v>
      </c>
    </row>
    <row r="104" spans="1:119" x14ac:dyDescent="0.2">
      <c r="A104">
        <f>ROW(Source!A50)</f>
        <v>50</v>
      </c>
      <c r="B104">
        <v>91088220</v>
      </c>
      <c r="C104">
        <v>91090537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91090549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91088220</v>
      </c>
      <c r="C105">
        <v>91090537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91090550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91088220</v>
      </c>
      <c r="C106">
        <v>91090537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91090551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91088220</v>
      </c>
      <c r="C107">
        <v>91090537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91090552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91088220</v>
      </c>
      <c r="C108">
        <v>91090537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91090553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91088155</v>
      </c>
      <c r="C109">
        <v>91090537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91090546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91088155</v>
      </c>
      <c r="C110">
        <v>91090537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91090547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91088155</v>
      </c>
      <c r="C111">
        <v>91090537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91090548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606</v>
      </c>
      <c r="DM111">
        <v>4</v>
      </c>
      <c r="DN111" t="s">
        <v>599</v>
      </c>
      <c r="DO111">
        <v>1</v>
      </c>
    </row>
    <row r="112" spans="1:119" x14ac:dyDescent="0.2">
      <c r="A112">
        <f>ROW(Source!A51)</f>
        <v>51</v>
      </c>
      <c r="B112">
        <v>91088155</v>
      </c>
      <c r="C112">
        <v>91090537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91090549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91088155</v>
      </c>
      <c r="C113">
        <v>91090537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91090550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91088155</v>
      </c>
      <c r="C114">
        <v>91090537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91090551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91088155</v>
      </c>
      <c r="C115">
        <v>91090537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91090552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91088155</v>
      </c>
      <c r="C116">
        <v>91090537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91090553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91088220</v>
      </c>
      <c r="C117">
        <v>91090555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91090560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91088220</v>
      </c>
      <c r="C118">
        <v>91090555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91090561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91088220</v>
      </c>
      <c r="C119">
        <v>91090555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91090562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627</v>
      </c>
      <c r="DM119">
        <v>6</v>
      </c>
      <c r="DN119" t="s">
        <v>599</v>
      </c>
      <c r="DO119">
        <v>1</v>
      </c>
    </row>
    <row r="120" spans="1:119" x14ac:dyDescent="0.2">
      <c r="A120">
        <f>ROW(Source!A54)</f>
        <v>54</v>
      </c>
      <c r="B120">
        <v>91088220</v>
      </c>
      <c r="C120">
        <v>91090555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91090563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91088155</v>
      </c>
      <c r="C121">
        <v>91090555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91090560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91088155</v>
      </c>
      <c r="C122">
        <v>91090555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91090561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91088155</v>
      </c>
      <c r="C123">
        <v>91090555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91090562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627</v>
      </c>
      <c r="DM123">
        <v>6</v>
      </c>
      <c r="DN123" t="s">
        <v>599</v>
      </c>
      <c r="DO123">
        <v>1</v>
      </c>
    </row>
    <row r="124" spans="1:119" x14ac:dyDescent="0.2">
      <c r="A124">
        <f>ROW(Source!A55)</f>
        <v>55</v>
      </c>
      <c r="B124">
        <v>91088155</v>
      </c>
      <c r="C124">
        <v>91090555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91090563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91088220</v>
      </c>
      <c r="C125">
        <v>91090565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91090572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91088220</v>
      </c>
      <c r="C126">
        <v>91090565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91090573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91088220</v>
      </c>
      <c r="C127">
        <v>91090565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91090574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627</v>
      </c>
      <c r="DM127">
        <v>6</v>
      </c>
      <c r="DN127" t="s">
        <v>599</v>
      </c>
      <c r="DO127">
        <v>1</v>
      </c>
    </row>
    <row r="128" spans="1:119" x14ac:dyDescent="0.2">
      <c r="A128">
        <f>ROW(Source!A58)</f>
        <v>58</v>
      </c>
      <c r="B128">
        <v>91088220</v>
      </c>
      <c r="C128">
        <v>91090565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91090575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606</v>
      </c>
      <c r="DM128">
        <v>4</v>
      </c>
      <c r="DN128" t="s">
        <v>599</v>
      </c>
      <c r="DO128">
        <v>1</v>
      </c>
    </row>
    <row r="129" spans="1:119" x14ac:dyDescent="0.2">
      <c r="A129">
        <f>ROW(Source!A58)</f>
        <v>58</v>
      </c>
      <c r="B129">
        <v>91088220</v>
      </c>
      <c r="C129">
        <v>91090565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91090576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91088220</v>
      </c>
      <c r="C130">
        <v>91090565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91090577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91088155</v>
      </c>
      <c r="C131">
        <v>91090565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91090572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91088155</v>
      </c>
      <c r="C132">
        <v>91090565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91090573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91088155</v>
      </c>
      <c r="C133">
        <v>91090565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91090574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627</v>
      </c>
      <c r="DM133">
        <v>6</v>
      </c>
      <c r="DN133" t="s">
        <v>599</v>
      </c>
      <c r="DO133">
        <v>1</v>
      </c>
    </row>
    <row r="134" spans="1:119" x14ac:dyDescent="0.2">
      <c r="A134">
        <f>ROW(Source!A59)</f>
        <v>59</v>
      </c>
      <c r="B134">
        <v>91088155</v>
      </c>
      <c r="C134">
        <v>91090565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91090575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606</v>
      </c>
      <c r="DM134">
        <v>4</v>
      </c>
      <c r="DN134" t="s">
        <v>599</v>
      </c>
      <c r="DO134">
        <v>1</v>
      </c>
    </row>
    <row r="135" spans="1:119" x14ac:dyDescent="0.2">
      <c r="A135">
        <f>ROW(Source!A59)</f>
        <v>59</v>
      </c>
      <c r="B135">
        <v>91088155</v>
      </c>
      <c r="C135">
        <v>91090565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91090576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91088155</v>
      </c>
      <c r="C136">
        <v>91090565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91090577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91088220</v>
      </c>
      <c r="C137">
        <v>91090579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91090584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91088220</v>
      </c>
      <c r="C138">
        <v>91090579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91090585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91088220</v>
      </c>
      <c r="C139">
        <v>91090579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91090586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606</v>
      </c>
      <c r="DM139">
        <v>4</v>
      </c>
      <c r="DN139" t="s">
        <v>599</v>
      </c>
      <c r="DO139">
        <v>1</v>
      </c>
    </row>
    <row r="140" spans="1:119" x14ac:dyDescent="0.2">
      <c r="A140">
        <f>ROW(Source!A62)</f>
        <v>62</v>
      </c>
      <c r="B140">
        <v>91088220</v>
      </c>
      <c r="C140">
        <v>91090579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91090587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606</v>
      </c>
      <c r="DM140">
        <v>4</v>
      </c>
      <c r="DN140" t="s">
        <v>599</v>
      </c>
      <c r="DO140">
        <v>1</v>
      </c>
    </row>
    <row r="141" spans="1:119" x14ac:dyDescent="0.2">
      <c r="A141">
        <f>ROW(Source!A63)</f>
        <v>63</v>
      </c>
      <c r="B141">
        <v>91088155</v>
      </c>
      <c r="C141">
        <v>91090579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91090584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91088155</v>
      </c>
      <c r="C142">
        <v>91090579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91090585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91088155</v>
      </c>
      <c r="C143">
        <v>91090579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91090586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606</v>
      </c>
      <c r="DM143">
        <v>4</v>
      </c>
      <c r="DN143" t="s">
        <v>599</v>
      </c>
      <c r="DO143">
        <v>1</v>
      </c>
    </row>
    <row r="144" spans="1:119" x14ac:dyDescent="0.2">
      <c r="A144">
        <f>ROW(Source!A63)</f>
        <v>63</v>
      </c>
      <c r="B144">
        <v>91088155</v>
      </c>
      <c r="C144">
        <v>91090579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91090587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606</v>
      </c>
      <c r="DM144">
        <v>4</v>
      </c>
      <c r="DN144" t="s">
        <v>599</v>
      </c>
      <c r="DO144">
        <v>1</v>
      </c>
    </row>
    <row r="145" spans="1:119" x14ac:dyDescent="0.2">
      <c r="A145">
        <f>ROW(Source!A64)</f>
        <v>64</v>
      </c>
      <c r="B145">
        <v>91088220</v>
      </c>
      <c r="C145">
        <v>91090588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91090593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91088220</v>
      </c>
      <c r="C146">
        <v>91090588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91090594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91088220</v>
      </c>
      <c r="C147">
        <v>91090588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91090595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606</v>
      </c>
      <c r="DM147">
        <v>4</v>
      </c>
      <c r="DN147" t="s">
        <v>599</v>
      </c>
      <c r="DO147">
        <v>1</v>
      </c>
    </row>
    <row r="148" spans="1:119" x14ac:dyDescent="0.2">
      <c r="A148">
        <f>ROW(Source!A64)</f>
        <v>64</v>
      </c>
      <c r="B148">
        <v>91088220</v>
      </c>
      <c r="C148">
        <v>91090588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91090596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606</v>
      </c>
      <c r="DM148">
        <v>4</v>
      </c>
      <c r="DN148" t="s">
        <v>599</v>
      </c>
      <c r="DO148">
        <v>1</v>
      </c>
    </row>
    <row r="149" spans="1:119" x14ac:dyDescent="0.2">
      <c r="A149">
        <f>ROW(Source!A65)</f>
        <v>65</v>
      </c>
      <c r="B149">
        <v>91088155</v>
      </c>
      <c r="C149">
        <v>91090588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91090593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91088155</v>
      </c>
      <c r="C150">
        <v>91090588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91090594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91088155</v>
      </c>
      <c r="C151">
        <v>91090588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91090595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606</v>
      </c>
      <c r="DM151">
        <v>4</v>
      </c>
      <c r="DN151" t="s">
        <v>599</v>
      </c>
      <c r="DO151">
        <v>1</v>
      </c>
    </row>
    <row r="152" spans="1:119" x14ac:dyDescent="0.2">
      <c r="A152">
        <f>ROW(Source!A65)</f>
        <v>65</v>
      </c>
      <c r="B152">
        <v>91088155</v>
      </c>
      <c r="C152">
        <v>91090588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91090596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606</v>
      </c>
      <c r="DM152">
        <v>4</v>
      </c>
      <c r="DN152" t="s">
        <v>599</v>
      </c>
      <c r="DO152">
        <v>1</v>
      </c>
    </row>
    <row r="153" spans="1:119" x14ac:dyDescent="0.2">
      <c r="A153">
        <f>ROW(Source!A66)</f>
        <v>66</v>
      </c>
      <c r="B153">
        <v>91088220</v>
      </c>
      <c r="C153">
        <v>91090597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91090601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91088220</v>
      </c>
      <c r="C154">
        <v>91090597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91090602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91088220</v>
      </c>
      <c r="C155">
        <v>91090597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91090603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606</v>
      </c>
      <c r="DM155">
        <v>4</v>
      </c>
      <c r="DN155" t="s">
        <v>599</v>
      </c>
      <c r="DO155">
        <v>1</v>
      </c>
    </row>
    <row r="156" spans="1:119" x14ac:dyDescent="0.2">
      <c r="A156">
        <f>ROW(Source!A67)</f>
        <v>67</v>
      </c>
      <c r="B156">
        <v>91088155</v>
      </c>
      <c r="C156">
        <v>91090597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91090601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91088155</v>
      </c>
      <c r="C157">
        <v>91090597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91090602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91088155</v>
      </c>
      <c r="C158">
        <v>91090597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91090603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606</v>
      </c>
      <c r="DM158">
        <v>4</v>
      </c>
      <c r="DN158" t="s">
        <v>599</v>
      </c>
      <c r="DO158">
        <v>1</v>
      </c>
    </row>
    <row r="159" spans="1:119" x14ac:dyDescent="0.2">
      <c r="A159">
        <f>ROW(Source!A68)</f>
        <v>68</v>
      </c>
      <c r="B159">
        <v>91088220</v>
      </c>
      <c r="C159">
        <v>91090604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91090608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91088220</v>
      </c>
      <c r="C160">
        <v>91090604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91090609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91088220</v>
      </c>
      <c r="C161">
        <v>91090604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91090610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606</v>
      </c>
      <c r="DM161">
        <v>4</v>
      </c>
      <c r="DN161" t="s">
        <v>599</v>
      </c>
      <c r="DO161">
        <v>1</v>
      </c>
    </row>
    <row r="162" spans="1:119" x14ac:dyDescent="0.2">
      <c r="A162">
        <f>ROW(Source!A69)</f>
        <v>69</v>
      </c>
      <c r="B162">
        <v>91088155</v>
      </c>
      <c r="C162">
        <v>91090604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91090608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91088155</v>
      </c>
      <c r="C163">
        <v>91090604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91090609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91088155</v>
      </c>
      <c r="C164">
        <v>91090604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91090610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606</v>
      </c>
      <c r="DM164">
        <v>4</v>
      </c>
      <c r="DN164" t="s">
        <v>599</v>
      </c>
      <c r="DO164">
        <v>1</v>
      </c>
    </row>
    <row r="165" spans="1:119" x14ac:dyDescent="0.2">
      <c r="A165">
        <f>ROW(Source!A70)</f>
        <v>70</v>
      </c>
      <c r="B165">
        <v>91088220</v>
      </c>
      <c r="C165">
        <v>91090611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91090619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91088220</v>
      </c>
      <c r="C166">
        <v>91090611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91090620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91088220</v>
      </c>
      <c r="C167">
        <v>91090611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91090621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91088220</v>
      </c>
      <c r="C168">
        <v>91090611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91090622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91088220</v>
      </c>
      <c r="C169">
        <v>91090611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91090623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91088220</v>
      </c>
      <c r="C170">
        <v>91090611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91090624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91088220</v>
      </c>
      <c r="C171">
        <v>91090611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91090625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91088155</v>
      </c>
      <c r="C172">
        <v>91090611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91090619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91088155</v>
      </c>
      <c r="C173">
        <v>91090611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91090620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91088155</v>
      </c>
      <c r="C174">
        <v>91090611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91090621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91088155</v>
      </c>
      <c r="C175">
        <v>91090611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91090622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91088155</v>
      </c>
      <c r="C176">
        <v>91090611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91090623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91088155</v>
      </c>
      <c r="C177">
        <v>91090611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91090624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91088155</v>
      </c>
      <c r="C178">
        <v>91090611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91090625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91088220</v>
      </c>
      <c r="C179">
        <v>91090626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91090637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91088220</v>
      </c>
      <c r="C180">
        <v>91090626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91090638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91088220</v>
      </c>
      <c r="C181">
        <v>91090626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91090639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627</v>
      </c>
      <c r="DM181">
        <v>6</v>
      </c>
      <c r="DN181" t="s">
        <v>599</v>
      </c>
      <c r="DO181">
        <v>1</v>
      </c>
    </row>
    <row r="182" spans="1:119" x14ac:dyDescent="0.2">
      <c r="A182">
        <f>ROW(Source!A72)</f>
        <v>72</v>
      </c>
      <c r="B182">
        <v>91088220</v>
      </c>
      <c r="C182">
        <v>91090626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91090640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606</v>
      </c>
      <c r="DM182">
        <v>4</v>
      </c>
      <c r="DN182" t="s">
        <v>599</v>
      </c>
      <c r="DO182">
        <v>1</v>
      </c>
    </row>
    <row r="183" spans="1:119" x14ac:dyDescent="0.2">
      <c r="A183">
        <f>ROW(Source!A72)</f>
        <v>72</v>
      </c>
      <c r="B183">
        <v>91088220</v>
      </c>
      <c r="C183">
        <v>91090626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91090641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91088220</v>
      </c>
      <c r="C184">
        <v>91090626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91090642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91088220</v>
      </c>
      <c r="C185">
        <v>91090626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91090643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91088220</v>
      </c>
      <c r="C186">
        <v>91090626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91090644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91088220</v>
      </c>
      <c r="C187">
        <v>91090626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91090645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91088220</v>
      </c>
      <c r="C188">
        <v>91090626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91090646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91088155</v>
      </c>
      <c r="C189">
        <v>91090626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91090637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91088155</v>
      </c>
      <c r="C190">
        <v>91090626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91090638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91088155</v>
      </c>
      <c r="C191">
        <v>91090626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91090639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627</v>
      </c>
      <c r="DM191">
        <v>6</v>
      </c>
      <c r="DN191" t="s">
        <v>599</v>
      </c>
      <c r="DO191">
        <v>1</v>
      </c>
    </row>
    <row r="192" spans="1:119" x14ac:dyDescent="0.2">
      <c r="A192">
        <f>ROW(Source!A73)</f>
        <v>73</v>
      </c>
      <c r="B192">
        <v>91088155</v>
      </c>
      <c r="C192">
        <v>91090626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91090640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606</v>
      </c>
      <c r="DM192">
        <v>4</v>
      </c>
      <c r="DN192" t="s">
        <v>599</v>
      </c>
      <c r="DO192">
        <v>1</v>
      </c>
    </row>
    <row r="193" spans="1:119" x14ac:dyDescent="0.2">
      <c r="A193">
        <f>ROW(Source!A73)</f>
        <v>73</v>
      </c>
      <c r="B193">
        <v>91088155</v>
      </c>
      <c r="C193">
        <v>91090626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91090641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91088155</v>
      </c>
      <c r="C194">
        <v>91090626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91090642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91088155</v>
      </c>
      <c r="C195">
        <v>91090626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91090643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91088155</v>
      </c>
      <c r="C196">
        <v>91090626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91090644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91088155</v>
      </c>
      <c r="C197">
        <v>91090626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91090645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91088155</v>
      </c>
      <c r="C198">
        <v>91090626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91090646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91088220</v>
      </c>
      <c r="C199">
        <v>91090648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91090652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91088220</v>
      </c>
      <c r="C200">
        <v>91090648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91090653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91088220</v>
      </c>
      <c r="C201">
        <v>91090648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91090654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615</v>
      </c>
      <c r="DM201">
        <v>5</v>
      </c>
      <c r="DN201" t="s">
        <v>599</v>
      </c>
      <c r="DO201">
        <v>1</v>
      </c>
    </row>
    <row r="202" spans="1:119" x14ac:dyDescent="0.2">
      <c r="A202">
        <f>ROW(Source!A112)</f>
        <v>112</v>
      </c>
      <c r="B202">
        <v>91088155</v>
      </c>
      <c r="C202">
        <v>91090648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692</v>
      </c>
      <c r="J202" t="s">
        <v>3</v>
      </c>
      <c r="K202" t="s">
        <v>693</v>
      </c>
      <c r="L202">
        <v>1191</v>
      </c>
      <c r="N202">
        <v>1013</v>
      </c>
      <c r="O202" t="s">
        <v>599</v>
      </c>
      <c r="P202" t="s">
        <v>599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91090652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91088155</v>
      </c>
      <c r="C203">
        <v>91090648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600</v>
      </c>
      <c r="J203" t="s">
        <v>3</v>
      </c>
      <c r="K203" t="s">
        <v>601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91090653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91088155</v>
      </c>
      <c r="C204">
        <v>91090648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694</v>
      </c>
      <c r="J204" t="s">
        <v>695</v>
      </c>
      <c r="K204" t="s">
        <v>696</v>
      </c>
      <c r="L204">
        <v>1368</v>
      </c>
      <c r="N204">
        <v>1011</v>
      </c>
      <c r="O204" t="s">
        <v>605</v>
      </c>
      <c r="P204" t="s">
        <v>605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91090654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615</v>
      </c>
      <c r="DM204">
        <v>5</v>
      </c>
      <c r="DN204" t="s">
        <v>599</v>
      </c>
      <c r="DO204">
        <v>1</v>
      </c>
    </row>
    <row r="205" spans="1:119" x14ac:dyDescent="0.2">
      <c r="A205">
        <f>ROW(Source!A113)</f>
        <v>113</v>
      </c>
      <c r="B205">
        <v>91088220</v>
      </c>
      <c r="C205">
        <v>91090656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597</v>
      </c>
      <c r="J205" t="s">
        <v>3</v>
      </c>
      <c r="K205" t="s">
        <v>598</v>
      </c>
      <c r="L205">
        <v>1191</v>
      </c>
      <c r="N205">
        <v>1013</v>
      </c>
      <c r="O205" t="s">
        <v>599</v>
      </c>
      <c r="P205" t="s">
        <v>599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91090658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91088155</v>
      </c>
      <c r="C206">
        <v>91090656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597</v>
      </c>
      <c r="J206" t="s">
        <v>3</v>
      </c>
      <c r="K206" t="s">
        <v>598</v>
      </c>
      <c r="L206">
        <v>1191</v>
      </c>
      <c r="N206">
        <v>1013</v>
      </c>
      <c r="O206" t="s">
        <v>599</v>
      </c>
      <c r="P206" t="s">
        <v>599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91090658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91088220</v>
      </c>
      <c r="C207">
        <v>91090659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616</v>
      </c>
      <c r="J207" t="s">
        <v>3</v>
      </c>
      <c r="K207" t="s">
        <v>617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91090665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1215.49</v>
      </c>
      <c r="CV207">
        <f>ROUND(Y207*Source!I115,7)</f>
        <v>2.024</v>
      </c>
      <c r="CW207">
        <v>0</v>
      </c>
      <c r="CX207">
        <f>ROUND(Y207*Source!I115,7)</f>
        <v>2.024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1397.81</v>
      </c>
      <c r="DJ207">
        <f>DI207</f>
        <v>1397.81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91088220</v>
      </c>
      <c r="C208">
        <v>91090659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600</v>
      </c>
      <c r="J208" t="s">
        <v>3</v>
      </c>
      <c r="K208" t="s">
        <v>601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91090666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2.2080000000000002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91088220</v>
      </c>
      <c r="C209">
        <v>91090659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624</v>
      </c>
      <c r="J209" t="s">
        <v>625</v>
      </c>
      <c r="K209" t="s">
        <v>626</v>
      </c>
      <c r="L209">
        <v>1368</v>
      </c>
      <c r="N209">
        <v>1011</v>
      </c>
      <c r="O209" t="s">
        <v>605</v>
      </c>
      <c r="P209" t="s">
        <v>605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91090667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1.1040000000000001</v>
      </c>
      <c r="CX209">
        <f>ROUND(Y209*Source!I115,7)</f>
        <v>1.1040000000000001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1795.42</v>
      </c>
      <c r="DH209">
        <f t="shared" si="61"/>
        <v>1203.8699999999999</v>
      </c>
      <c r="DI209">
        <f t="shared" si="62"/>
        <v>0</v>
      </c>
      <c r="DJ209">
        <f>DG209+DH209</f>
        <v>2999.29</v>
      </c>
      <c r="DK209">
        <v>1</v>
      </c>
      <c r="DL209" t="s">
        <v>627</v>
      </c>
      <c r="DM209">
        <v>6</v>
      </c>
      <c r="DN209" t="s">
        <v>599</v>
      </c>
      <c r="DO209">
        <v>1</v>
      </c>
    </row>
    <row r="210" spans="1:119" x14ac:dyDescent="0.2">
      <c r="A210">
        <f>ROW(Source!A115)</f>
        <v>115</v>
      </c>
      <c r="B210">
        <v>91088220</v>
      </c>
      <c r="C210">
        <v>91090659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618</v>
      </c>
      <c r="J210" t="s">
        <v>619</v>
      </c>
      <c r="K210" t="s">
        <v>620</v>
      </c>
      <c r="L210">
        <v>1368</v>
      </c>
      <c r="N210">
        <v>1011</v>
      </c>
      <c r="O210" t="s">
        <v>605</v>
      </c>
      <c r="P210" t="s">
        <v>605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91090668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1.1040000000000001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15.3</v>
      </c>
      <c r="DH210">
        <f t="shared" si="61"/>
        <v>0</v>
      </c>
      <c r="DI210">
        <f t="shared" si="62"/>
        <v>0</v>
      </c>
      <c r="DJ210">
        <f>DG210+DH210</f>
        <v>15.3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91088220</v>
      </c>
      <c r="C211">
        <v>91090659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91090669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1.1040000000000001</v>
      </c>
      <c r="CX211">
        <f>ROUND(Y211*Source!I115,7)</f>
        <v>1.1040000000000001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700.29</v>
      </c>
      <c r="DH211">
        <f t="shared" si="61"/>
        <v>896.22</v>
      </c>
      <c r="DI211">
        <f t="shared" si="62"/>
        <v>0</v>
      </c>
      <c r="DJ211">
        <f>DG211+DH211</f>
        <v>1596.51</v>
      </c>
      <c r="DK211">
        <v>0</v>
      </c>
      <c r="DL211" t="s">
        <v>606</v>
      </c>
      <c r="DM211">
        <v>4</v>
      </c>
      <c r="DN211" t="s">
        <v>599</v>
      </c>
      <c r="DO211">
        <v>1</v>
      </c>
    </row>
    <row r="212" spans="1:119" x14ac:dyDescent="0.2">
      <c r="A212">
        <f>ROW(Source!A116)</f>
        <v>116</v>
      </c>
      <c r="B212">
        <v>91088155</v>
      </c>
      <c r="C212">
        <v>91090659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616</v>
      </c>
      <c r="J212" t="s">
        <v>3</v>
      </c>
      <c r="K212" t="s">
        <v>617</v>
      </c>
      <c r="L212">
        <v>1191</v>
      </c>
      <c r="N212">
        <v>1013</v>
      </c>
      <c r="O212" t="s">
        <v>599</v>
      </c>
      <c r="P212" t="s">
        <v>599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91090665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1215.49</v>
      </c>
      <c r="CV212">
        <f>ROUND(Y212*Source!I116,7)</f>
        <v>2.024</v>
      </c>
      <c r="CW212">
        <v>0</v>
      </c>
      <c r="CX212">
        <f>ROUND(Y212*Source!I116,7)</f>
        <v>2.024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1397.81</v>
      </c>
      <c r="DJ212">
        <f>DI212</f>
        <v>1397.81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91088155</v>
      </c>
      <c r="C213">
        <v>91090659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600</v>
      </c>
      <c r="J213" t="s">
        <v>3</v>
      </c>
      <c r="K213" t="s">
        <v>601</v>
      </c>
      <c r="L213">
        <v>1191</v>
      </c>
      <c r="N213">
        <v>1013</v>
      </c>
      <c r="O213" t="s">
        <v>599</v>
      </c>
      <c r="P213" t="s">
        <v>599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91090666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2.2080000000000002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91088155</v>
      </c>
      <c r="C214">
        <v>91090659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624</v>
      </c>
      <c r="J214" t="s">
        <v>625</v>
      </c>
      <c r="K214" t="s">
        <v>626</v>
      </c>
      <c r="L214">
        <v>1368</v>
      </c>
      <c r="N214">
        <v>1011</v>
      </c>
      <c r="O214" t="s">
        <v>605</v>
      </c>
      <c r="P214" t="s">
        <v>605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91090667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1.1040000000000001</v>
      </c>
      <c r="CX214">
        <f>ROUND(Y214*Source!I116,7)</f>
        <v>1.1040000000000001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1795.42</v>
      </c>
      <c r="DH214">
        <f t="shared" si="61"/>
        <v>1203.8699999999999</v>
      </c>
      <c r="DI214">
        <f t="shared" si="62"/>
        <v>0</v>
      </c>
      <c r="DJ214">
        <f>DG214+DH214</f>
        <v>2999.29</v>
      </c>
      <c r="DK214">
        <v>1</v>
      </c>
      <c r="DL214" t="s">
        <v>627</v>
      </c>
      <c r="DM214">
        <v>6</v>
      </c>
      <c r="DN214" t="s">
        <v>599</v>
      </c>
      <c r="DO214">
        <v>1</v>
      </c>
    </row>
    <row r="215" spans="1:119" x14ac:dyDescent="0.2">
      <c r="A215">
        <f>ROW(Source!A116)</f>
        <v>116</v>
      </c>
      <c r="B215">
        <v>91088155</v>
      </c>
      <c r="C215">
        <v>91090659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618</v>
      </c>
      <c r="J215" t="s">
        <v>619</v>
      </c>
      <c r="K215" t="s">
        <v>620</v>
      </c>
      <c r="L215">
        <v>1368</v>
      </c>
      <c r="N215">
        <v>1011</v>
      </c>
      <c r="O215" t="s">
        <v>605</v>
      </c>
      <c r="P215" t="s">
        <v>605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91090668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1.1040000000000001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15.3</v>
      </c>
      <c r="DH215">
        <f t="shared" si="61"/>
        <v>0</v>
      </c>
      <c r="DI215">
        <f t="shared" si="62"/>
        <v>0</v>
      </c>
      <c r="DJ215">
        <f>DG215+DH215</f>
        <v>15.3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91088155</v>
      </c>
      <c r="C216">
        <v>91090659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91090669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1.1040000000000001</v>
      </c>
      <c r="CX216">
        <f>ROUND(Y216*Source!I116,7)</f>
        <v>1.1040000000000001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700.29</v>
      </c>
      <c r="DH216">
        <f t="shared" si="61"/>
        <v>896.22</v>
      </c>
      <c r="DI216">
        <f t="shared" si="62"/>
        <v>0</v>
      </c>
      <c r="DJ216">
        <f>DG216+DH216</f>
        <v>1596.51</v>
      </c>
      <c r="DK216">
        <v>0</v>
      </c>
      <c r="DL216" t="s">
        <v>606</v>
      </c>
      <c r="DM216">
        <v>4</v>
      </c>
      <c r="DN216" t="s">
        <v>599</v>
      </c>
      <c r="DO216">
        <v>1</v>
      </c>
    </row>
    <row r="217" spans="1:119" x14ac:dyDescent="0.2">
      <c r="A217">
        <f>ROW(Source!A117)</f>
        <v>117</v>
      </c>
      <c r="B217">
        <v>91088220</v>
      </c>
      <c r="C217">
        <v>91090670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616</v>
      </c>
      <c r="J217" t="s">
        <v>3</v>
      </c>
      <c r="K217" t="s">
        <v>617</v>
      </c>
      <c r="L217">
        <v>1191</v>
      </c>
      <c r="N217">
        <v>1013</v>
      </c>
      <c r="O217" t="s">
        <v>599</v>
      </c>
      <c r="P217" t="s">
        <v>599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91090676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91088220</v>
      </c>
      <c r="C218">
        <v>91090670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600</v>
      </c>
      <c r="J218" t="s">
        <v>3</v>
      </c>
      <c r="K218" t="s">
        <v>601</v>
      </c>
      <c r="L218">
        <v>1191</v>
      </c>
      <c r="N218">
        <v>1013</v>
      </c>
      <c r="O218" t="s">
        <v>599</v>
      </c>
      <c r="P218" t="s">
        <v>599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91090677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91088220</v>
      </c>
      <c r="C219">
        <v>91090670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624</v>
      </c>
      <c r="J219" t="s">
        <v>625</v>
      </c>
      <c r="K219" t="s">
        <v>626</v>
      </c>
      <c r="L219">
        <v>1368</v>
      </c>
      <c r="N219">
        <v>1011</v>
      </c>
      <c r="O219" t="s">
        <v>605</v>
      </c>
      <c r="P219" t="s">
        <v>605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91090678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627</v>
      </c>
      <c r="DM219">
        <v>6</v>
      </c>
      <c r="DN219" t="s">
        <v>599</v>
      </c>
      <c r="DO219">
        <v>1</v>
      </c>
    </row>
    <row r="220" spans="1:119" x14ac:dyDescent="0.2">
      <c r="A220">
        <f>ROW(Source!A117)</f>
        <v>117</v>
      </c>
      <c r="B220">
        <v>91088220</v>
      </c>
      <c r="C220">
        <v>91090670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618</v>
      </c>
      <c r="J220" t="s">
        <v>619</v>
      </c>
      <c r="K220" t="s">
        <v>620</v>
      </c>
      <c r="L220">
        <v>1368</v>
      </c>
      <c r="N220">
        <v>1011</v>
      </c>
      <c r="O220" t="s">
        <v>605</v>
      </c>
      <c r="P220" t="s">
        <v>605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91090679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91088220</v>
      </c>
      <c r="C221">
        <v>91090670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91090680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606</v>
      </c>
      <c r="DM221">
        <v>4</v>
      </c>
      <c r="DN221" t="s">
        <v>599</v>
      </c>
      <c r="DO221">
        <v>1</v>
      </c>
    </row>
    <row r="222" spans="1:119" x14ac:dyDescent="0.2">
      <c r="A222">
        <f>ROW(Source!A118)</f>
        <v>118</v>
      </c>
      <c r="B222">
        <v>91088155</v>
      </c>
      <c r="C222">
        <v>91090670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616</v>
      </c>
      <c r="J222" t="s">
        <v>3</v>
      </c>
      <c r="K222" t="s">
        <v>617</v>
      </c>
      <c r="L222">
        <v>1191</v>
      </c>
      <c r="N222">
        <v>1013</v>
      </c>
      <c r="O222" t="s">
        <v>599</v>
      </c>
      <c r="P222" t="s">
        <v>599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91090676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91088155</v>
      </c>
      <c r="C223">
        <v>91090670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600</v>
      </c>
      <c r="J223" t="s">
        <v>3</v>
      </c>
      <c r="K223" t="s">
        <v>601</v>
      </c>
      <c r="L223">
        <v>1191</v>
      </c>
      <c r="N223">
        <v>1013</v>
      </c>
      <c r="O223" t="s">
        <v>599</v>
      </c>
      <c r="P223" t="s">
        <v>599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91090677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91088155</v>
      </c>
      <c r="C224">
        <v>91090670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624</v>
      </c>
      <c r="J224" t="s">
        <v>625</v>
      </c>
      <c r="K224" t="s">
        <v>626</v>
      </c>
      <c r="L224">
        <v>1368</v>
      </c>
      <c r="N224">
        <v>1011</v>
      </c>
      <c r="O224" t="s">
        <v>605</v>
      </c>
      <c r="P224" t="s">
        <v>605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91090678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627</v>
      </c>
      <c r="DM224">
        <v>6</v>
      </c>
      <c r="DN224" t="s">
        <v>599</v>
      </c>
      <c r="DO224">
        <v>1</v>
      </c>
    </row>
    <row r="225" spans="1:119" x14ac:dyDescent="0.2">
      <c r="A225">
        <f>ROW(Source!A118)</f>
        <v>118</v>
      </c>
      <c r="B225">
        <v>91088155</v>
      </c>
      <c r="C225">
        <v>91090670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618</v>
      </c>
      <c r="J225" t="s">
        <v>619</v>
      </c>
      <c r="K225" t="s">
        <v>620</v>
      </c>
      <c r="L225">
        <v>1368</v>
      </c>
      <c r="N225">
        <v>1011</v>
      </c>
      <c r="O225" t="s">
        <v>605</v>
      </c>
      <c r="P225" t="s">
        <v>605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91090679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91088155</v>
      </c>
      <c r="C226">
        <v>91090670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91090680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606</v>
      </c>
      <c r="DM226">
        <v>4</v>
      </c>
      <c r="DN226" t="s">
        <v>599</v>
      </c>
      <c r="DO226">
        <v>1</v>
      </c>
    </row>
    <row r="227" spans="1:119" x14ac:dyDescent="0.2">
      <c r="A227">
        <f>ROW(Source!A119)</f>
        <v>119</v>
      </c>
      <c r="B227">
        <v>91088220</v>
      </c>
      <c r="C227">
        <v>91090681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616</v>
      </c>
      <c r="J227" t="s">
        <v>3</v>
      </c>
      <c r="K227" t="s">
        <v>617</v>
      </c>
      <c r="L227">
        <v>1191</v>
      </c>
      <c r="N227">
        <v>1013</v>
      </c>
      <c r="O227" t="s">
        <v>599</v>
      </c>
      <c r="P227" t="s">
        <v>599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91090686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91088220</v>
      </c>
      <c r="C228">
        <v>91090681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600</v>
      </c>
      <c r="J228" t="s">
        <v>3</v>
      </c>
      <c r="K228" t="s">
        <v>601</v>
      </c>
      <c r="L228">
        <v>1191</v>
      </c>
      <c r="N228">
        <v>1013</v>
      </c>
      <c r="O228" t="s">
        <v>599</v>
      </c>
      <c r="P228" t="s">
        <v>599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91090687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91088220</v>
      </c>
      <c r="C229">
        <v>91090681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618</v>
      </c>
      <c r="J229" t="s">
        <v>619</v>
      </c>
      <c r="K229" t="s">
        <v>620</v>
      </c>
      <c r="L229">
        <v>1368</v>
      </c>
      <c r="N229">
        <v>1011</v>
      </c>
      <c r="O229" t="s">
        <v>605</v>
      </c>
      <c r="P229" t="s">
        <v>605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91090688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91088220</v>
      </c>
      <c r="C230">
        <v>91090681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621</v>
      </c>
      <c r="J230" t="s">
        <v>622</v>
      </c>
      <c r="K230" t="s">
        <v>623</v>
      </c>
      <c r="L230">
        <v>1368</v>
      </c>
      <c r="N230">
        <v>1011</v>
      </c>
      <c r="O230" t="s">
        <v>605</v>
      </c>
      <c r="P230" t="s">
        <v>605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91090689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606</v>
      </c>
      <c r="DM230">
        <v>4</v>
      </c>
      <c r="DN230" t="s">
        <v>599</v>
      </c>
      <c r="DO230">
        <v>1</v>
      </c>
    </row>
    <row r="231" spans="1:119" x14ac:dyDescent="0.2">
      <c r="A231">
        <f>ROW(Source!A120)</f>
        <v>120</v>
      </c>
      <c r="B231">
        <v>91088155</v>
      </c>
      <c r="C231">
        <v>91090681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616</v>
      </c>
      <c r="J231" t="s">
        <v>3</v>
      </c>
      <c r="K231" t="s">
        <v>617</v>
      </c>
      <c r="L231">
        <v>1191</v>
      </c>
      <c r="N231">
        <v>1013</v>
      </c>
      <c r="O231" t="s">
        <v>599</v>
      </c>
      <c r="P231" t="s">
        <v>599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91090686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91088155</v>
      </c>
      <c r="C232">
        <v>91090681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600</v>
      </c>
      <c r="J232" t="s">
        <v>3</v>
      </c>
      <c r="K232" t="s">
        <v>601</v>
      </c>
      <c r="L232">
        <v>1191</v>
      </c>
      <c r="N232">
        <v>1013</v>
      </c>
      <c r="O232" t="s">
        <v>599</v>
      </c>
      <c r="P232" t="s">
        <v>599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91090687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91088155</v>
      </c>
      <c r="C233">
        <v>91090681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618</v>
      </c>
      <c r="J233" t="s">
        <v>619</v>
      </c>
      <c r="K233" t="s">
        <v>620</v>
      </c>
      <c r="L233">
        <v>1368</v>
      </c>
      <c r="N233">
        <v>1011</v>
      </c>
      <c r="O233" t="s">
        <v>605</v>
      </c>
      <c r="P233" t="s">
        <v>605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91090688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91088155</v>
      </c>
      <c r="C234">
        <v>91090681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621</v>
      </c>
      <c r="J234" t="s">
        <v>622</v>
      </c>
      <c r="K234" t="s">
        <v>623</v>
      </c>
      <c r="L234">
        <v>1368</v>
      </c>
      <c r="N234">
        <v>1011</v>
      </c>
      <c r="O234" t="s">
        <v>605</v>
      </c>
      <c r="P234" t="s">
        <v>605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91090689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606</v>
      </c>
      <c r="DM234">
        <v>4</v>
      </c>
      <c r="DN234" t="s">
        <v>599</v>
      </c>
      <c r="DO234">
        <v>1</v>
      </c>
    </row>
    <row r="235" spans="1:119" x14ac:dyDescent="0.2">
      <c r="A235">
        <f>ROW(Source!A121)</f>
        <v>121</v>
      </c>
      <c r="B235">
        <v>91088220</v>
      </c>
      <c r="C235">
        <v>91090690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616</v>
      </c>
      <c r="J235" t="s">
        <v>3</v>
      </c>
      <c r="K235" t="s">
        <v>617</v>
      </c>
      <c r="L235">
        <v>1191</v>
      </c>
      <c r="N235">
        <v>1013</v>
      </c>
      <c r="O235" t="s">
        <v>599</v>
      </c>
      <c r="P235" t="s">
        <v>599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91090695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0</v>
      </c>
      <c r="CV235">
        <f>ROUND(Y235*Source!I121,7)</f>
        <v>0</v>
      </c>
      <c r="CW235">
        <v>0</v>
      </c>
      <c r="CX235">
        <f>ROUND(Y235*Source!I121,7)</f>
        <v>0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0</v>
      </c>
      <c r="DJ235">
        <f>DI235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91088220</v>
      </c>
      <c r="C236">
        <v>91090690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600</v>
      </c>
      <c r="J236" t="s">
        <v>3</v>
      </c>
      <c r="K236" t="s">
        <v>601</v>
      </c>
      <c r="L236">
        <v>1191</v>
      </c>
      <c r="N236">
        <v>1013</v>
      </c>
      <c r="O236" t="s">
        <v>599</v>
      </c>
      <c r="P236" t="s">
        <v>599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91090696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91088220</v>
      </c>
      <c r="C237">
        <v>91090690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618</v>
      </c>
      <c r="J237" t="s">
        <v>619</v>
      </c>
      <c r="K237" t="s">
        <v>620</v>
      </c>
      <c r="L237">
        <v>1368</v>
      </c>
      <c r="N237">
        <v>1011</v>
      </c>
      <c r="O237" t="s">
        <v>605</v>
      </c>
      <c r="P237" t="s">
        <v>605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91090697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0</v>
      </c>
      <c r="DH237">
        <f t="shared" si="61"/>
        <v>0</v>
      </c>
      <c r="DI237">
        <f t="shared" si="62"/>
        <v>0</v>
      </c>
      <c r="DJ237">
        <f>DG237+DH237</f>
        <v>0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91088220</v>
      </c>
      <c r="C238">
        <v>91090690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621</v>
      </c>
      <c r="J238" t="s">
        <v>622</v>
      </c>
      <c r="K238" t="s">
        <v>623</v>
      </c>
      <c r="L238">
        <v>1368</v>
      </c>
      <c r="N238">
        <v>1011</v>
      </c>
      <c r="O238" t="s">
        <v>605</v>
      </c>
      <c r="P238" t="s">
        <v>605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91090698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</v>
      </c>
      <c r="CX238">
        <f>ROUND(Y238*Source!I121,7)</f>
        <v>0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0</v>
      </c>
      <c r="DH238">
        <f t="shared" si="61"/>
        <v>0</v>
      </c>
      <c r="DI238">
        <f t="shared" si="62"/>
        <v>0</v>
      </c>
      <c r="DJ238">
        <f>DG238+DH238</f>
        <v>0</v>
      </c>
      <c r="DK238">
        <v>0</v>
      </c>
      <c r="DL238" t="s">
        <v>606</v>
      </c>
      <c r="DM238">
        <v>4</v>
      </c>
      <c r="DN238" t="s">
        <v>599</v>
      </c>
      <c r="DO238">
        <v>1</v>
      </c>
    </row>
    <row r="239" spans="1:119" x14ac:dyDescent="0.2">
      <c r="A239">
        <f>ROW(Source!A122)</f>
        <v>122</v>
      </c>
      <c r="B239">
        <v>91088155</v>
      </c>
      <c r="C239">
        <v>91090690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616</v>
      </c>
      <c r="J239" t="s">
        <v>3</v>
      </c>
      <c r="K239" t="s">
        <v>617</v>
      </c>
      <c r="L239">
        <v>1191</v>
      </c>
      <c r="N239">
        <v>1013</v>
      </c>
      <c r="O239" t="s">
        <v>599</v>
      </c>
      <c r="P239" t="s">
        <v>599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91090695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0</v>
      </c>
      <c r="CV239">
        <f>ROUND(Y239*Source!I122,7)</f>
        <v>0</v>
      </c>
      <c r="CW239">
        <v>0</v>
      </c>
      <c r="CX239">
        <f>ROUND(Y239*Source!I122,7)</f>
        <v>0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91088155</v>
      </c>
      <c r="C240">
        <v>91090690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600</v>
      </c>
      <c r="J240" t="s">
        <v>3</v>
      </c>
      <c r="K240" t="s">
        <v>601</v>
      </c>
      <c r="L240">
        <v>1191</v>
      </c>
      <c r="N240">
        <v>1013</v>
      </c>
      <c r="O240" t="s">
        <v>599</v>
      </c>
      <c r="P240" t="s">
        <v>599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91090696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91088155</v>
      </c>
      <c r="C241">
        <v>91090690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618</v>
      </c>
      <c r="J241" t="s">
        <v>619</v>
      </c>
      <c r="K241" t="s">
        <v>620</v>
      </c>
      <c r="L241">
        <v>1368</v>
      </c>
      <c r="N241">
        <v>1011</v>
      </c>
      <c r="O241" t="s">
        <v>605</v>
      </c>
      <c r="P241" t="s">
        <v>605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91090697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0</v>
      </c>
      <c r="DH241">
        <f t="shared" si="61"/>
        <v>0</v>
      </c>
      <c r="DI241">
        <f t="shared" si="62"/>
        <v>0</v>
      </c>
      <c r="DJ241">
        <f>DG241+DH241</f>
        <v>0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91088155</v>
      </c>
      <c r="C242">
        <v>91090690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621</v>
      </c>
      <c r="J242" t="s">
        <v>622</v>
      </c>
      <c r="K242" t="s">
        <v>623</v>
      </c>
      <c r="L242">
        <v>1368</v>
      </c>
      <c r="N242">
        <v>1011</v>
      </c>
      <c r="O242" t="s">
        <v>605</v>
      </c>
      <c r="P242" t="s">
        <v>605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91090698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</v>
      </c>
      <c r="CX242">
        <f>ROUND(Y242*Source!I122,7)</f>
        <v>0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0</v>
      </c>
      <c r="DH242">
        <f t="shared" si="61"/>
        <v>0</v>
      </c>
      <c r="DI242">
        <f t="shared" si="62"/>
        <v>0</v>
      </c>
      <c r="DJ242">
        <f>DG242+DH242</f>
        <v>0</v>
      </c>
      <c r="DK242">
        <v>0</v>
      </c>
      <c r="DL242" t="s">
        <v>606</v>
      </c>
      <c r="DM242">
        <v>4</v>
      </c>
      <c r="DN242" t="s">
        <v>599</v>
      </c>
      <c r="DO242">
        <v>1</v>
      </c>
    </row>
    <row r="243" spans="1:119" x14ac:dyDescent="0.2">
      <c r="A243">
        <f>ROW(Source!A123)</f>
        <v>123</v>
      </c>
      <c r="B243">
        <v>91088220</v>
      </c>
      <c r="C243">
        <v>91090699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697</v>
      </c>
      <c r="J243" t="s">
        <v>3</v>
      </c>
      <c r="K243" t="s">
        <v>698</v>
      </c>
      <c r="L243">
        <v>1191</v>
      </c>
      <c r="N243">
        <v>1013</v>
      </c>
      <c r="O243" t="s">
        <v>599</v>
      </c>
      <c r="P243" t="s">
        <v>599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220</v>
      </c>
      <c r="AV243">
        <v>1</v>
      </c>
      <c r="AW243">
        <v>2</v>
      </c>
      <c r="AX243">
        <v>91090707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91088220</v>
      </c>
      <c r="C244">
        <v>91090699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600</v>
      </c>
      <c r="J244" t="s">
        <v>3</v>
      </c>
      <c r="K244" t="s">
        <v>601</v>
      </c>
      <c r="L244">
        <v>1191</v>
      </c>
      <c r="N244">
        <v>1013</v>
      </c>
      <c r="O244" t="s">
        <v>599</v>
      </c>
      <c r="P244" t="s">
        <v>599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220</v>
      </c>
      <c r="AV244">
        <v>2</v>
      </c>
      <c r="AW244">
        <v>2</v>
      </c>
      <c r="AX244">
        <v>91090708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91088220</v>
      </c>
      <c r="C245">
        <v>91090699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612</v>
      </c>
      <c r="J245" t="s">
        <v>613</v>
      </c>
      <c r="K245" t="s">
        <v>614</v>
      </c>
      <c r="L245">
        <v>1368</v>
      </c>
      <c r="N245">
        <v>1011</v>
      </c>
      <c r="O245" t="s">
        <v>605</v>
      </c>
      <c r="P245" t="s">
        <v>605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220</v>
      </c>
      <c r="AV245">
        <v>1</v>
      </c>
      <c r="AW245">
        <v>2</v>
      </c>
      <c r="AX245">
        <v>91090709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615</v>
      </c>
      <c r="DM245">
        <v>5</v>
      </c>
      <c r="DN245" t="s">
        <v>599</v>
      </c>
      <c r="DO245">
        <v>1</v>
      </c>
    </row>
    <row r="246" spans="1:119" x14ac:dyDescent="0.2">
      <c r="A246">
        <f>ROW(Source!A123)</f>
        <v>123</v>
      </c>
      <c r="B246">
        <v>91088220</v>
      </c>
      <c r="C246">
        <v>91090699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607</v>
      </c>
      <c r="J246" t="s">
        <v>608</v>
      </c>
      <c r="K246" t="s">
        <v>609</v>
      </c>
      <c r="L246">
        <v>1368</v>
      </c>
      <c r="N246">
        <v>1011</v>
      </c>
      <c r="O246" t="s">
        <v>605</v>
      </c>
      <c r="P246" t="s">
        <v>605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220</v>
      </c>
      <c r="AV246">
        <v>1</v>
      </c>
      <c r="AW246">
        <v>2</v>
      </c>
      <c r="AX246">
        <v>91090710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606</v>
      </c>
      <c r="DM246">
        <v>4</v>
      </c>
      <c r="DN246" t="s">
        <v>599</v>
      </c>
      <c r="DO246">
        <v>1</v>
      </c>
    </row>
    <row r="247" spans="1:119" x14ac:dyDescent="0.2">
      <c r="A247">
        <f>ROW(Source!A123)</f>
        <v>123</v>
      </c>
      <c r="B247">
        <v>91088220</v>
      </c>
      <c r="C247">
        <v>91090699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633</v>
      </c>
      <c r="J247" t="s">
        <v>634</v>
      </c>
      <c r="K247" t="s">
        <v>635</v>
      </c>
      <c r="L247">
        <v>1346</v>
      </c>
      <c r="N247">
        <v>1009</v>
      </c>
      <c r="O247" t="s">
        <v>429</v>
      </c>
      <c r="P247" t="s">
        <v>429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91090711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91088220</v>
      </c>
      <c r="C248">
        <v>91090699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699</v>
      </c>
      <c r="J248" t="s">
        <v>700</v>
      </c>
      <c r="K248" t="s">
        <v>701</v>
      </c>
      <c r="L248">
        <v>1346</v>
      </c>
      <c r="N248">
        <v>1009</v>
      </c>
      <c r="O248" t="s">
        <v>429</v>
      </c>
      <c r="P248" t="s">
        <v>429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91090712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91088220</v>
      </c>
      <c r="C249">
        <v>91090699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636</v>
      </c>
      <c r="J249" t="s">
        <v>637</v>
      </c>
      <c r="K249" t="s">
        <v>638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91090714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91088155</v>
      </c>
      <c r="C250">
        <v>91090699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697</v>
      </c>
      <c r="J250" t="s">
        <v>3</v>
      </c>
      <c r="K250" t="s">
        <v>698</v>
      </c>
      <c r="L250">
        <v>1191</v>
      </c>
      <c r="N250">
        <v>1013</v>
      </c>
      <c r="O250" t="s">
        <v>599</v>
      </c>
      <c r="P250" t="s">
        <v>599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220</v>
      </c>
      <c r="AV250">
        <v>1</v>
      </c>
      <c r="AW250">
        <v>2</v>
      </c>
      <c r="AX250">
        <v>91090707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91088155</v>
      </c>
      <c r="C251">
        <v>91090699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600</v>
      </c>
      <c r="J251" t="s">
        <v>3</v>
      </c>
      <c r="K251" t="s">
        <v>601</v>
      </c>
      <c r="L251">
        <v>1191</v>
      </c>
      <c r="N251">
        <v>1013</v>
      </c>
      <c r="O251" t="s">
        <v>599</v>
      </c>
      <c r="P251" t="s">
        <v>599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220</v>
      </c>
      <c r="AV251">
        <v>2</v>
      </c>
      <c r="AW251">
        <v>2</v>
      </c>
      <c r="AX251">
        <v>91090708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91088155</v>
      </c>
      <c r="C252">
        <v>91090699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612</v>
      </c>
      <c r="J252" t="s">
        <v>613</v>
      </c>
      <c r="K252" t="s">
        <v>614</v>
      </c>
      <c r="L252">
        <v>1368</v>
      </c>
      <c r="N252">
        <v>1011</v>
      </c>
      <c r="O252" t="s">
        <v>605</v>
      </c>
      <c r="P252" t="s">
        <v>605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220</v>
      </c>
      <c r="AV252">
        <v>1</v>
      </c>
      <c r="AW252">
        <v>2</v>
      </c>
      <c r="AX252">
        <v>91090709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615</v>
      </c>
      <c r="DM252">
        <v>5</v>
      </c>
      <c r="DN252" t="s">
        <v>599</v>
      </c>
      <c r="DO252">
        <v>1</v>
      </c>
    </row>
    <row r="253" spans="1:119" x14ac:dyDescent="0.2">
      <c r="A253">
        <f>ROW(Source!A124)</f>
        <v>124</v>
      </c>
      <c r="B253">
        <v>91088155</v>
      </c>
      <c r="C253">
        <v>91090699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607</v>
      </c>
      <c r="J253" t="s">
        <v>608</v>
      </c>
      <c r="K253" t="s">
        <v>609</v>
      </c>
      <c r="L253">
        <v>1368</v>
      </c>
      <c r="N253">
        <v>1011</v>
      </c>
      <c r="O253" t="s">
        <v>605</v>
      </c>
      <c r="P253" t="s">
        <v>605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220</v>
      </c>
      <c r="AV253">
        <v>1</v>
      </c>
      <c r="AW253">
        <v>2</v>
      </c>
      <c r="AX253">
        <v>91090710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606</v>
      </c>
      <c r="DM253">
        <v>4</v>
      </c>
      <c r="DN253" t="s">
        <v>599</v>
      </c>
      <c r="DO253">
        <v>1</v>
      </c>
    </row>
    <row r="254" spans="1:119" x14ac:dyDescent="0.2">
      <c r="A254">
        <f>ROW(Source!A124)</f>
        <v>124</v>
      </c>
      <c r="B254">
        <v>91088155</v>
      </c>
      <c r="C254">
        <v>91090699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633</v>
      </c>
      <c r="J254" t="s">
        <v>634</v>
      </c>
      <c r="K254" t="s">
        <v>635</v>
      </c>
      <c r="L254">
        <v>1346</v>
      </c>
      <c r="N254">
        <v>1009</v>
      </c>
      <c r="O254" t="s">
        <v>429</v>
      </c>
      <c r="P254" t="s">
        <v>429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91090711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91088155</v>
      </c>
      <c r="C255">
        <v>91090699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699</v>
      </c>
      <c r="J255" t="s">
        <v>700</v>
      </c>
      <c r="K255" t="s">
        <v>701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91090712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91088155</v>
      </c>
      <c r="C256">
        <v>91090699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636</v>
      </c>
      <c r="J256" t="s">
        <v>637</v>
      </c>
      <c r="K256" t="s">
        <v>638</v>
      </c>
      <c r="L256">
        <v>1346</v>
      </c>
      <c r="N256">
        <v>1009</v>
      </c>
      <c r="O256" t="s">
        <v>429</v>
      </c>
      <c r="P256" t="s">
        <v>429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91090714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91088220</v>
      </c>
      <c r="C257">
        <v>91090725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697</v>
      </c>
      <c r="J257" t="s">
        <v>3</v>
      </c>
      <c r="K257" t="s">
        <v>698</v>
      </c>
      <c r="L257">
        <v>1191</v>
      </c>
      <c r="N257">
        <v>1013</v>
      </c>
      <c r="O257" t="s">
        <v>599</v>
      </c>
      <c r="P257" t="s">
        <v>599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91090733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0</v>
      </c>
      <c r="CV257">
        <f>ROUND(Y257*Source!I125,7)</f>
        <v>0</v>
      </c>
      <c r="CW257">
        <v>0</v>
      </c>
      <c r="CX257">
        <f>ROUND(Y257*Source!I125,7)</f>
        <v>0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91088220</v>
      </c>
      <c r="C258">
        <v>91090725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600</v>
      </c>
      <c r="J258" t="s">
        <v>3</v>
      </c>
      <c r="K258" t="s">
        <v>601</v>
      </c>
      <c r="L258">
        <v>1191</v>
      </c>
      <c r="N258">
        <v>1013</v>
      </c>
      <c r="O258" t="s">
        <v>599</v>
      </c>
      <c r="P258" t="s">
        <v>599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91090734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0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91088220</v>
      </c>
      <c r="C259">
        <v>91090725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612</v>
      </c>
      <c r="J259" t="s">
        <v>613</v>
      </c>
      <c r="K259" t="s">
        <v>614</v>
      </c>
      <c r="L259">
        <v>1368</v>
      </c>
      <c r="N259">
        <v>1011</v>
      </c>
      <c r="O259" t="s">
        <v>605</v>
      </c>
      <c r="P259" t="s">
        <v>605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91090735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</v>
      </c>
      <c r="CX259">
        <f>ROUND(Y259*Source!I125,7)</f>
        <v>0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0</v>
      </c>
      <c r="DL259" t="s">
        <v>615</v>
      </c>
      <c r="DM259">
        <v>5</v>
      </c>
      <c r="DN259" t="s">
        <v>599</v>
      </c>
      <c r="DO259">
        <v>1</v>
      </c>
    </row>
    <row r="260" spans="1:119" x14ac:dyDescent="0.2">
      <c r="A260">
        <f>ROW(Source!A125)</f>
        <v>125</v>
      </c>
      <c r="B260">
        <v>91088220</v>
      </c>
      <c r="C260">
        <v>91090725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607</v>
      </c>
      <c r="J260" t="s">
        <v>608</v>
      </c>
      <c r="K260" t="s">
        <v>609</v>
      </c>
      <c r="L260">
        <v>1368</v>
      </c>
      <c r="N260">
        <v>1011</v>
      </c>
      <c r="O260" t="s">
        <v>605</v>
      </c>
      <c r="P260" t="s">
        <v>605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91090736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</v>
      </c>
      <c r="CX260">
        <f>ROUND(Y260*Source!I125,7)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606</v>
      </c>
      <c r="DM260">
        <v>4</v>
      </c>
      <c r="DN260" t="s">
        <v>599</v>
      </c>
      <c r="DO260">
        <v>1</v>
      </c>
    </row>
    <row r="261" spans="1:119" x14ac:dyDescent="0.2">
      <c r="A261">
        <f>ROW(Source!A125)</f>
        <v>125</v>
      </c>
      <c r="B261">
        <v>91088220</v>
      </c>
      <c r="C261">
        <v>91090725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633</v>
      </c>
      <c r="J261" t="s">
        <v>634</v>
      </c>
      <c r="K261" t="s">
        <v>635</v>
      </c>
      <c r="L261">
        <v>1346</v>
      </c>
      <c r="N261">
        <v>1009</v>
      </c>
      <c r="O261" t="s">
        <v>429</v>
      </c>
      <c r="P261" t="s">
        <v>429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91090737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91088220</v>
      </c>
      <c r="C262">
        <v>91090725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699</v>
      </c>
      <c r="J262" t="s">
        <v>700</v>
      </c>
      <c r="K262" t="s">
        <v>701</v>
      </c>
      <c r="L262">
        <v>1346</v>
      </c>
      <c r="N262">
        <v>1009</v>
      </c>
      <c r="O262" t="s">
        <v>429</v>
      </c>
      <c r="P262" t="s">
        <v>429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91090738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91088220</v>
      </c>
      <c r="C263">
        <v>91090725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636</v>
      </c>
      <c r="J263" t="s">
        <v>637</v>
      </c>
      <c r="K263" t="s">
        <v>638</v>
      </c>
      <c r="L263">
        <v>1346</v>
      </c>
      <c r="N263">
        <v>1009</v>
      </c>
      <c r="O263" t="s">
        <v>429</v>
      </c>
      <c r="P263" t="s">
        <v>429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91090740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91088155</v>
      </c>
      <c r="C264">
        <v>91090725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697</v>
      </c>
      <c r="J264" t="s">
        <v>3</v>
      </c>
      <c r="K264" t="s">
        <v>698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91090733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0</v>
      </c>
      <c r="CV264">
        <f>ROUND(Y264*Source!I126,7)</f>
        <v>0</v>
      </c>
      <c r="CW264">
        <v>0</v>
      </c>
      <c r="CX264">
        <f>ROUND(Y264*Source!I126,7)</f>
        <v>0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0</v>
      </c>
      <c r="DJ264">
        <f>DI264</f>
        <v>0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91088155</v>
      </c>
      <c r="C265">
        <v>91090725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600</v>
      </c>
      <c r="J265" t="s">
        <v>3</v>
      </c>
      <c r="K265" t="s">
        <v>601</v>
      </c>
      <c r="L265">
        <v>1191</v>
      </c>
      <c r="N265">
        <v>1013</v>
      </c>
      <c r="O265" t="s">
        <v>599</v>
      </c>
      <c r="P265" t="s">
        <v>599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91090734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0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91088155</v>
      </c>
      <c r="C266">
        <v>91090725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612</v>
      </c>
      <c r="J266" t="s">
        <v>613</v>
      </c>
      <c r="K266" t="s">
        <v>614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91090735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</v>
      </c>
      <c r="CX266">
        <f>ROUND(Y266*Source!I126,7)</f>
        <v>0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0</v>
      </c>
      <c r="DH266">
        <f t="shared" si="75"/>
        <v>0</v>
      </c>
      <c r="DI266">
        <f t="shared" si="76"/>
        <v>0</v>
      </c>
      <c r="DJ266">
        <f>DG266+DH266</f>
        <v>0</v>
      </c>
      <c r="DK266">
        <v>0</v>
      </c>
      <c r="DL266" t="s">
        <v>615</v>
      </c>
      <c r="DM266">
        <v>5</v>
      </c>
      <c r="DN266" t="s">
        <v>599</v>
      </c>
      <c r="DO266">
        <v>1</v>
      </c>
    </row>
    <row r="267" spans="1:119" x14ac:dyDescent="0.2">
      <c r="A267">
        <f>ROW(Source!A126)</f>
        <v>126</v>
      </c>
      <c r="B267">
        <v>91088155</v>
      </c>
      <c r="C267">
        <v>91090725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607</v>
      </c>
      <c r="J267" t="s">
        <v>608</v>
      </c>
      <c r="K267" t="s">
        <v>609</v>
      </c>
      <c r="L267">
        <v>1368</v>
      </c>
      <c r="N267">
        <v>1011</v>
      </c>
      <c r="O267" t="s">
        <v>605</v>
      </c>
      <c r="P267" t="s">
        <v>605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91090736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</v>
      </c>
      <c r="CX267">
        <f>ROUND(Y267*Source!I126,7)</f>
        <v>0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0</v>
      </c>
      <c r="DH267">
        <f t="shared" si="75"/>
        <v>0</v>
      </c>
      <c r="DI267">
        <f t="shared" si="76"/>
        <v>0</v>
      </c>
      <c r="DJ267">
        <f>DG267+DH267</f>
        <v>0</v>
      </c>
      <c r="DK267">
        <v>1</v>
      </c>
      <c r="DL267" t="s">
        <v>606</v>
      </c>
      <c r="DM267">
        <v>4</v>
      </c>
      <c r="DN267" t="s">
        <v>599</v>
      </c>
      <c r="DO267">
        <v>1</v>
      </c>
    </row>
    <row r="268" spans="1:119" x14ac:dyDescent="0.2">
      <c r="A268">
        <f>ROW(Source!A126)</f>
        <v>126</v>
      </c>
      <c r="B268">
        <v>91088155</v>
      </c>
      <c r="C268">
        <v>91090725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633</v>
      </c>
      <c r="J268" t="s">
        <v>634</v>
      </c>
      <c r="K268" t="s">
        <v>635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91090737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0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91088155</v>
      </c>
      <c r="C269">
        <v>91090725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699</v>
      </c>
      <c r="J269" t="s">
        <v>700</v>
      </c>
      <c r="K269" t="s">
        <v>701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91090738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0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91088155</v>
      </c>
      <c r="C270">
        <v>91090725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91090740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0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91088220</v>
      </c>
      <c r="C271">
        <v>91090751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697</v>
      </c>
      <c r="J271" t="s">
        <v>3</v>
      </c>
      <c r="K271" t="s">
        <v>698</v>
      </c>
      <c r="L271">
        <v>1191</v>
      </c>
      <c r="N271">
        <v>1013</v>
      </c>
      <c r="O271" t="s">
        <v>599</v>
      </c>
      <c r="P271" t="s">
        <v>599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91090759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91088220</v>
      </c>
      <c r="C272">
        <v>91090751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600</v>
      </c>
      <c r="J272" t="s">
        <v>3</v>
      </c>
      <c r="K272" t="s">
        <v>601</v>
      </c>
      <c r="L272">
        <v>1191</v>
      </c>
      <c r="N272">
        <v>1013</v>
      </c>
      <c r="O272" t="s">
        <v>599</v>
      </c>
      <c r="P272" t="s">
        <v>599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91090760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91088220</v>
      </c>
      <c r="C273">
        <v>91090751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612</v>
      </c>
      <c r="J273" t="s">
        <v>613</v>
      </c>
      <c r="K273" t="s">
        <v>614</v>
      </c>
      <c r="L273">
        <v>1368</v>
      </c>
      <c r="N273">
        <v>1011</v>
      </c>
      <c r="O273" t="s">
        <v>605</v>
      </c>
      <c r="P273" t="s">
        <v>605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91090761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615</v>
      </c>
      <c r="DM273">
        <v>5</v>
      </c>
      <c r="DN273" t="s">
        <v>599</v>
      </c>
      <c r="DO273">
        <v>1</v>
      </c>
    </row>
    <row r="274" spans="1:119" x14ac:dyDescent="0.2">
      <c r="A274">
        <f>ROW(Source!A127)</f>
        <v>127</v>
      </c>
      <c r="B274">
        <v>91088220</v>
      </c>
      <c r="C274">
        <v>91090751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607</v>
      </c>
      <c r="J274" t="s">
        <v>608</v>
      </c>
      <c r="K274" t="s">
        <v>609</v>
      </c>
      <c r="L274">
        <v>1368</v>
      </c>
      <c r="N274">
        <v>1011</v>
      </c>
      <c r="O274" t="s">
        <v>605</v>
      </c>
      <c r="P274" t="s">
        <v>605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91090762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606</v>
      </c>
      <c r="DM274">
        <v>4</v>
      </c>
      <c r="DN274" t="s">
        <v>599</v>
      </c>
      <c r="DO274">
        <v>1</v>
      </c>
    </row>
    <row r="275" spans="1:119" x14ac:dyDescent="0.2">
      <c r="A275">
        <f>ROW(Source!A127)</f>
        <v>127</v>
      </c>
      <c r="B275">
        <v>91088220</v>
      </c>
      <c r="C275">
        <v>91090751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633</v>
      </c>
      <c r="J275" t="s">
        <v>634</v>
      </c>
      <c r="K275" t="s">
        <v>635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91090763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91088220</v>
      </c>
      <c r="C276">
        <v>91090751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699</v>
      </c>
      <c r="J276" t="s">
        <v>700</v>
      </c>
      <c r="K276" t="s">
        <v>701</v>
      </c>
      <c r="L276">
        <v>1346</v>
      </c>
      <c r="N276">
        <v>1009</v>
      </c>
      <c r="O276" t="s">
        <v>429</v>
      </c>
      <c r="P276" t="s">
        <v>429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91090764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91088220</v>
      </c>
      <c r="C277">
        <v>91090751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636</v>
      </c>
      <c r="J277" t="s">
        <v>637</v>
      </c>
      <c r="K277" t="s">
        <v>638</v>
      </c>
      <c r="L277">
        <v>1346</v>
      </c>
      <c r="N277">
        <v>1009</v>
      </c>
      <c r="O277" t="s">
        <v>429</v>
      </c>
      <c r="P277" t="s">
        <v>429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91090766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91088155</v>
      </c>
      <c r="C278">
        <v>91090751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697</v>
      </c>
      <c r="J278" t="s">
        <v>3</v>
      </c>
      <c r="K278" t="s">
        <v>698</v>
      </c>
      <c r="L278">
        <v>1191</v>
      </c>
      <c r="N278">
        <v>1013</v>
      </c>
      <c r="O278" t="s">
        <v>599</v>
      </c>
      <c r="P278" t="s">
        <v>599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91090759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91088155</v>
      </c>
      <c r="C279">
        <v>91090751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600</v>
      </c>
      <c r="J279" t="s">
        <v>3</v>
      </c>
      <c r="K279" t="s">
        <v>601</v>
      </c>
      <c r="L279">
        <v>1191</v>
      </c>
      <c r="N279">
        <v>1013</v>
      </c>
      <c r="O279" t="s">
        <v>599</v>
      </c>
      <c r="P279" t="s">
        <v>599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91090760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91088155</v>
      </c>
      <c r="C280">
        <v>91090751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612</v>
      </c>
      <c r="J280" t="s">
        <v>613</v>
      </c>
      <c r="K280" t="s">
        <v>614</v>
      </c>
      <c r="L280">
        <v>1368</v>
      </c>
      <c r="N280">
        <v>1011</v>
      </c>
      <c r="O280" t="s">
        <v>605</v>
      </c>
      <c r="P280" t="s">
        <v>605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91090761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615</v>
      </c>
      <c r="DM280">
        <v>5</v>
      </c>
      <c r="DN280" t="s">
        <v>599</v>
      </c>
      <c r="DO280">
        <v>1</v>
      </c>
    </row>
    <row r="281" spans="1:119" x14ac:dyDescent="0.2">
      <c r="A281">
        <f>ROW(Source!A128)</f>
        <v>128</v>
      </c>
      <c r="B281">
        <v>91088155</v>
      </c>
      <c r="C281">
        <v>91090751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607</v>
      </c>
      <c r="J281" t="s">
        <v>608</v>
      </c>
      <c r="K281" t="s">
        <v>609</v>
      </c>
      <c r="L281">
        <v>1368</v>
      </c>
      <c r="N281">
        <v>1011</v>
      </c>
      <c r="O281" t="s">
        <v>605</v>
      </c>
      <c r="P281" t="s">
        <v>605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91090762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606</v>
      </c>
      <c r="DM281">
        <v>4</v>
      </c>
      <c r="DN281" t="s">
        <v>599</v>
      </c>
      <c r="DO281">
        <v>1</v>
      </c>
    </row>
    <row r="282" spans="1:119" x14ac:dyDescent="0.2">
      <c r="A282">
        <f>ROW(Source!A128)</f>
        <v>128</v>
      </c>
      <c r="B282">
        <v>91088155</v>
      </c>
      <c r="C282">
        <v>91090751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633</v>
      </c>
      <c r="J282" t="s">
        <v>634</v>
      </c>
      <c r="K282" t="s">
        <v>635</v>
      </c>
      <c r="L282">
        <v>1346</v>
      </c>
      <c r="N282">
        <v>1009</v>
      </c>
      <c r="O282" t="s">
        <v>429</v>
      </c>
      <c r="P282" t="s">
        <v>429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91090763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91088155</v>
      </c>
      <c r="C283">
        <v>91090751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699</v>
      </c>
      <c r="J283" t="s">
        <v>700</v>
      </c>
      <c r="K283" t="s">
        <v>701</v>
      </c>
      <c r="L283">
        <v>1346</v>
      </c>
      <c r="N283">
        <v>1009</v>
      </c>
      <c r="O283" t="s">
        <v>429</v>
      </c>
      <c r="P283" t="s">
        <v>429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91090764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91088155</v>
      </c>
      <c r="C284">
        <v>91090751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636</v>
      </c>
      <c r="J284" t="s">
        <v>637</v>
      </c>
      <c r="K284" t="s">
        <v>638</v>
      </c>
      <c r="L284">
        <v>1346</v>
      </c>
      <c r="N284">
        <v>1009</v>
      </c>
      <c r="O284" t="s">
        <v>429</v>
      </c>
      <c r="P284" t="s">
        <v>429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91090766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91088220</v>
      </c>
      <c r="C285">
        <v>91090777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697</v>
      </c>
      <c r="J285" t="s">
        <v>3</v>
      </c>
      <c r="K285" t="s">
        <v>698</v>
      </c>
      <c r="L285">
        <v>1191</v>
      </c>
      <c r="N285">
        <v>1013</v>
      </c>
      <c r="O285" t="s">
        <v>599</v>
      </c>
      <c r="P285" t="s">
        <v>599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91090785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8948.23</v>
      </c>
      <c r="CV285">
        <f>ROUND(Y285*Source!I129,7)</f>
        <v>13.754</v>
      </c>
      <c r="CW285">
        <v>0</v>
      </c>
      <c r="CX285">
        <f>ROUND(Y285*Source!I129,7)</f>
        <v>13.754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10290.469999999999</v>
      </c>
      <c r="DJ285">
        <f>DI285</f>
        <v>10290.469999999999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91088220</v>
      </c>
      <c r="C286">
        <v>91090777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600</v>
      </c>
      <c r="J286" t="s">
        <v>3</v>
      </c>
      <c r="K286" t="s">
        <v>601</v>
      </c>
      <c r="L286">
        <v>1191</v>
      </c>
      <c r="N286">
        <v>1013</v>
      </c>
      <c r="O286" t="s">
        <v>599</v>
      </c>
      <c r="P286" t="s">
        <v>599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91090786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4.5999999999999996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91088220</v>
      </c>
      <c r="C287">
        <v>91090777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612</v>
      </c>
      <c r="J287" t="s">
        <v>613</v>
      </c>
      <c r="K287" t="s">
        <v>614</v>
      </c>
      <c r="L287">
        <v>1368</v>
      </c>
      <c r="N287">
        <v>1011</v>
      </c>
      <c r="O287" t="s">
        <v>605</v>
      </c>
      <c r="P287" t="s">
        <v>605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91090787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3.68</v>
      </c>
      <c r="CX287">
        <f>ROUND(Y287*Source!I129,7)</f>
        <v>3.68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10069.549999999999</v>
      </c>
      <c r="DH287">
        <f t="shared" si="75"/>
        <v>3433.26</v>
      </c>
      <c r="DI287">
        <f t="shared" si="76"/>
        <v>0</v>
      </c>
      <c r="DJ287">
        <f>DG287+DH287</f>
        <v>13502.81</v>
      </c>
      <c r="DK287">
        <v>0</v>
      </c>
      <c r="DL287" t="s">
        <v>615</v>
      </c>
      <c r="DM287">
        <v>5</v>
      </c>
      <c r="DN287" t="s">
        <v>599</v>
      </c>
      <c r="DO287">
        <v>1</v>
      </c>
    </row>
    <row r="288" spans="1:119" x14ac:dyDescent="0.2">
      <c r="A288">
        <f>ROW(Source!A129)</f>
        <v>129</v>
      </c>
      <c r="B288">
        <v>91088220</v>
      </c>
      <c r="C288">
        <v>91090777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607</v>
      </c>
      <c r="J288" t="s">
        <v>608</v>
      </c>
      <c r="K288" t="s">
        <v>609</v>
      </c>
      <c r="L288">
        <v>1368</v>
      </c>
      <c r="N288">
        <v>1011</v>
      </c>
      <c r="O288" t="s">
        <v>605</v>
      </c>
      <c r="P288" t="s">
        <v>605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91090788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0.92</v>
      </c>
      <c r="CX288">
        <f>ROUND(Y288*Source!I129,7)</f>
        <v>0.92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590.36</v>
      </c>
      <c r="DH288">
        <f t="shared" si="75"/>
        <v>746.85</v>
      </c>
      <c r="DI288">
        <f t="shared" si="76"/>
        <v>0</v>
      </c>
      <c r="DJ288">
        <f>DG288+DH288</f>
        <v>1337.21</v>
      </c>
      <c r="DK288">
        <v>1</v>
      </c>
      <c r="DL288" t="s">
        <v>606</v>
      </c>
      <c r="DM288">
        <v>4</v>
      </c>
      <c r="DN288" t="s">
        <v>599</v>
      </c>
      <c r="DO288">
        <v>1</v>
      </c>
    </row>
    <row r="289" spans="1:119" x14ac:dyDescent="0.2">
      <c r="A289">
        <f>ROW(Source!A129)</f>
        <v>129</v>
      </c>
      <c r="B289">
        <v>91088220</v>
      </c>
      <c r="C289">
        <v>91090777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633</v>
      </c>
      <c r="J289" t="s">
        <v>634</v>
      </c>
      <c r="K289" t="s">
        <v>635</v>
      </c>
      <c r="L289">
        <v>1346</v>
      </c>
      <c r="N289">
        <v>1009</v>
      </c>
      <c r="O289" t="s">
        <v>429</v>
      </c>
      <c r="P289" t="s">
        <v>429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91090789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0.2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59.34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59.34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91088220</v>
      </c>
      <c r="C290">
        <v>91090777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699</v>
      </c>
      <c r="J290" t="s">
        <v>700</v>
      </c>
      <c r="K290" t="s">
        <v>701</v>
      </c>
      <c r="L290">
        <v>1346</v>
      </c>
      <c r="N290">
        <v>1009</v>
      </c>
      <c r="O290" t="s">
        <v>429</v>
      </c>
      <c r="P290" t="s">
        <v>429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91090790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0.06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5.62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5.62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91088220</v>
      </c>
      <c r="C291">
        <v>91090777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636</v>
      </c>
      <c r="J291" t="s">
        <v>637</v>
      </c>
      <c r="K291" t="s">
        <v>638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91090792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0.04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3.46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3.46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91088155</v>
      </c>
      <c r="C292">
        <v>91090777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697</v>
      </c>
      <c r="J292" t="s">
        <v>3</v>
      </c>
      <c r="K292" t="s">
        <v>698</v>
      </c>
      <c r="L292">
        <v>1191</v>
      </c>
      <c r="N292">
        <v>1013</v>
      </c>
      <c r="O292" t="s">
        <v>599</v>
      </c>
      <c r="P292" t="s">
        <v>599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91090785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8948.23</v>
      </c>
      <c r="CV292">
        <f>ROUND(Y292*Source!I130,7)</f>
        <v>13.754</v>
      </c>
      <c r="CW292">
        <v>0</v>
      </c>
      <c r="CX292">
        <f>ROUND(Y292*Source!I130,7)</f>
        <v>13.754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10290.469999999999</v>
      </c>
      <c r="DJ292">
        <f>DI292</f>
        <v>10290.469999999999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91088155</v>
      </c>
      <c r="C293">
        <v>91090777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600</v>
      </c>
      <c r="J293" t="s">
        <v>3</v>
      </c>
      <c r="K293" t="s">
        <v>601</v>
      </c>
      <c r="L293">
        <v>1191</v>
      </c>
      <c r="N293">
        <v>1013</v>
      </c>
      <c r="O293" t="s">
        <v>599</v>
      </c>
      <c r="P293" t="s">
        <v>599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91090786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4.5999999999999996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91088155</v>
      </c>
      <c r="C294">
        <v>91090777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612</v>
      </c>
      <c r="J294" t="s">
        <v>613</v>
      </c>
      <c r="K294" t="s">
        <v>614</v>
      </c>
      <c r="L294">
        <v>1368</v>
      </c>
      <c r="N294">
        <v>1011</v>
      </c>
      <c r="O294" t="s">
        <v>605</v>
      </c>
      <c r="P294" t="s">
        <v>605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91090787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3.68</v>
      </c>
      <c r="CX294">
        <f>ROUND(Y294*Source!I130,7)</f>
        <v>3.68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10069.549999999999</v>
      </c>
      <c r="DH294">
        <f t="shared" si="75"/>
        <v>3433.26</v>
      </c>
      <c r="DI294">
        <f t="shared" si="76"/>
        <v>0</v>
      </c>
      <c r="DJ294">
        <f>DG294+DH294</f>
        <v>13502.81</v>
      </c>
      <c r="DK294">
        <v>0</v>
      </c>
      <c r="DL294" t="s">
        <v>615</v>
      </c>
      <c r="DM294">
        <v>5</v>
      </c>
      <c r="DN294" t="s">
        <v>599</v>
      </c>
      <c r="DO294">
        <v>1</v>
      </c>
    </row>
    <row r="295" spans="1:119" x14ac:dyDescent="0.2">
      <c r="A295">
        <f>ROW(Source!A130)</f>
        <v>130</v>
      </c>
      <c r="B295">
        <v>91088155</v>
      </c>
      <c r="C295">
        <v>91090777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607</v>
      </c>
      <c r="J295" t="s">
        <v>608</v>
      </c>
      <c r="K295" t="s">
        <v>609</v>
      </c>
      <c r="L295">
        <v>1368</v>
      </c>
      <c r="N295">
        <v>1011</v>
      </c>
      <c r="O295" t="s">
        <v>605</v>
      </c>
      <c r="P295" t="s">
        <v>605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91090788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0.92</v>
      </c>
      <c r="CX295">
        <f>ROUND(Y295*Source!I130,7)</f>
        <v>0.92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590.36</v>
      </c>
      <c r="DH295">
        <f t="shared" si="75"/>
        <v>746.85</v>
      </c>
      <c r="DI295">
        <f t="shared" si="76"/>
        <v>0</v>
      </c>
      <c r="DJ295">
        <f>DG295+DH295</f>
        <v>1337.21</v>
      </c>
      <c r="DK295">
        <v>1</v>
      </c>
      <c r="DL295" t="s">
        <v>606</v>
      </c>
      <c r="DM295">
        <v>4</v>
      </c>
      <c r="DN295" t="s">
        <v>599</v>
      </c>
      <c r="DO295">
        <v>1</v>
      </c>
    </row>
    <row r="296" spans="1:119" x14ac:dyDescent="0.2">
      <c r="A296">
        <f>ROW(Source!A130)</f>
        <v>130</v>
      </c>
      <c r="B296">
        <v>91088155</v>
      </c>
      <c r="C296">
        <v>91090777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633</v>
      </c>
      <c r="J296" t="s">
        <v>634</v>
      </c>
      <c r="K296" t="s">
        <v>635</v>
      </c>
      <c r="L296">
        <v>1346</v>
      </c>
      <c r="N296">
        <v>1009</v>
      </c>
      <c r="O296" t="s">
        <v>429</v>
      </c>
      <c r="P296" t="s">
        <v>429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91090789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0.2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59.34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59.34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91088155</v>
      </c>
      <c r="C297">
        <v>91090777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699</v>
      </c>
      <c r="J297" t="s">
        <v>700</v>
      </c>
      <c r="K297" t="s">
        <v>701</v>
      </c>
      <c r="L297">
        <v>1346</v>
      </c>
      <c r="N297">
        <v>1009</v>
      </c>
      <c r="O297" t="s">
        <v>429</v>
      </c>
      <c r="P297" t="s">
        <v>429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91090790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0.06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5.62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5.62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91088155</v>
      </c>
      <c r="C298">
        <v>91090777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636</v>
      </c>
      <c r="J298" t="s">
        <v>637</v>
      </c>
      <c r="K298" t="s">
        <v>638</v>
      </c>
      <c r="L298">
        <v>1346</v>
      </c>
      <c r="N298">
        <v>1009</v>
      </c>
      <c r="O298" t="s">
        <v>429</v>
      </c>
      <c r="P298" t="s">
        <v>429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91090792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0.04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3.46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3.46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91088220</v>
      </c>
      <c r="C299">
        <v>91090804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91090812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91088220</v>
      </c>
      <c r="C300">
        <v>91090804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91090813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91088220</v>
      </c>
      <c r="C301">
        <v>91090804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91090814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615</v>
      </c>
      <c r="DM301">
        <v>5</v>
      </c>
      <c r="DN301" t="s">
        <v>599</v>
      </c>
      <c r="DO301">
        <v>1</v>
      </c>
    </row>
    <row r="302" spans="1:119" x14ac:dyDescent="0.2">
      <c r="A302">
        <f>ROW(Source!A131)</f>
        <v>131</v>
      </c>
      <c r="B302">
        <v>91088220</v>
      </c>
      <c r="C302">
        <v>91090804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91090815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606</v>
      </c>
      <c r="DM302">
        <v>4</v>
      </c>
      <c r="DN302" t="s">
        <v>599</v>
      </c>
      <c r="DO302">
        <v>1</v>
      </c>
    </row>
    <row r="303" spans="1:119" x14ac:dyDescent="0.2">
      <c r="A303">
        <f>ROW(Source!A131)</f>
        <v>131</v>
      </c>
      <c r="B303">
        <v>91088220</v>
      </c>
      <c r="C303">
        <v>91090804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91090816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91088220</v>
      </c>
      <c r="C304">
        <v>91090804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91090817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91088220</v>
      </c>
      <c r="C305">
        <v>91090804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636</v>
      </c>
      <c r="J305" t="s">
        <v>637</v>
      </c>
      <c r="K305" t="s">
        <v>638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91090819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91088155</v>
      </c>
      <c r="C306">
        <v>91090804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697</v>
      </c>
      <c r="J306" t="s">
        <v>3</v>
      </c>
      <c r="K306" t="s">
        <v>698</v>
      </c>
      <c r="L306">
        <v>1191</v>
      </c>
      <c r="N306">
        <v>1013</v>
      </c>
      <c r="O306" t="s">
        <v>599</v>
      </c>
      <c r="P306" t="s">
        <v>599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91090812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91088155</v>
      </c>
      <c r="C307">
        <v>91090804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600</v>
      </c>
      <c r="J307" t="s">
        <v>3</v>
      </c>
      <c r="K307" t="s">
        <v>601</v>
      </c>
      <c r="L307">
        <v>1191</v>
      </c>
      <c r="N307">
        <v>1013</v>
      </c>
      <c r="O307" t="s">
        <v>599</v>
      </c>
      <c r="P307" t="s">
        <v>599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91090813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91088155</v>
      </c>
      <c r="C308">
        <v>91090804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612</v>
      </c>
      <c r="J308" t="s">
        <v>613</v>
      </c>
      <c r="K308" t="s">
        <v>614</v>
      </c>
      <c r="L308">
        <v>1368</v>
      </c>
      <c r="N308">
        <v>1011</v>
      </c>
      <c r="O308" t="s">
        <v>605</v>
      </c>
      <c r="P308" t="s">
        <v>605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91090814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615</v>
      </c>
      <c r="DM308">
        <v>5</v>
      </c>
      <c r="DN308" t="s">
        <v>599</v>
      </c>
      <c r="DO308">
        <v>1</v>
      </c>
    </row>
    <row r="309" spans="1:119" x14ac:dyDescent="0.2">
      <c r="A309">
        <f>ROW(Source!A132)</f>
        <v>132</v>
      </c>
      <c r="B309">
        <v>91088155</v>
      </c>
      <c r="C309">
        <v>91090804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607</v>
      </c>
      <c r="J309" t="s">
        <v>608</v>
      </c>
      <c r="K309" t="s">
        <v>609</v>
      </c>
      <c r="L309">
        <v>1368</v>
      </c>
      <c r="N309">
        <v>1011</v>
      </c>
      <c r="O309" t="s">
        <v>605</v>
      </c>
      <c r="P309" t="s">
        <v>605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91090815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606</v>
      </c>
      <c r="DM309">
        <v>4</v>
      </c>
      <c r="DN309" t="s">
        <v>599</v>
      </c>
      <c r="DO309">
        <v>1</v>
      </c>
    </row>
    <row r="310" spans="1:119" x14ac:dyDescent="0.2">
      <c r="A310">
        <f>ROW(Source!A132)</f>
        <v>132</v>
      </c>
      <c r="B310">
        <v>91088155</v>
      </c>
      <c r="C310">
        <v>91090804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633</v>
      </c>
      <c r="J310" t="s">
        <v>634</v>
      </c>
      <c r="K310" t="s">
        <v>635</v>
      </c>
      <c r="L310">
        <v>1346</v>
      </c>
      <c r="N310">
        <v>1009</v>
      </c>
      <c r="O310" t="s">
        <v>429</v>
      </c>
      <c r="P310" t="s">
        <v>429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91090816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91088155</v>
      </c>
      <c r="C311">
        <v>91090804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699</v>
      </c>
      <c r="J311" t="s">
        <v>700</v>
      </c>
      <c r="K311" t="s">
        <v>701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91090817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91088155</v>
      </c>
      <c r="C312">
        <v>91090804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636</v>
      </c>
      <c r="J312" t="s">
        <v>637</v>
      </c>
      <c r="K312" t="s">
        <v>638</v>
      </c>
      <c r="L312">
        <v>1346</v>
      </c>
      <c r="N312">
        <v>1009</v>
      </c>
      <c r="O312" t="s">
        <v>429</v>
      </c>
      <c r="P312" t="s">
        <v>429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91090819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91088220</v>
      </c>
      <c r="C313">
        <v>91090831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697</v>
      </c>
      <c r="J313" t="s">
        <v>3</v>
      </c>
      <c r="K313" t="s">
        <v>698</v>
      </c>
      <c r="L313">
        <v>1191</v>
      </c>
      <c r="N313">
        <v>1013</v>
      </c>
      <c r="O313" t="s">
        <v>599</v>
      </c>
      <c r="P313" t="s">
        <v>599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220</v>
      </c>
      <c r="AV313">
        <v>1</v>
      </c>
      <c r="AW313">
        <v>2</v>
      </c>
      <c r="AX313">
        <v>91090839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91088220</v>
      </c>
      <c r="C314">
        <v>91090831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600</v>
      </c>
      <c r="J314" t="s">
        <v>3</v>
      </c>
      <c r="K314" t="s">
        <v>601</v>
      </c>
      <c r="L314">
        <v>1191</v>
      </c>
      <c r="N314">
        <v>1013</v>
      </c>
      <c r="O314" t="s">
        <v>599</v>
      </c>
      <c r="P314" t="s">
        <v>599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220</v>
      </c>
      <c r="AV314">
        <v>2</v>
      </c>
      <c r="AW314">
        <v>2</v>
      </c>
      <c r="AX314">
        <v>91090840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91088220</v>
      </c>
      <c r="C315">
        <v>91090831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612</v>
      </c>
      <c r="J315" t="s">
        <v>613</v>
      </c>
      <c r="K315" t="s">
        <v>614</v>
      </c>
      <c r="L315">
        <v>1368</v>
      </c>
      <c r="N315">
        <v>1011</v>
      </c>
      <c r="O315" t="s">
        <v>605</v>
      </c>
      <c r="P315" t="s">
        <v>605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220</v>
      </c>
      <c r="AV315">
        <v>1</v>
      </c>
      <c r="AW315">
        <v>2</v>
      </c>
      <c r="AX315">
        <v>91090841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615</v>
      </c>
      <c r="DM315">
        <v>5</v>
      </c>
      <c r="DN315" t="s">
        <v>599</v>
      </c>
      <c r="DO315">
        <v>1</v>
      </c>
    </row>
    <row r="316" spans="1:119" x14ac:dyDescent="0.2">
      <c r="A316">
        <f>ROW(Source!A133)</f>
        <v>133</v>
      </c>
      <c r="B316">
        <v>91088220</v>
      </c>
      <c r="C316">
        <v>91090831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607</v>
      </c>
      <c r="J316" t="s">
        <v>608</v>
      </c>
      <c r="K316" t="s">
        <v>609</v>
      </c>
      <c r="L316">
        <v>1368</v>
      </c>
      <c r="N316">
        <v>1011</v>
      </c>
      <c r="O316" t="s">
        <v>605</v>
      </c>
      <c r="P316" t="s">
        <v>605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220</v>
      </c>
      <c r="AV316">
        <v>1</v>
      </c>
      <c r="AW316">
        <v>2</v>
      </c>
      <c r="AX316">
        <v>91090842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606</v>
      </c>
      <c r="DM316">
        <v>4</v>
      </c>
      <c r="DN316" t="s">
        <v>599</v>
      </c>
      <c r="DO316">
        <v>1</v>
      </c>
    </row>
    <row r="317" spans="1:119" x14ac:dyDescent="0.2">
      <c r="A317">
        <f>ROW(Source!A133)</f>
        <v>133</v>
      </c>
      <c r="B317">
        <v>91088220</v>
      </c>
      <c r="C317">
        <v>91090831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633</v>
      </c>
      <c r="J317" t="s">
        <v>634</v>
      </c>
      <c r="K317" t="s">
        <v>635</v>
      </c>
      <c r="L317">
        <v>1346</v>
      </c>
      <c r="N317">
        <v>1009</v>
      </c>
      <c r="O317" t="s">
        <v>429</v>
      </c>
      <c r="P317" t="s">
        <v>429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91090843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91088220</v>
      </c>
      <c r="C318">
        <v>91090831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699</v>
      </c>
      <c r="J318" t="s">
        <v>700</v>
      </c>
      <c r="K318" t="s">
        <v>701</v>
      </c>
      <c r="L318">
        <v>1346</v>
      </c>
      <c r="N318">
        <v>1009</v>
      </c>
      <c r="O318" t="s">
        <v>429</v>
      </c>
      <c r="P318" t="s">
        <v>429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91090844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91088220</v>
      </c>
      <c r="C319">
        <v>91090831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636</v>
      </c>
      <c r="J319" t="s">
        <v>637</v>
      </c>
      <c r="K319" t="s">
        <v>638</v>
      </c>
      <c r="L319">
        <v>1346</v>
      </c>
      <c r="N319">
        <v>1009</v>
      </c>
      <c r="O319" t="s">
        <v>429</v>
      </c>
      <c r="P319" t="s">
        <v>429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91090846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91088155</v>
      </c>
      <c r="C320">
        <v>91090831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697</v>
      </c>
      <c r="J320" t="s">
        <v>3</v>
      </c>
      <c r="K320" t="s">
        <v>698</v>
      </c>
      <c r="L320">
        <v>1191</v>
      </c>
      <c r="N320">
        <v>1013</v>
      </c>
      <c r="O320" t="s">
        <v>599</v>
      </c>
      <c r="P320" t="s">
        <v>599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220</v>
      </c>
      <c r="AV320">
        <v>1</v>
      </c>
      <c r="AW320">
        <v>2</v>
      </c>
      <c r="AX320">
        <v>91090839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91088155</v>
      </c>
      <c r="C321">
        <v>91090831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600</v>
      </c>
      <c r="J321" t="s">
        <v>3</v>
      </c>
      <c r="K321" t="s">
        <v>601</v>
      </c>
      <c r="L321">
        <v>1191</v>
      </c>
      <c r="N321">
        <v>1013</v>
      </c>
      <c r="O321" t="s">
        <v>599</v>
      </c>
      <c r="P321" t="s">
        <v>599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220</v>
      </c>
      <c r="AV321">
        <v>2</v>
      </c>
      <c r="AW321">
        <v>2</v>
      </c>
      <c r="AX321">
        <v>91090840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91088155</v>
      </c>
      <c r="C322">
        <v>91090831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612</v>
      </c>
      <c r="J322" t="s">
        <v>613</v>
      </c>
      <c r="K322" t="s">
        <v>614</v>
      </c>
      <c r="L322">
        <v>1368</v>
      </c>
      <c r="N322">
        <v>1011</v>
      </c>
      <c r="O322" t="s">
        <v>605</v>
      </c>
      <c r="P322" t="s">
        <v>605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220</v>
      </c>
      <c r="AV322">
        <v>1</v>
      </c>
      <c r="AW322">
        <v>2</v>
      </c>
      <c r="AX322">
        <v>91090841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615</v>
      </c>
      <c r="DM322">
        <v>5</v>
      </c>
      <c r="DN322" t="s">
        <v>599</v>
      </c>
      <c r="DO322">
        <v>1</v>
      </c>
    </row>
    <row r="323" spans="1:119" x14ac:dyDescent="0.2">
      <c r="A323">
        <f>ROW(Source!A134)</f>
        <v>134</v>
      </c>
      <c r="B323">
        <v>91088155</v>
      </c>
      <c r="C323">
        <v>91090831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607</v>
      </c>
      <c r="J323" t="s">
        <v>608</v>
      </c>
      <c r="K323" t="s">
        <v>609</v>
      </c>
      <c r="L323">
        <v>1368</v>
      </c>
      <c r="N323">
        <v>1011</v>
      </c>
      <c r="O323" t="s">
        <v>605</v>
      </c>
      <c r="P323" t="s">
        <v>605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220</v>
      </c>
      <c r="AV323">
        <v>1</v>
      </c>
      <c r="AW323">
        <v>2</v>
      </c>
      <c r="AX323">
        <v>91090842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606</v>
      </c>
      <c r="DM323">
        <v>4</v>
      </c>
      <c r="DN323" t="s">
        <v>599</v>
      </c>
      <c r="DO323">
        <v>1</v>
      </c>
    </row>
    <row r="324" spans="1:119" x14ac:dyDescent="0.2">
      <c r="A324">
        <f>ROW(Source!A134)</f>
        <v>134</v>
      </c>
      <c r="B324">
        <v>91088155</v>
      </c>
      <c r="C324">
        <v>91090831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91090843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91088155</v>
      </c>
      <c r="C325">
        <v>91090831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699</v>
      </c>
      <c r="J325" t="s">
        <v>700</v>
      </c>
      <c r="K325" t="s">
        <v>701</v>
      </c>
      <c r="L325">
        <v>1346</v>
      </c>
      <c r="N325">
        <v>1009</v>
      </c>
      <c r="O325" t="s">
        <v>429</v>
      </c>
      <c r="P325" t="s">
        <v>429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91090844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91088155</v>
      </c>
      <c r="C326">
        <v>91090831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636</v>
      </c>
      <c r="J326" t="s">
        <v>637</v>
      </c>
      <c r="K326" t="s">
        <v>638</v>
      </c>
      <c r="L326">
        <v>1346</v>
      </c>
      <c r="N326">
        <v>1009</v>
      </c>
      <c r="O326" t="s">
        <v>429</v>
      </c>
      <c r="P326" t="s">
        <v>429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91090846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91088220</v>
      </c>
      <c r="C327">
        <v>91090857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697</v>
      </c>
      <c r="J327" t="s">
        <v>3</v>
      </c>
      <c r="K327" t="s">
        <v>698</v>
      </c>
      <c r="L327">
        <v>1191</v>
      </c>
      <c r="N327">
        <v>1013</v>
      </c>
      <c r="O327" t="s">
        <v>599</v>
      </c>
      <c r="P327" t="s">
        <v>599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91090865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91088220</v>
      </c>
      <c r="C328">
        <v>91090857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600</v>
      </c>
      <c r="J328" t="s">
        <v>3</v>
      </c>
      <c r="K328" t="s">
        <v>601</v>
      </c>
      <c r="L328">
        <v>1191</v>
      </c>
      <c r="N328">
        <v>1013</v>
      </c>
      <c r="O328" t="s">
        <v>599</v>
      </c>
      <c r="P328" t="s">
        <v>599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91090866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91088220</v>
      </c>
      <c r="C329">
        <v>91090857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612</v>
      </c>
      <c r="J329" t="s">
        <v>613</v>
      </c>
      <c r="K329" t="s">
        <v>614</v>
      </c>
      <c r="L329">
        <v>1368</v>
      </c>
      <c r="N329">
        <v>1011</v>
      </c>
      <c r="O329" t="s">
        <v>605</v>
      </c>
      <c r="P329" t="s">
        <v>605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91090867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615</v>
      </c>
      <c r="DM329">
        <v>5</v>
      </c>
      <c r="DN329" t="s">
        <v>599</v>
      </c>
      <c r="DO329">
        <v>1</v>
      </c>
    </row>
    <row r="330" spans="1:119" x14ac:dyDescent="0.2">
      <c r="A330">
        <f>ROW(Source!A135)</f>
        <v>135</v>
      </c>
      <c r="B330">
        <v>91088220</v>
      </c>
      <c r="C330">
        <v>91090857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607</v>
      </c>
      <c r="J330" t="s">
        <v>608</v>
      </c>
      <c r="K330" t="s">
        <v>609</v>
      </c>
      <c r="L330">
        <v>1368</v>
      </c>
      <c r="N330">
        <v>1011</v>
      </c>
      <c r="O330" t="s">
        <v>605</v>
      </c>
      <c r="P330" t="s">
        <v>605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91090868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606</v>
      </c>
      <c r="DM330">
        <v>4</v>
      </c>
      <c r="DN330" t="s">
        <v>599</v>
      </c>
      <c r="DO330">
        <v>1</v>
      </c>
    </row>
    <row r="331" spans="1:119" x14ac:dyDescent="0.2">
      <c r="A331">
        <f>ROW(Source!A135)</f>
        <v>135</v>
      </c>
      <c r="B331">
        <v>91088220</v>
      </c>
      <c r="C331">
        <v>91090857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633</v>
      </c>
      <c r="J331" t="s">
        <v>634</v>
      </c>
      <c r="K331" t="s">
        <v>635</v>
      </c>
      <c r="L331">
        <v>1346</v>
      </c>
      <c r="N331">
        <v>1009</v>
      </c>
      <c r="O331" t="s">
        <v>429</v>
      </c>
      <c r="P331" t="s">
        <v>429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91090869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91088220</v>
      </c>
      <c r="C332">
        <v>91090857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699</v>
      </c>
      <c r="J332" t="s">
        <v>700</v>
      </c>
      <c r="K332" t="s">
        <v>701</v>
      </c>
      <c r="L332">
        <v>1346</v>
      </c>
      <c r="N332">
        <v>1009</v>
      </c>
      <c r="O332" t="s">
        <v>429</v>
      </c>
      <c r="P332" t="s">
        <v>429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91090870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91088220</v>
      </c>
      <c r="C333">
        <v>91090857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636</v>
      </c>
      <c r="J333" t="s">
        <v>637</v>
      </c>
      <c r="K333" t="s">
        <v>638</v>
      </c>
      <c r="L333">
        <v>1346</v>
      </c>
      <c r="N333">
        <v>1009</v>
      </c>
      <c r="O333" t="s">
        <v>429</v>
      </c>
      <c r="P333" t="s">
        <v>429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91090872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91088155</v>
      </c>
      <c r="C334">
        <v>91090857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697</v>
      </c>
      <c r="J334" t="s">
        <v>3</v>
      </c>
      <c r="K334" t="s">
        <v>698</v>
      </c>
      <c r="L334">
        <v>1191</v>
      </c>
      <c r="N334">
        <v>1013</v>
      </c>
      <c r="O334" t="s">
        <v>599</v>
      </c>
      <c r="P334" t="s">
        <v>599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91090865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91088155</v>
      </c>
      <c r="C335">
        <v>91090857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600</v>
      </c>
      <c r="J335" t="s">
        <v>3</v>
      </c>
      <c r="K335" t="s">
        <v>601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91090866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91088155</v>
      </c>
      <c r="C336">
        <v>91090857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612</v>
      </c>
      <c r="J336" t="s">
        <v>613</v>
      </c>
      <c r="K336" t="s">
        <v>614</v>
      </c>
      <c r="L336">
        <v>1368</v>
      </c>
      <c r="N336">
        <v>1011</v>
      </c>
      <c r="O336" t="s">
        <v>605</v>
      </c>
      <c r="P336" t="s">
        <v>605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91090867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615</v>
      </c>
      <c r="DM336">
        <v>5</v>
      </c>
      <c r="DN336" t="s">
        <v>599</v>
      </c>
      <c r="DO336">
        <v>1</v>
      </c>
    </row>
    <row r="337" spans="1:119" x14ac:dyDescent="0.2">
      <c r="A337">
        <f>ROW(Source!A136)</f>
        <v>136</v>
      </c>
      <c r="B337">
        <v>91088155</v>
      </c>
      <c r="C337">
        <v>91090857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607</v>
      </c>
      <c r="J337" t="s">
        <v>608</v>
      </c>
      <c r="K337" t="s">
        <v>609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91090868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606</v>
      </c>
      <c r="DM337">
        <v>4</v>
      </c>
      <c r="DN337" t="s">
        <v>599</v>
      </c>
      <c r="DO337">
        <v>1</v>
      </c>
    </row>
    <row r="338" spans="1:119" x14ac:dyDescent="0.2">
      <c r="A338">
        <f>ROW(Source!A136)</f>
        <v>136</v>
      </c>
      <c r="B338">
        <v>91088155</v>
      </c>
      <c r="C338">
        <v>91090857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633</v>
      </c>
      <c r="J338" t="s">
        <v>634</v>
      </c>
      <c r="K338" t="s">
        <v>635</v>
      </c>
      <c r="L338">
        <v>1346</v>
      </c>
      <c r="N338">
        <v>1009</v>
      </c>
      <c r="O338" t="s">
        <v>429</v>
      </c>
      <c r="P338" t="s">
        <v>429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91090869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91088155</v>
      </c>
      <c r="C339">
        <v>91090857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699</v>
      </c>
      <c r="J339" t="s">
        <v>700</v>
      </c>
      <c r="K339" t="s">
        <v>701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91090870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91088155</v>
      </c>
      <c r="C340">
        <v>91090857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636</v>
      </c>
      <c r="J340" t="s">
        <v>637</v>
      </c>
      <c r="K340" t="s">
        <v>638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91090872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91088220</v>
      </c>
      <c r="C341">
        <v>91090884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702</v>
      </c>
      <c r="J341" t="s">
        <v>3</v>
      </c>
      <c r="K341" t="s">
        <v>703</v>
      </c>
      <c r="L341">
        <v>1369</v>
      </c>
      <c r="N341">
        <v>1013</v>
      </c>
      <c r="O341" t="s">
        <v>704</v>
      </c>
      <c r="P341" t="s">
        <v>704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197</v>
      </c>
      <c r="AV341">
        <v>1</v>
      </c>
      <c r="AW341">
        <v>2</v>
      </c>
      <c r="AX341">
        <v>91090895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0</v>
      </c>
      <c r="CV341">
        <f>ROUND(Y341*Source!I137,7)</f>
        <v>0</v>
      </c>
      <c r="CW341">
        <v>0</v>
      </c>
      <c r="CX341">
        <f>ROUND(Y341*Source!I137,7)</f>
        <v>0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91088220</v>
      </c>
      <c r="C342">
        <v>91090884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705</v>
      </c>
      <c r="J342" t="s">
        <v>3</v>
      </c>
      <c r="K342" t="s">
        <v>706</v>
      </c>
      <c r="L342">
        <v>1369</v>
      </c>
      <c r="N342">
        <v>1013</v>
      </c>
      <c r="O342" t="s">
        <v>704</v>
      </c>
      <c r="P342" t="s">
        <v>704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197</v>
      </c>
      <c r="AV342">
        <v>1</v>
      </c>
      <c r="AW342">
        <v>2</v>
      </c>
      <c r="AX342">
        <v>91090896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0</v>
      </c>
      <c r="CV342">
        <f>ROUND(Y342*Source!I137,7)</f>
        <v>0</v>
      </c>
      <c r="CW342">
        <v>0</v>
      </c>
      <c r="CX342">
        <f>ROUND(Y342*Source!I137,7)</f>
        <v>0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91088220</v>
      </c>
      <c r="C343">
        <v>91090884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707</v>
      </c>
      <c r="J343" t="s">
        <v>3</v>
      </c>
      <c r="K343" t="s">
        <v>708</v>
      </c>
      <c r="L343">
        <v>1369</v>
      </c>
      <c r="N343">
        <v>1013</v>
      </c>
      <c r="O343" t="s">
        <v>704</v>
      </c>
      <c r="P343" t="s">
        <v>704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197</v>
      </c>
      <c r="AV343">
        <v>1</v>
      </c>
      <c r="AW343">
        <v>2</v>
      </c>
      <c r="AX343">
        <v>91090897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0</v>
      </c>
      <c r="CV343">
        <f>ROUND(Y343*Source!I137,7)</f>
        <v>0</v>
      </c>
      <c r="CW343">
        <v>0</v>
      </c>
      <c r="CX343">
        <f>ROUND(Y343*Source!I137,7)</f>
        <v>0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0</v>
      </c>
      <c r="DJ343">
        <f>DI343</f>
        <v>0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91088220</v>
      </c>
      <c r="C344">
        <v>91090884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709</v>
      </c>
      <c r="J344" t="s">
        <v>3</v>
      </c>
      <c r="K344" t="s">
        <v>710</v>
      </c>
      <c r="L344">
        <v>1369</v>
      </c>
      <c r="N344">
        <v>1013</v>
      </c>
      <c r="O344" t="s">
        <v>704</v>
      </c>
      <c r="P344" t="s">
        <v>704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197</v>
      </c>
      <c r="AV344">
        <v>1</v>
      </c>
      <c r="AW344">
        <v>2</v>
      </c>
      <c r="AX344">
        <v>91090898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0</v>
      </c>
      <c r="CV344">
        <f>ROUND(Y344*Source!I137,7)</f>
        <v>0</v>
      </c>
      <c r="CW344">
        <v>0</v>
      </c>
      <c r="CX344">
        <f>ROUND(Y344*Source!I137,7)</f>
        <v>0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0</v>
      </c>
      <c r="DJ344">
        <f>DI344</f>
        <v>0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91088220</v>
      </c>
      <c r="C345">
        <v>91090884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600</v>
      </c>
      <c r="J345" t="s">
        <v>3</v>
      </c>
      <c r="K345" t="s">
        <v>601</v>
      </c>
      <c r="L345">
        <v>1191</v>
      </c>
      <c r="N345">
        <v>1013</v>
      </c>
      <c r="O345" t="s">
        <v>599</v>
      </c>
      <c r="P345" t="s">
        <v>599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197</v>
      </c>
      <c r="AV345">
        <v>2</v>
      </c>
      <c r="AW345">
        <v>2</v>
      </c>
      <c r="AX345">
        <v>91090899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0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91088220</v>
      </c>
      <c r="C346">
        <v>91090884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624</v>
      </c>
      <c r="J346" t="s">
        <v>625</v>
      </c>
      <c r="K346" t="s">
        <v>626</v>
      </c>
      <c r="L346">
        <v>1368</v>
      </c>
      <c r="N346">
        <v>1011</v>
      </c>
      <c r="O346" t="s">
        <v>605</v>
      </c>
      <c r="P346" t="s">
        <v>605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197</v>
      </c>
      <c r="AV346">
        <v>1</v>
      </c>
      <c r="AW346">
        <v>2</v>
      </c>
      <c r="AX346">
        <v>91090900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0</v>
      </c>
      <c r="CX346">
        <f>ROUND(Y346*Source!I137,7)</f>
        <v>0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0</v>
      </c>
      <c r="DH346">
        <f t="shared" si="86"/>
        <v>0</v>
      </c>
      <c r="DI346">
        <f t="shared" si="87"/>
        <v>0</v>
      </c>
      <c r="DJ346">
        <f>DG346+DH346</f>
        <v>0</v>
      </c>
      <c r="DK346">
        <v>1</v>
      </c>
      <c r="DL346" t="s">
        <v>627</v>
      </c>
      <c r="DM346">
        <v>6</v>
      </c>
      <c r="DN346" t="s">
        <v>599</v>
      </c>
      <c r="DO346">
        <v>1</v>
      </c>
    </row>
    <row r="347" spans="1:119" x14ac:dyDescent="0.2">
      <c r="A347">
        <f>ROW(Source!A137)</f>
        <v>137</v>
      </c>
      <c r="B347">
        <v>91088220</v>
      </c>
      <c r="C347">
        <v>91090884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711</v>
      </c>
      <c r="J347" t="s">
        <v>712</v>
      </c>
      <c r="K347" t="s">
        <v>713</v>
      </c>
      <c r="L347">
        <v>1368</v>
      </c>
      <c r="N347">
        <v>1011</v>
      </c>
      <c r="O347" t="s">
        <v>605</v>
      </c>
      <c r="P347" t="s">
        <v>605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197</v>
      </c>
      <c r="AV347">
        <v>1</v>
      </c>
      <c r="AW347">
        <v>2</v>
      </c>
      <c r="AX347">
        <v>91090901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0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</v>
      </c>
      <c r="DH347">
        <f t="shared" si="86"/>
        <v>0</v>
      </c>
      <c r="DI347">
        <f t="shared" si="87"/>
        <v>0</v>
      </c>
      <c r="DJ347">
        <f>DG347+DH347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91088220</v>
      </c>
      <c r="C348">
        <v>91090884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602</v>
      </c>
      <c r="J348" t="s">
        <v>603</v>
      </c>
      <c r="K348" t="s">
        <v>604</v>
      </c>
      <c r="L348">
        <v>1368</v>
      </c>
      <c r="N348">
        <v>1011</v>
      </c>
      <c r="O348" t="s">
        <v>605</v>
      </c>
      <c r="P348" t="s">
        <v>605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197</v>
      </c>
      <c r="AV348">
        <v>1</v>
      </c>
      <c r="AW348">
        <v>2</v>
      </c>
      <c r="AX348">
        <v>91090902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0</v>
      </c>
      <c r="CX348">
        <f>ROUND(Y348*Source!I137,7)</f>
        <v>0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0</v>
      </c>
      <c r="DH348">
        <f t="shared" si="86"/>
        <v>0</v>
      </c>
      <c r="DI348">
        <f t="shared" si="87"/>
        <v>0</v>
      </c>
      <c r="DJ348">
        <f>DG348+DH348</f>
        <v>0</v>
      </c>
      <c r="DK348">
        <v>0</v>
      </c>
      <c r="DL348" t="s">
        <v>606</v>
      </c>
      <c r="DM348">
        <v>4</v>
      </c>
      <c r="DN348" t="s">
        <v>599</v>
      </c>
      <c r="DO348">
        <v>1</v>
      </c>
    </row>
    <row r="349" spans="1:119" x14ac:dyDescent="0.2">
      <c r="A349">
        <f>ROW(Source!A137)</f>
        <v>137</v>
      </c>
      <c r="B349">
        <v>91088220</v>
      </c>
      <c r="C349">
        <v>91090884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607</v>
      </c>
      <c r="J349" t="s">
        <v>608</v>
      </c>
      <c r="K349" t="s">
        <v>609</v>
      </c>
      <c r="L349">
        <v>1368</v>
      </c>
      <c r="N349">
        <v>1011</v>
      </c>
      <c r="O349" t="s">
        <v>605</v>
      </c>
      <c r="P349" t="s">
        <v>605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197</v>
      </c>
      <c r="AV349">
        <v>1</v>
      </c>
      <c r="AW349">
        <v>2</v>
      </c>
      <c r="AX349">
        <v>91090903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0</v>
      </c>
      <c r="CX349">
        <f>ROUND(Y349*Source!I137,7)</f>
        <v>0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0</v>
      </c>
      <c r="DH349">
        <f t="shared" si="86"/>
        <v>0</v>
      </c>
      <c r="DI349">
        <f t="shared" si="87"/>
        <v>0</v>
      </c>
      <c r="DJ349">
        <f>DG349+DH349</f>
        <v>0</v>
      </c>
      <c r="DK349">
        <v>1</v>
      </c>
      <c r="DL349" t="s">
        <v>606</v>
      </c>
      <c r="DM349">
        <v>4</v>
      </c>
      <c r="DN349" t="s">
        <v>599</v>
      </c>
      <c r="DO349">
        <v>1</v>
      </c>
    </row>
    <row r="350" spans="1:119" x14ac:dyDescent="0.2">
      <c r="A350">
        <f>ROW(Source!A137)</f>
        <v>137</v>
      </c>
      <c r="B350">
        <v>91088220</v>
      </c>
      <c r="C350">
        <v>91090884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714</v>
      </c>
      <c r="J350" t="s">
        <v>715</v>
      </c>
      <c r="K350" t="s">
        <v>716</v>
      </c>
      <c r="L350">
        <v>1368</v>
      </c>
      <c r="N350">
        <v>1011</v>
      </c>
      <c r="O350" t="s">
        <v>605</v>
      </c>
      <c r="P350" t="s">
        <v>605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197</v>
      </c>
      <c r="AV350">
        <v>1</v>
      </c>
      <c r="AW350">
        <v>2</v>
      </c>
      <c r="AX350">
        <v>91090904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0</v>
      </c>
      <c r="CX350">
        <f>ROUND(Y350*Source!I137,7)</f>
        <v>0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0</v>
      </c>
      <c r="DH350">
        <f t="shared" si="86"/>
        <v>0</v>
      </c>
      <c r="DI350">
        <f t="shared" si="87"/>
        <v>0</v>
      </c>
      <c r="DJ350">
        <f>DG350+DH350</f>
        <v>0</v>
      </c>
      <c r="DK350">
        <v>1</v>
      </c>
      <c r="DL350" t="s">
        <v>606</v>
      </c>
      <c r="DM350">
        <v>4</v>
      </c>
      <c r="DN350" t="s">
        <v>599</v>
      </c>
      <c r="DO350">
        <v>1</v>
      </c>
    </row>
    <row r="351" spans="1:119" x14ac:dyDescent="0.2">
      <c r="A351">
        <f>ROW(Source!A138)</f>
        <v>138</v>
      </c>
      <c r="B351">
        <v>91088155</v>
      </c>
      <c r="C351">
        <v>91090884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702</v>
      </c>
      <c r="J351" t="s">
        <v>3</v>
      </c>
      <c r="K351" t="s">
        <v>703</v>
      </c>
      <c r="L351">
        <v>1369</v>
      </c>
      <c r="N351">
        <v>1013</v>
      </c>
      <c r="O351" t="s">
        <v>704</v>
      </c>
      <c r="P351" t="s">
        <v>704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197</v>
      </c>
      <c r="AV351">
        <v>1</v>
      </c>
      <c r="AW351">
        <v>2</v>
      </c>
      <c r="AX351">
        <v>91090895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0</v>
      </c>
      <c r="CV351">
        <f>ROUND(Y351*Source!I138,7)</f>
        <v>0</v>
      </c>
      <c r="CW351">
        <v>0</v>
      </c>
      <c r="CX351">
        <f>ROUND(Y351*Source!I138,7)</f>
        <v>0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91088155</v>
      </c>
      <c r="C352">
        <v>91090884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705</v>
      </c>
      <c r="J352" t="s">
        <v>3</v>
      </c>
      <c r="K352" t="s">
        <v>706</v>
      </c>
      <c r="L352">
        <v>1369</v>
      </c>
      <c r="N352">
        <v>1013</v>
      </c>
      <c r="O352" t="s">
        <v>704</v>
      </c>
      <c r="P352" t="s">
        <v>704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197</v>
      </c>
      <c r="AV352">
        <v>1</v>
      </c>
      <c r="AW352">
        <v>2</v>
      </c>
      <c r="AX352">
        <v>91090896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0</v>
      </c>
      <c r="CV352">
        <f>ROUND(Y352*Source!I138,7)</f>
        <v>0</v>
      </c>
      <c r="CW352">
        <v>0</v>
      </c>
      <c r="CX352">
        <f>ROUND(Y352*Source!I138,7)</f>
        <v>0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91088155</v>
      </c>
      <c r="C353">
        <v>91090884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707</v>
      </c>
      <c r="J353" t="s">
        <v>3</v>
      </c>
      <c r="K353" t="s">
        <v>708</v>
      </c>
      <c r="L353">
        <v>1369</v>
      </c>
      <c r="N353">
        <v>1013</v>
      </c>
      <c r="O353" t="s">
        <v>704</v>
      </c>
      <c r="P353" t="s">
        <v>704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197</v>
      </c>
      <c r="AV353">
        <v>1</v>
      </c>
      <c r="AW353">
        <v>2</v>
      </c>
      <c r="AX353">
        <v>91090897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0</v>
      </c>
      <c r="CV353">
        <f>ROUND(Y353*Source!I138,7)</f>
        <v>0</v>
      </c>
      <c r="CW353">
        <v>0</v>
      </c>
      <c r="CX353">
        <f>ROUND(Y353*Source!I138,7)</f>
        <v>0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0</v>
      </c>
      <c r="DJ353">
        <f>DI353</f>
        <v>0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91088155</v>
      </c>
      <c r="C354">
        <v>91090884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709</v>
      </c>
      <c r="J354" t="s">
        <v>3</v>
      </c>
      <c r="K354" t="s">
        <v>710</v>
      </c>
      <c r="L354">
        <v>1369</v>
      </c>
      <c r="N354">
        <v>1013</v>
      </c>
      <c r="O354" t="s">
        <v>704</v>
      </c>
      <c r="P354" t="s">
        <v>704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197</v>
      </c>
      <c r="AV354">
        <v>1</v>
      </c>
      <c r="AW354">
        <v>2</v>
      </c>
      <c r="AX354">
        <v>91090898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0</v>
      </c>
      <c r="CV354">
        <f>ROUND(Y354*Source!I138,7)</f>
        <v>0</v>
      </c>
      <c r="CW354">
        <v>0</v>
      </c>
      <c r="CX354">
        <f>ROUND(Y354*Source!I138,7)</f>
        <v>0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0</v>
      </c>
      <c r="DJ354">
        <f>DI354</f>
        <v>0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91088155</v>
      </c>
      <c r="C355">
        <v>91090884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600</v>
      </c>
      <c r="J355" t="s">
        <v>3</v>
      </c>
      <c r="K355" t="s">
        <v>601</v>
      </c>
      <c r="L355">
        <v>1191</v>
      </c>
      <c r="N355">
        <v>1013</v>
      </c>
      <c r="O355" t="s">
        <v>599</v>
      </c>
      <c r="P355" t="s">
        <v>599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197</v>
      </c>
      <c r="AV355">
        <v>2</v>
      </c>
      <c r="AW355">
        <v>2</v>
      </c>
      <c r="AX355">
        <v>91090899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0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91088155</v>
      </c>
      <c r="C356">
        <v>91090884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624</v>
      </c>
      <c r="J356" t="s">
        <v>625</v>
      </c>
      <c r="K356" t="s">
        <v>626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197</v>
      </c>
      <c r="AV356">
        <v>1</v>
      </c>
      <c r="AW356">
        <v>2</v>
      </c>
      <c r="AX356">
        <v>91090900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0</v>
      </c>
      <c r="CX356">
        <f>ROUND(Y356*Source!I138,7)</f>
        <v>0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0</v>
      </c>
      <c r="DH356">
        <f t="shared" si="86"/>
        <v>0</v>
      </c>
      <c r="DI356">
        <f t="shared" si="87"/>
        <v>0</v>
      </c>
      <c r="DJ356">
        <f>DG356+DH356</f>
        <v>0</v>
      </c>
      <c r="DK356">
        <v>1</v>
      </c>
      <c r="DL356" t="s">
        <v>627</v>
      </c>
      <c r="DM356">
        <v>6</v>
      </c>
      <c r="DN356" t="s">
        <v>599</v>
      </c>
      <c r="DO356">
        <v>1</v>
      </c>
    </row>
    <row r="357" spans="1:119" x14ac:dyDescent="0.2">
      <c r="A357">
        <f>ROW(Source!A138)</f>
        <v>138</v>
      </c>
      <c r="B357">
        <v>91088155</v>
      </c>
      <c r="C357">
        <v>91090884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711</v>
      </c>
      <c r="J357" t="s">
        <v>712</v>
      </c>
      <c r="K357" t="s">
        <v>713</v>
      </c>
      <c r="L357">
        <v>1368</v>
      </c>
      <c r="N357">
        <v>1011</v>
      </c>
      <c r="O357" t="s">
        <v>605</v>
      </c>
      <c r="P357" t="s">
        <v>605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197</v>
      </c>
      <c r="AV357">
        <v>1</v>
      </c>
      <c r="AW357">
        <v>2</v>
      </c>
      <c r="AX357">
        <v>91090901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0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</v>
      </c>
      <c r="DH357">
        <f t="shared" si="86"/>
        <v>0</v>
      </c>
      <c r="DI357">
        <f t="shared" si="87"/>
        <v>0</v>
      </c>
      <c r="DJ357">
        <f>DG357+DH357</f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91088155</v>
      </c>
      <c r="C358">
        <v>91090884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602</v>
      </c>
      <c r="J358" t="s">
        <v>603</v>
      </c>
      <c r="K358" t="s">
        <v>604</v>
      </c>
      <c r="L358">
        <v>1368</v>
      </c>
      <c r="N358">
        <v>1011</v>
      </c>
      <c r="O358" t="s">
        <v>605</v>
      </c>
      <c r="P358" t="s">
        <v>605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197</v>
      </c>
      <c r="AV358">
        <v>1</v>
      </c>
      <c r="AW358">
        <v>2</v>
      </c>
      <c r="AX358">
        <v>91090902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0</v>
      </c>
      <c r="CX358">
        <f>ROUND(Y358*Source!I138,7)</f>
        <v>0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0</v>
      </c>
      <c r="DH358">
        <f t="shared" si="86"/>
        <v>0</v>
      </c>
      <c r="DI358">
        <f t="shared" si="87"/>
        <v>0</v>
      </c>
      <c r="DJ358">
        <f>DG358+DH358</f>
        <v>0</v>
      </c>
      <c r="DK358">
        <v>0</v>
      </c>
      <c r="DL358" t="s">
        <v>606</v>
      </c>
      <c r="DM358">
        <v>4</v>
      </c>
      <c r="DN358" t="s">
        <v>599</v>
      </c>
      <c r="DO358">
        <v>1</v>
      </c>
    </row>
    <row r="359" spans="1:119" x14ac:dyDescent="0.2">
      <c r="A359">
        <f>ROW(Source!A138)</f>
        <v>138</v>
      </c>
      <c r="B359">
        <v>91088155</v>
      </c>
      <c r="C359">
        <v>91090884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607</v>
      </c>
      <c r="J359" t="s">
        <v>608</v>
      </c>
      <c r="K359" t="s">
        <v>609</v>
      </c>
      <c r="L359">
        <v>1368</v>
      </c>
      <c r="N359">
        <v>1011</v>
      </c>
      <c r="O359" t="s">
        <v>605</v>
      </c>
      <c r="P359" t="s">
        <v>605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197</v>
      </c>
      <c r="AV359">
        <v>1</v>
      </c>
      <c r="AW359">
        <v>2</v>
      </c>
      <c r="AX359">
        <v>91090903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0</v>
      </c>
      <c r="CX359">
        <f>ROUND(Y359*Source!I138,7)</f>
        <v>0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0</v>
      </c>
      <c r="DH359">
        <f t="shared" si="86"/>
        <v>0</v>
      </c>
      <c r="DI359">
        <f t="shared" si="87"/>
        <v>0</v>
      </c>
      <c r="DJ359">
        <f>DG359+DH359</f>
        <v>0</v>
      </c>
      <c r="DK359">
        <v>1</v>
      </c>
      <c r="DL359" t="s">
        <v>606</v>
      </c>
      <c r="DM359">
        <v>4</v>
      </c>
      <c r="DN359" t="s">
        <v>599</v>
      </c>
      <c r="DO359">
        <v>1</v>
      </c>
    </row>
    <row r="360" spans="1:119" x14ac:dyDescent="0.2">
      <c r="A360">
        <f>ROW(Source!A138)</f>
        <v>138</v>
      </c>
      <c r="B360">
        <v>91088155</v>
      </c>
      <c r="C360">
        <v>91090884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714</v>
      </c>
      <c r="J360" t="s">
        <v>715</v>
      </c>
      <c r="K360" t="s">
        <v>716</v>
      </c>
      <c r="L360">
        <v>1368</v>
      </c>
      <c r="N360">
        <v>1011</v>
      </c>
      <c r="O360" t="s">
        <v>605</v>
      </c>
      <c r="P360" t="s">
        <v>605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197</v>
      </c>
      <c r="AV360">
        <v>1</v>
      </c>
      <c r="AW360">
        <v>2</v>
      </c>
      <c r="AX360">
        <v>91090904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0</v>
      </c>
      <c r="CX360">
        <f>ROUND(Y360*Source!I138,7)</f>
        <v>0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0</v>
      </c>
      <c r="DH360">
        <f t="shared" si="86"/>
        <v>0</v>
      </c>
      <c r="DI360">
        <f t="shared" si="87"/>
        <v>0</v>
      </c>
      <c r="DJ360">
        <f>DG360+DH360</f>
        <v>0</v>
      </c>
      <c r="DK360">
        <v>1</v>
      </c>
      <c r="DL360" t="s">
        <v>606</v>
      </c>
      <c r="DM360">
        <v>4</v>
      </c>
      <c r="DN360" t="s">
        <v>599</v>
      </c>
      <c r="DO360">
        <v>1</v>
      </c>
    </row>
    <row r="361" spans="1:119" x14ac:dyDescent="0.2">
      <c r="A361">
        <f>ROW(Source!A139)</f>
        <v>139</v>
      </c>
      <c r="B361">
        <v>91088220</v>
      </c>
      <c r="C361">
        <v>91090908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705</v>
      </c>
      <c r="J361" t="s">
        <v>3</v>
      </c>
      <c r="K361" t="s">
        <v>706</v>
      </c>
      <c r="L361">
        <v>1369</v>
      </c>
      <c r="N361">
        <v>1013</v>
      </c>
      <c r="O361" t="s">
        <v>704</v>
      </c>
      <c r="P361" t="s">
        <v>704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197</v>
      </c>
      <c r="AV361">
        <v>1</v>
      </c>
      <c r="AW361">
        <v>2</v>
      </c>
      <c r="AX361">
        <v>91090914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0</v>
      </c>
      <c r="CV361">
        <f>ROUND(Y361*Source!I139,7)</f>
        <v>0</v>
      </c>
      <c r="CW361">
        <v>0</v>
      </c>
      <c r="CX361">
        <f>ROUND(Y361*Source!I139,7)</f>
        <v>0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0</v>
      </c>
      <c r="DJ361">
        <f>DI361</f>
        <v>0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91088220</v>
      </c>
      <c r="C362">
        <v>91090908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707</v>
      </c>
      <c r="J362" t="s">
        <v>3</v>
      </c>
      <c r="K362" t="s">
        <v>708</v>
      </c>
      <c r="L362">
        <v>1369</v>
      </c>
      <c r="N362">
        <v>1013</v>
      </c>
      <c r="O362" t="s">
        <v>704</v>
      </c>
      <c r="P362" t="s">
        <v>704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197</v>
      </c>
      <c r="AV362">
        <v>1</v>
      </c>
      <c r="AW362">
        <v>2</v>
      </c>
      <c r="AX362">
        <v>91090915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0</v>
      </c>
      <c r="CV362">
        <f>ROUND(Y362*Source!I139,7)</f>
        <v>0</v>
      </c>
      <c r="CW362">
        <v>0</v>
      </c>
      <c r="CX362">
        <f>ROUND(Y362*Source!I139,7)</f>
        <v>0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0</v>
      </c>
      <c r="DJ362">
        <f>DI362</f>
        <v>0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91088220</v>
      </c>
      <c r="C363">
        <v>91090908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709</v>
      </c>
      <c r="J363" t="s">
        <v>3</v>
      </c>
      <c r="K363" t="s">
        <v>710</v>
      </c>
      <c r="L363">
        <v>1369</v>
      </c>
      <c r="N363">
        <v>1013</v>
      </c>
      <c r="O363" t="s">
        <v>704</v>
      </c>
      <c r="P363" t="s">
        <v>704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197</v>
      </c>
      <c r="AV363">
        <v>1</v>
      </c>
      <c r="AW363">
        <v>2</v>
      </c>
      <c r="AX363">
        <v>91090916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0</v>
      </c>
      <c r="CV363">
        <f>ROUND(Y363*Source!I139,7)</f>
        <v>0</v>
      </c>
      <c r="CW363">
        <v>0</v>
      </c>
      <c r="CX363">
        <f>ROUND(Y363*Source!I139,7)</f>
        <v>0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0</v>
      </c>
      <c r="DJ363">
        <f>DI363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91088220</v>
      </c>
      <c r="C364">
        <v>91090908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600</v>
      </c>
      <c r="J364" t="s">
        <v>3</v>
      </c>
      <c r="K364" t="s">
        <v>601</v>
      </c>
      <c r="L364">
        <v>1191</v>
      </c>
      <c r="N364">
        <v>1013</v>
      </c>
      <c r="O364" t="s">
        <v>599</v>
      </c>
      <c r="P364" t="s">
        <v>599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197</v>
      </c>
      <c r="AV364">
        <v>2</v>
      </c>
      <c r="AW364">
        <v>2</v>
      </c>
      <c r="AX364">
        <v>91090917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91088220</v>
      </c>
      <c r="C365">
        <v>91090908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602</v>
      </c>
      <c r="J365" t="s">
        <v>603</v>
      </c>
      <c r="K365" t="s">
        <v>604</v>
      </c>
      <c r="L365">
        <v>1368</v>
      </c>
      <c r="N365">
        <v>1011</v>
      </c>
      <c r="O365" t="s">
        <v>605</v>
      </c>
      <c r="P365" t="s">
        <v>605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197</v>
      </c>
      <c r="AV365">
        <v>1</v>
      </c>
      <c r="AW365">
        <v>2</v>
      </c>
      <c r="AX365">
        <v>91090918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</v>
      </c>
      <c r="CX365">
        <f>ROUND(Y365*Source!I139,7)</f>
        <v>0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0</v>
      </c>
      <c r="DH365">
        <f t="shared" si="86"/>
        <v>0</v>
      </c>
      <c r="DI365">
        <f t="shared" si="87"/>
        <v>0</v>
      </c>
      <c r="DJ365">
        <f>DG365+DH365</f>
        <v>0</v>
      </c>
      <c r="DK365">
        <v>0</v>
      </c>
      <c r="DL365" t="s">
        <v>606</v>
      </c>
      <c r="DM365">
        <v>4</v>
      </c>
      <c r="DN365" t="s">
        <v>599</v>
      </c>
      <c r="DO365">
        <v>1</v>
      </c>
    </row>
    <row r="366" spans="1:119" x14ac:dyDescent="0.2">
      <c r="A366">
        <f>ROW(Source!A140)</f>
        <v>140</v>
      </c>
      <c r="B366">
        <v>91088155</v>
      </c>
      <c r="C366">
        <v>91090908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705</v>
      </c>
      <c r="J366" t="s">
        <v>3</v>
      </c>
      <c r="K366" t="s">
        <v>706</v>
      </c>
      <c r="L366">
        <v>1369</v>
      </c>
      <c r="N366">
        <v>1013</v>
      </c>
      <c r="O366" t="s">
        <v>704</v>
      </c>
      <c r="P366" t="s">
        <v>704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197</v>
      </c>
      <c r="AV366">
        <v>1</v>
      </c>
      <c r="AW366">
        <v>2</v>
      </c>
      <c r="AX366">
        <v>91090914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0</v>
      </c>
      <c r="CV366">
        <f>ROUND(Y366*Source!I140,7)</f>
        <v>0</v>
      </c>
      <c r="CW366">
        <v>0</v>
      </c>
      <c r="CX366">
        <f>ROUND(Y366*Source!I140,7)</f>
        <v>0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0</v>
      </c>
      <c r="DJ366">
        <f>DI366</f>
        <v>0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91088155</v>
      </c>
      <c r="C367">
        <v>91090908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707</v>
      </c>
      <c r="J367" t="s">
        <v>3</v>
      </c>
      <c r="K367" t="s">
        <v>708</v>
      </c>
      <c r="L367">
        <v>1369</v>
      </c>
      <c r="N367">
        <v>1013</v>
      </c>
      <c r="O367" t="s">
        <v>704</v>
      </c>
      <c r="P367" t="s">
        <v>704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197</v>
      </c>
      <c r="AV367">
        <v>1</v>
      </c>
      <c r="AW367">
        <v>2</v>
      </c>
      <c r="AX367">
        <v>91090915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0</v>
      </c>
      <c r="CV367">
        <f>ROUND(Y367*Source!I140,7)</f>
        <v>0</v>
      </c>
      <c r="CW367">
        <v>0</v>
      </c>
      <c r="CX367">
        <f>ROUND(Y367*Source!I140,7)</f>
        <v>0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0</v>
      </c>
      <c r="DJ367">
        <f>DI367</f>
        <v>0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91088155</v>
      </c>
      <c r="C368">
        <v>91090908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709</v>
      </c>
      <c r="J368" t="s">
        <v>3</v>
      </c>
      <c r="K368" t="s">
        <v>710</v>
      </c>
      <c r="L368">
        <v>1369</v>
      </c>
      <c r="N368">
        <v>1013</v>
      </c>
      <c r="O368" t="s">
        <v>704</v>
      </c>
      <c r="P368" t="s">
        <v>704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197</v>
      </c>
      <c r="AV368">
        <v>1</v>
      </c>
      <c r="AW368">
        <v>2</v>
      </c>
      <c r="AX368">
        <v>91090916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0</v>
      </c>
      <c r="CV368">
        <f>ROUND(Y368*Source!I140,7)</f>
        <v>0</v>
      </c>
      <c r="CW368">
        <v>0</v>
      </c>
      <c r="CX368">
        <f>ROUND(Y368*Source!I140,7)</f>
        <v>0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0</v>
      </c>
      <c r="DJ368">
        <f>DI368</f>
        <v>0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91088155</v>
      </c>
      <c r="C369">
        <v>91090908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600</v>
      </c>
      <c r="J369" t="s">
        <v>3</v>
      </c>
      <c r="K369" t="s">
        <v>601</v>
      </c>
      <c r="L369">
        <v>1191</v>
      </c>
      <c r="N369">
        <v>1013</v>
      </c>
      <c r="O369" t="s">
        <v>599</v>
      </c>
      <c r="P369" t="s">
        <v>599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197</v>
      </c>
      <c r="AV369">
        <v>2</v>
      </c>
      <c r="AW369">
        <v>2</v>
      </c>
      <c r="AX369">
        <v>91090917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91088155</v>
      </c>
      <c r="C370">
        <v>91090908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602</v>
      </c>
      <c r="J370" t="s">
        <v>603</v>
      </c>
      <c r="K370" t="s">
        <v>604</v>
      </c>
      <c r="L370">
        <v>1368</v>
      </c>
      <c r="N370">
        <v>1011</v>
      </c>
      <c r="O370" t="s">
        <v>605</v>
      </c>
      <c r="P370" t="s">
        <v>605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197</v>
      </c>
      <c r="AV370">
        <v>1</v>
      </c>
      <c r="AW370">
        <v>2</v>
      </c>
      <c r="AX370">
        <v>91090918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</v>
      </c>
      <c r="CX370">
        <f>ROUND(Y370*Source!I140,7)</f>
        <v>0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0</v>
      </c>
      <c r="DH370">
        <f t="shared" si="86"/>
        <v>0</v>
      </c>
      <c r="DI370">
        <f t="shared" si="87"/>
        <v>0</v>
      </c>
      <c r="DJ370">
        <f>DG370+DH370</f>
        <v>0</v>
      </c>
      <c r="DK370">
        <v>0</v>
      </c>
      <c r="DL370" t="s">
        <v>606</v>
      </c>
      <c r="DM370">
        <v>4</v>
      </c>
      <c r="DN370" t="s">
        <v>599</v>
      </c>
      <c r="DO370">
        <v>1</v>
      </c>
    </row>
    <row r="371" spans="1:119" x14ac:dyDescent="0.2">
      <c r="A371">
        <f>ROW(Source!A141)</f>
        <v>141</v>
      </c>
      <c r="B371">
        <v>91088220</v>
      </c>
      <c r="C371">
        <v>91090921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658</v>
      </c>
      <c r="J371" t="s">
        <v>3</v>
      </c>
      <c r="K371" t="s">
        <v>659</v>
      </c>
      <c r="L371">
        <v>1191</v>
      </c>
      <c r="N371">
        <v>1013</v>
      </c>
      <c r="O371" t="s">
        <v>599</v>
      </c>
      <c r="P371" t="s">
        <v>599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197</v>
      </c>
      <c r="AV371">
        <v>1</v>
      </c>
      <c r="AW371">
        <v>2</v>
      </c>
      <c r="AX371">
        <v>91090927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4682.3999999999996</v>
      </c>
      <c r="CV371">
        <f>ROUND(Y371*Source!I141,7)</f>
        <v>6.6332000000000004</v>
      </c>
      <c r="CW371">
        <v>0</v>
      </c>
      <c r="CX371">
        <f>ROUND(Y371*Source!I141,7)</f>
        <v>6.6332000000000004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5384.77</v>
      </c>
      <c r="DJ371">
        <f>DI371</f>
        <v>5384.77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91088220</v>
      </c>
      <c r="C372">
        <v>91090921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600</v>
      </c>
      <c r="J372" t="s">
        <v>3</v>
      </c>
      <c r="K372" t="s">
        <v>601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197</v>
      </c>
      <c r="AV372">
        <v>2</v>
      </c>
      <c r="AW372">
        <v>2</v>
      </c>
      <c r="AX372">
        <v>91090928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3.2199999999999999E-2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91088220</v>
      </c>
      <c r="C373">
        <v>91090921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624</v>
      </c>
      <c r="J373" t="s">
        <v>625</v>
      </c>
      <c r="K373" t="s">
        <v>626</v>
      </c>
      <c r="L373">
        <v>1368</v>
      </c>
      <c r="N373">
        <v>1011</v>
      </c>
      <c r="O373" t="s">
        <v>605</v>
      </c>
      <c r="P373" t="s">
        <v>605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197</v>
      </c>
      <c r="AV373">
        <v>1</v>
      </c>
      <c r="AW373">
        <v>2</v>
      </c>
      <c r="AX373">
        <v>91090929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1.61E-2</v>
      </c>
      <c r="CX373">
        <f>ROUND(Y373*Source!I141,7)</f>
        <v>1.61E-2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26.18</v>
      </c>
      <c r="DH373">
        <f t="shared" si="86"/>
        <v>17.559999999999999</v>
      </c>
      <c r="DI373">
        <f t="shared" si="87"/>
        <v>0</v>
      </c>
      <c r="DJ373">
        <f>DG373+DH373</f>
        <v>43.74</v>
      </c>
      <c r="DK373">
        <v>1</v>
      </c>
      <c r="DL373" t="s">
        <v>627</v>
      </c>
      <c r="DM373">
        <v>6</v>
      </c>
      <c r="DN373" t="s">
        <v>599</v>
      </c>
      <c r="DO373">
        <v>1</v>
      </c>
    </row>
    <row r="374" spans="1:119" x14ac:dyDescent="0.2">
      <c r="A374">
        <f>ROW(Source!A141)</f>
        <v>141</v>
      </c>
      <c r="B374">
        <v>91088220</v>
      </c>
      <c r="C374">
        <v>91090921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607</v>
      </c>
      <c r="J374" t="s">
        <v>608</v>
      </c>
      <c r="K374" t="s">
        <v>609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197</v>
      </c>
      <c r="AV374">
        <v>1</v>
      </c>
      <c r="AW374">
        <v>2</v>
      </c>
      <c r="AX374">
        <v>91090930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1.61E-2</v>
      </c>
      <c r="CX374">
        <f>ROUND(Y374*Source!I141,7)</f>
        <v>1.61E-2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10.33</v>
      </c>
      <c r="DH374">
        <f t="shared" si="86"/>
        <v>13.07</v>
      </c>
      <c r="DI374">
        <f t="shared" si="87"/>
        <v>0</v>
      </c>
      <c r="DJ374">
        <f>DG374+DH374</f>
        <v>23.4</v>
      </c>
      <c r="DK374">
        <v>1</v>
      </c>
      <c r="DL374" t="s">
        <v>606</v>
      </c>
      <c r="DM374">
        <v>4</v>
      </c>
      <c r="DN374" t="s">
        <v>599</v>
      </c>
      <c r="DO374">
        <v>1</v>
      </c>
    </row>
    <row r="375" spans="1:119" x14ac:dyDescent="0.2">
      <c r="A375">
        <f>ROW(Source!A141)</f>
        <v>141</v>
      </c>
      <c r="B375">
        <v>91088220</v>
      </c>
      <c r="C375">
        <v>91090921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101</v>
      </c>
      <c r="J375" t="s">
        <v>3</v>
      </c>
      <c r="K375" t="s">
        <v>102</v>
      </c>
      <c r="L375">
        <v>3277935</v>
      </c>
      <c r="N375">
        <v>1013</v>
      </c>
      <c r="O375" t="s">
        <v>103</v>
      </c>
      <c r="P375" t="s">
        <v>103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91090935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0.28000000000000003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91088155</v>
      </c>
      <c r="C376">
        <v>91090921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658</v>
      </c>
      <c r="J376" t="s">
        <v>3</v>
      </c>
      <c r="K376" t="s">
        <v>659</v>
      </c>
      <c r="L376">
        <v>1191</v>
      </c>
      <c r="N376">
        <v>1013</v>
      </c>
      <c r="O376" t="s">
        <v>599</v>
      </c>
      <c r="P376" t="s">
        <v>599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197</v>
      </c>
      <c r="AV376">
        <v>1</v>
      </c>
      <c r="AW376">
        <v>2</v>
      </c>
      <c r="AX376">
        <v>91090927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4682.3999999999996</v>
      </c>
      <c r="CV376">
        <f>ROUND(Y376*Source!I142,7)</f>
        <v>6.6332000000000004</v>
      </c>
      <c r="CW376">
        <v>0</v>
      </c>
      <c r="CX376">
        <f>ROUND(Y376*Source!I142,7)</f>
        <v>6.6332000000000004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5384.77</v>
      </c>
      <c r="DJ376">
        <f>DI376</f>
        <v>5384.77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91088155</v>
      </c>
      <c r="C377">
        <v>91090921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600</v>
      </c>
      <c r="J377" t="s">
        <v>3</v>
      </c>
      <c r="K377" t="s">
        <v>601</v>
      </c>
      <c r="L377">
        <v>1191</v>
      </c>
      <c r="N377">
        <v>1013</v>
      </c>
      <c r="O377" t="s">
        <v>599</v>
      </c>
      <c r="P377" t="s">
        <v>599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197</v>
      </c>
      <c r="AV377">
        <v>2</v>
      </c>
      <c r="AW377">
        <v>2</v>
      </c>
      <c r="AX377">
        <v>91090928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3.2199999999999999E-2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91088155</v>
      </c>
      <c r="C378">
        <v>91090921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624</v>
      </c>
      <c r="J378" t="s">
        <v>625</v>
      </c>
      <c r="K378" t="s">
        <v>626</v>
      </c>
      <c r="L378">
        <v>1368</v>
      </c>
      <c r="N378">
        <v>1011</v>
      </c>
      <c r="O378" t="s">
        <v>605</v>
      </c>
      <c r="P378" t="s">
        <v>605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197</v>
      </c>
      <c r="AV378">
        <v>1</v>
      </c>
      <c r="AW378">
        <v>2</v>
      </c>
      <c r="AX378">
        <v>91090929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1.61E-2</v>
      </c>
      <c r="CX378">
        <f>ROUND(Y378*Source!I142,7)</f>
        <v>1.61E-2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26.18</v>
      </c>
      <c r="DH378">
        <f t="shared" si="86"/>
        <v>17.559999999999999</v>
      </c>
      <c r="DI378">
        <f t="shared" si="87"/>
        <v>0</v>
      </c>
      <c r="DJ378">
        <f>DG378+DH378</f>
        <v>43.74</v>
      </c>
      <c r="DK378">
        <v>1</v>
      </c>
      <c r="DL378" t="s">
        <v>627</v>
      </c>
      <c r="DM378">
        <v>6</v>
      </c>
      <c r="DN378" t="s">
        <v>599</v>
      </c>
      <c r="DO378">
        <v>1</v>
      </c>
    </row>
    <row r="379" spans="1:119" x14ac:dyDescent="0.2">
      <c r="A379">
        <f>ROW(Source!A142)</f>
        <v>142</v>
      </c>
      <c r="B379">
        <v>91088155</v>
      </c>
      <c r="C379">
        <v>91090921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607</v>
      </c>
      <c r="J379" t="s">
        <v>608</v>
      </c>
      <c r="K379" t="s">
        <v>609</v>
      </c>
      <c r="L379">
        <v>1368</v>
      </c>
      <c r="N379">
        <v>1011</v>
      </c>
      <c r="O379" t="s">
        <v>605</v>
      </c>
      <c r="P379" t="s">
        <v>605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197</v>
      </c>
      <c r="AV379">
        <v>1</v>
      </c>
      <c r="AW379">
        <v>2</v>
      </c>
      <c r="AX379">
        <v>91090930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1.61E-2</v>
      </c>
      <c r="CX379">
        <f>ROUND(Y379*Source!I142,7)</f>
        <v>1.61E-2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10.33</v>
      </c>
      <c r="DH379">
        <f t="shared" si="86"/>
        <v>13.07</v>
      </c>
      <c r="DI379">
        <f t="shared" si="87"/>
        <v>0</v>
      </c>
      <c r="DJ379">
        <f>DG379+DH379</f>
        <v>23.4</v>
      </c>
      <c r="DK379">
        <v>1</v>
      </c>
      <c r="DL379" t="s">
        <v>606</v>
      </c>
      <c r="DM379">
        <v>4</v>
      </c>
      <c r="DN379" t="s">
        <v>599</v>
      </c>
      <c r="DO379">
        <v>1</v>
      </c>
    </row>
    <row r="380" spans="1:119" x14ac:dyDescent="0.2">
      <c r="A380">
        <f>ROW(Source!A142)</f>
        <v>142</v>
      </c>
      <c r="B380">
        <v>91088155</v>
      </c>
      <c r="C380">
        <v>91090921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91090935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0.28000000000000003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91088220</v>
      </c>
      <c r="C381">
        <v>91090937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610</v>
      </c>
      <c r="J381" t="s">
        <v>3</v>
      </c>
      <c r="K381" t="s">
        <v>611</v>
      </c>
      <c r="L381">
        <v>1191</v>
      </c>
      <c r="N381">
        <v>1013</v>
      </c>
      <c r="O381" t="s">
        <v>599</v>
      </c>
      <c r="P381" t="s">
        <v>599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91090943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91088220</v>
      </c>
      <c r="C382">
        <v>91090937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600</v>
      </c>
      <c r="J382" t="s">
        <v>3</v>
      </c>
      <c r="K382" t="s">
        <v>601</v>
      </c>
      <c r="L382">
        <v>1191</v>
      </c>
      <c r="N382">
        <v>1013</v>
      </c>
      <c r="O382" t="s">
        <v>599</v>
      </c>
      <c r="P382" t="s">
        <v>599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91090944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91088220</v>
      </c>
      <c r="C383">
        <v>91090937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602</v>
      </c>
      <c r="J383" t="s">
        <v>603</v>
      </c>
      <c r="K383" t="s">
        <v>604</v>
      </c>
      <c r="L383">
        <v>1368</v>
      </c>
      <c r="N383">
        <v>1011</v>
      </c>
      <c r="O383" t="s">
        <v>605</v>
      </c>
      <c r="P383" t="s">
        <v>605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91090945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606</v>
      </c>
      <c r="DM383">
        <v>4</v>
      </c>
      <c r="DN383" t="s">
        <v>599</v>
      </c>
      <c r="DO383">
        <v>1</v>
      </c>
    </row>
    <row r="384" spans="1:119" x14ac:dyDescent="0.2">
      <c r="A384">
        <f>ROW(Source!A145)</f>
        <v>145</v>
      </c>
      <c r="B384">
        <v>91088220</v>
      </c>
      <c r="C384">
        <v>91090937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607</v>
      </c>
      <c r="J384" t="s">
        <v>608</v>
      </c>
      <c r="K384" t="s">
        <v>609</v>
      </c>
      <c r="L384">
        <v>1368</v>
      </c>
      <c r="N384">
        <v>1011</v>
      </c>
      <c r="O384" t="s">
        <v>605</v>
      </c>
      <c r="P384" t="s">
        <v>605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91090946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606</v>
      </c>
      <c r="DM384">
        <v>4</v>
      </c>
      <c r="DN384" t="s">
        <v>599</v>
      </c>
      <c r="DO384">
        <v>1</v>
      </c>
    </row>
    <row r="385" spans="1:119" x14ac:dyDescent="0.2">
      <c r="A385">
        <f>ROW(Source!A145)</f>
        <v>145</v>
      </c>
      <c r="B385">
        <v>91088220</v>
      </c>
      <c r="C385">
        <v>91090937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633</v>
      </c>
      <c r="J385" t="s">
        <v>634</v>
      </c>
      <c r="K385" t="s">
        <v>635</v>
      </c>
      <c r="L385">
        <v>1346</v>
      </c>
      <c r="N385">
        <v>1009</v>
      </c>
      <c r="O385" t="s">
        <v>429</v>
      </c>
      <c r="P385" t="s">
        <v>429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91090947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91088155</v>
      </c>
      <c r="C386">
        <v>91090937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610</v>
      </c>
      <c r="J386" t="s">
        <v>3</v>
      </c>
      <c r="K386" t="s">
        <v>611</v>
      </c>
      <c r="L386">
        <v>1191</v>
      </c>
      <c r="N386">
        <v>1013</v>
      </c>
      <c r="O386" t="s">
        <v>599</v>
      </c>
      <c r="P386" t="s">
        <v>599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91090943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91088155</v>
      </c>
      <c r="C387">
        <v>91090937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600</v>
      </c>
      <c r="J387" t="s">
        <v>3</v>
      </c>
      <c r="K387" t="s">
        <v>601</v>
      </c>
      <c r="L387">
        <v>1191</v>
      </c>
      <c r="N387">
        <v>1013</v>
      </c>
      <c r="O387" t="s">
        <v>599</v>
      </c>
      <c r="P387" t="s">
        <v>599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91090944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91088155</v>
      </c>
      <c r="C388">
        <v>91090937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602</v>
      </c>
      <c r="J388" t="s">
        <v>603</v>
      </c>
      <c r="K388" t="s">
        <v>604</v>
      </c>
      <c r="L388">
        <v>1368</v>
      </c>
      <c r="N388">
        <v>1011</v>
      </c>
      <c r="O388" t="s">
        <v>605</v>
      </c>
      <c r="P388" t="s">
        <v>605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91090945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606</v>
      </c>
      <c r="DM388">
        <v>4</v>
      </c>
      <c r="DN388" t="s">
        <v>599</v>
      </c>
      <c r="DO388">
        <v>1</v>
      </c>
    </row>
    <row r="389" spans="1:119" x14ac:dyDescent="0.2">
      <c r="A389">
        <f>ROW(Source!A146)</f>
        <v>146</v>
      </c>
      <c r="B389">
        <v>91088155</v>
      </c>
      <c r="C389">
        <v>91090937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607</v>
      </c>
      <c r="J389" t="s">
        <v>608</v>
      </c>
      <c r="K389" t="s">
        <v>609</v>
      </c>
      <c r="L389">
        <v>1368</v>
      </c>
      <c r="N389">
        <v>1011</v>
      </c>
      <c r="O389" t="s">
        <v>605</v>
      </c>
      <c r="P389" t="s">
        <v>605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91090946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606</v>
      </c>
      <c r="DM389">
        <v>4</v>
      </c>
      <c r="DN389" t="s">
        <v>599</v>
      </c>
      <c r="DO389">
        <v>1</v>
      </c>
    </row>
    <row r="390" spans="1:119" x14ac:dyDescent="0.2">
      <c r="A390">
        <f>ROW(Source!A146)</f>
        <v>146</v>
      </c>
      <c r="B390">
        <v>91088155</v>
      </c>
      <c r="C390">
        <v>91090937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633</v>
      </c>
      <c r="J390" t="s">
        <v>634</v>
      </c>
      <c r="K390" t="s">
        <v>635</v>
      </c>
      <c r="L390">
        <v>1346</v>
      </c>
      <c r="N390">
        <v>1009</v>
      </c>
      <c r="O390" t="s">
        <v>429</v>
      </c>
      <c r="P390" t="s">
        <v>429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91090947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91088220</v>
      </c>
      <c r="C391">
        <v>91090954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610</v>
      </c>
      <c r="J391" t="s">
        <v>3</v>
      </c>
      <c r="K391" t="s">
        <v>611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37</v>
      </c>
      <c r="AV391">
        <v>1</v>
      </c>
      <c r="AW391">
        <v>2</v>
      </c>
      <c r="AX391">
        <v>91090960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91088220</v>
      </c>
      <c r="C392">
        <v>91090954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37</v>
      </c>
      <c r="AV392">
        <v>2</v>
      </c>
      <c r="AW392">
        <v>2</v>
      </c>
      <c r="AX392">
        <v>91090961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91088220</v>
      </c>
      <c r="C393">
        <v>91090954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602</v>
      </c>
      <c r="J393" t="s">
        <v>603</v>
      </c>
      <c r="K393" t="s">
        <v>604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37</v>
      </c>
      <c r="AV393">
        <v>1</v>
      </c>
      <c r="AW393">
        <v>2</v>
      </c>
      <c r="AX393">
        <v>91090962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606</v>
      </c>
      <c r="DM393">
        <v>4</v>
      </c>
      <c r="DN393" t="s">
        <v>599</v>
      </c>
      <c r="DO393">
        <v>1</v>
      </c>
    </row>
    <row r="394" spans="1:119" x14ac:dyDescent="0.2">
      <c r="A394">
        <f>ROW(Source!A147)</f>
        <v>147</v>
      </c>
      <c r="B394">
        <v>91088220</v>
      </c>
      <c r="C394">
        <v>91090954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37</v>
      </c>
      <c r="AV394">
        <v>1</v>
      </c>
      <c r="AW394">
        <v>2</v>
      </c>
      <c r="AX394">
        <v>91090963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606</v>
      </c>
      <c r="DM394">
        <v>4</v>
      </c>
      <c r="DN394" t="s">
        <v>599</v>
      </c>
      <c r="DO394">
        <v>1</v>
      </c>
    </row>
    <row r="395" spans="1:119" x14ac:dyDescent="0.2">
      <c r="A395">
        <f>ROW(Source!A147)</f>
        <v>147</v>
      </c>
      <c r="B395">
        <v>91088220</v>
      </c>
      <c r="C395">
        <v>91090954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91090964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91088155</v>
      </c>
      <c r="C396">
        <v>91090954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610</v>
      </c>
      <c r="J396" t="s">
        <v>3</v>
      </c>
      <c r="K396" t="s">
        <v>611</v>
      </c>
      <c r="L396">
        <v>1191</v>
      </c>
      <c r="N396">
        <v>1013</v>
      </c>
      <c r="O396" t="s">
        <v>599</v>
      </c>
      <c r="P396" t="s">
        <v>599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37</v>
      </c>
      <c r="AV396">
        <v>1</v>
      </c>
      <c r="AW396">
        <v>2</v>
      </c>
      <c r="AX396">
        <v>91090960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91088155</v>
      </c>
      <c r="C397">
        <v>91090954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600</v>
      </c>
      <c r="J397" t="s">
        <v>3</v>
      </c>
      <c r="K397" t="s">
        <v>601</v>
      </c>
      <c r="L397">
        <v>1191</v>
      </c>
      <c r="N397">
        <v>1013</v>
      </c>
      <c r="O397" t="s">
        <v>599</v>
      </c>
      <c r="P397" t="s">
        <v>599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37</v>
      </c>
      <c r="AV397">
        <v>2</v>
      </c>
      <c r="AW397">
        <v>2</v>
      </c>
      <c r="AX397">
        <v>91090961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91088155</v>
      </c>
      <c r="C398">
        <v>91090954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602</v>
      </c>
      <c r="J398" t="s">
        <v>603</v>
      </c>
      <c r="K398" t="s">
        <v>604</v>
      </c>
      <c r="L398">
        <v>1368</v>
      </c>
      <c r="N398">
        <v>1011</v>
      </c>
      <c r="O398" t="s">
        <v>605</v>
      </c>
      <c r="P398" t="s">
        <v>605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37</v>
      </c>
      <c r="AV398">
        <v>1</v>
      </c>
      <c r="AW398">
        <v>2</v>
      </c>
      <c r="AX398">
        <v>91090962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606</v>
      </c>
      <c r="DM398">
        <v>4</v>
      </c>
      <c r="DN398" t="s">
        <v>599</v>
      </c>
      <c r="DO398">
        <v>1</v>
      </c>
    </row>
    <row r="399" spans="1:119" x14ac:dyDescent="0.2">
      <c r="A399">
        <f>ROW(Source!A148)</f>
        <v>148</v>
      </c>
      <c r="B399">
        <v>91088155</v>
      </c>
      <c r="C399">
        <v>91090954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607</v>
      </c>
      <c r="J399" t="s">
        <v>608</v>
      </c>
      <c r="K399" t="s">
        <v>609</v>
      </c>
      <c r="L399">
        <v>1368</v>
      </c>
      <c r="N399">
        <v>1011</v>
      </c>
      <c r="O399" t="s">
        <v>605</v>
      </c>
      <c r="P399" t="s">
        <v>605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37</v>
      </c>
      <c r="AV399">
        <v>1</v>
      </c>
      <c r="AW399">
        <v>2</v>
      </c>
      <c r="AX399">
        <v>91090963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606</v>
      </c>
      <c r="DM399">
        <v>4</v>
      </c>
      <c r="DN399" t="s">
        <v>599</v>
      </c>
      <c r="DO399">
        <v>1</v>
      </c>
    </row>
    <row r="400" spans="1:119" x14ac:dyDescent="0.2">
      <c r="A400">
        <f>ROW(Source!A148)</f>
        <v>148</v>
      </c>
      <c r="B400">
        <v>91088155</v>
      </c>
      <c r="C400">
        <v>91090954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633</v>
      </c>
      <c r="J400" t="s">
        <v>634</v>
      </c>
      <c r="K400" t="s">
        <v>635</v>
      </c>
      <c r="L400">
        <v>1346</v>
      </c>
      <c r="N400">
        <v>1009</v>
      </c>
      <c r="O400" t="s">
        <v>429</v>
      </c>
      <c r="P400" t="s">
        <v>429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91090964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91088220</v>
      </c>
      <c r="C401">
        <v>91090971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717</v>
      </c>
      <c r="J401" t="s">
        <v>3</v>
      </c>
      <c r="K401" t="s">
        <v>718</v>
      </c>
      <c r="L401">
        <v>1191</v>
      </c>
      <c r="N401">
        <v>1013</v>
      </c>
      <c r="O401" t="s">
        <v>599</v>
      </c>
      <c r="P401" t="s">
        <v>599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91090983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91088220</v>
      </c>
      <c r="C402">
        <v>91090971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719</v>
      </c>
      <c r="J402" t="s">
        <v>720</v>
      </c>
      <c r="K402" t="s">
        <v>721</v>
      </c>
      <c r="L402">
        <v>1368</v>
      </c>
      <c r="N402">
        <v>1011</v>
      </c>
      <c r="O402" t="s">
        <v>605</v>
      </c>
      <c r="P402" t="s">
        <v>605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91090984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91088220</v>
      </c>
      <c r="C403">
        <v>91090971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722</v>
      </c>
      <c r="J403" t="s">
        <v>723</v>
      </c>
      <c r="K403" t="s">
        <v>724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91090985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91088220</v>
      </c>
      <c r="C404">
        <v>91090971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725</v>
      </c>
      <c r="J404" t="s">
        <v>726</v>
      </c>
      <c r="K404" t="s">
        <v>727</v>
      </c>
      <c r="L404">
        <v>1346</v>
      </c>
      <c r="N404">
        <v>1009</v>
      </c>
      <c r="O404" t="s">
        <v>429</v>
      </c>
      <c r="P404" t="s">
        <v>429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91090986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91088220</v>
      </c>
      <c r="C405">
        <v>91090971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648</v>
      </c>
      <c r="J405" t="s">
        <v>649</v>
      </c>
      <c r="K405" t="s">
        <v>650</v>
      </c>
      <c r="L405">
        <v>1383</v>
      </c>
      <c r="N405">
        <v>1013</v>
      </c>
      <c r="O405" t="s">
        <v>651</v>
      </c>
      <c r="P405" t="s">
        <v>651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91090987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91088220</v>
      </c>
      <c r="C406">
        <v>91090971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728</v>
      </c>
      <c r="J406" t="s">
        <v>729</v>
      </c>
      <c r="K406" t="s">
        <v>730</v>
      </c>
      <c r="L406">
        <v>1301</v>
      </c>
      <c r="N406">
        <v>1003</v>
      </c>
      <c r="O406" t="s">
        <v>325</v>
      </c>
      <c r="P406" t="s">
        <v>325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91090988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91088220</v>
      </c>
      <c r="C407">
        <v>91090971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660</v>
      </c>
      <c r="J407" t="s">
        <v>661</v>
      </c>
      <c r="K407" t="s">
        <v>662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91090989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91088220</v>
      </c>
      <c r="C408">
        <v>91090971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731</v>
      </c>
      <c r="J408" t="s">
        <v>732</v>
      </c>
      <c r="K408" t="s">
        <v>733</v>
      </c>
      <c r="L408">
        <v>1346</v>
      </c>
      <c r="N408">
        <v>1009</v>
      </c>
      <c r="O408" t="s">
        <v>429</v>
      </c>
      <c r="P408" t="s">
        <v>429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91090990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91088220</v>
      </c>
      <c r="C409">
        <v>91090971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675</v>
      </c>
      <c r="J409" t="s">
        <v>676</v>
      </c>
      <c r="K409" t="s">
        <v>677</v>
      </c>
      <c r="L409">
        <v>1346</v>
      </c>
      <c r="N409">
        <v>1009</v>
      </c>
      <c r="O409" t="s">
        <v>429</v>
      </c>
      <c r="P409" t="s">
        <v>429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91090991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91088220</v>
      </c>
      <c r="C410">
        <v>91090971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734</v>
      </c>
      <c r="J410" t="s">
        <v>735</v>
      </c>
      <c r="K410" t="s">
        <v>736</v>
      </c>
      <c r="L410">
        <v>1346</v>
      </c>
      <c r="N410">
        <v>1009</v>
      </c>
      <c r="O410" t="s">
        <v>429</v>
      </c>
      <c r="P410" t="s">
        <v>429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91090992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91088220</v>
      </c>
      <c r="C411">
        <v>91090971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101</v>
      </c>
      <c r="J411" t="s">
        <v>3</v>
      </c>
      <c r="K411" t="s">
        <v>102</v>
      </c>
      <c r="L411">
        <v>3277935</v>
      </c>
      <c r="N411">
        <v>1013</v>
      </c>
      <c r="O411" t="s">
        <v>103</v>
      </c>
      <c r="P411" t="s">
        <v>103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91090993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91088155</v>
      </c>
      <c r="C412">
        <v>91090971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717</v>
      </c>
      <c r="J412" t="s">
        <v>3</v>
      </c>
      <c r="K412" t="s">
        <v>718</v>
      </c>
      <c r="L412">
        <v>1191</v>
      </c>
      <c r="N412">
        <v>1013</v>
      </c>
      <c r="O412" t="s">
        <v>599</v>
      </c>
      <c r="P412" t="s">
        <v>599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91090983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91088155</v>
      </c>
      <c r="C413">
        <v>91090971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719</v>
      </c>
      <c r="J413" t="s">
        <v>720</v>
      </c>
      <c r="K413" t="s">
        <v>721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91090984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91088155</v>
      </c>
      <c r="C414">
        <v>91090971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722</v>
      </c>
      <c r="J414" t="s">
        <v>723</v>
      </c>
      <c r="K414" t="s">
        <v>724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91090985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91088155</v>
      </c>
      <c r="C415">
        <v>91090971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725</v>
      </c>
      <c r="J415" t="s">
        <v>726</v>
      </c>
      <c r="K415" t="s">
        <v>727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91090986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91088155</v>
      </c>
      <c r="C416">
        <v>91090971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648</v>
      </c>
      <c r="J416" t="s">
        <v>649</v>
      </c>
      <c r="K416" t="s">
        <v>650</v>
      </c>
      <c r="L416">
        <v>1383</v>
      </c>
      <c r="N416">
        <v>1013</v>
      </c>
      <c r="O416" t="s">
        <v>651</v>
      </c>
      <c r="P416" t="s">
        <v>651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91090987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91088155</v>
      </c>
      <c r="C417">
        <v>91090971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728</v>
      </c>
      <c r="J417" t="s">
        <v>729</v>
      </c>
      <c r="K417" t="s">
        <v>730</v>
      </c>
      <c r="L417">
        <v>1301</v>
      </c>
      <c r="N417">
        <v>1003</v>
      </c>
      <c r="O417" t="s">
        <v>325</v>
      </c>
      <c r="P417" t="s">
        <v>325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91090988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91088155</v>
      </c>
      <c r="C418">
        <v>91090971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660</v>
      </c>
      <c r="J418" t="s">
        <v>661</v>
      </c>
      <c r="K418" t="s">
        <v>662</v>
      </c>
      <c r="L418">
        <v>1346</v>
      </c>
      <c r="N418">
        <v>1009</v>
      </c>
      <c r="O418" t="s">
        <v>429</v>
      </c>
      <c r="P418" t="s">
        <v>429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91090989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91088155</v>
      </c>
      <c r="C419">
        <v>91090971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731</v>
      </c>
      <c r="J419" t="s">
        <v>732</v>
      </c>
      <c r="K419" t="s">
        <v>733</v>
      </c>
      <c r="L419">
        <v>1346</v>
      </c>
      <c r="N419">
        <v>1009</v>
      </c>
      <c r="O419" t="s">
        <v>429</v>
      </c>
      <c r="P419" t="s">
        <v>429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91090990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91088155</v>
      </c>
      <c r="C420">
        <v>91090971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675</v>
      </c>
      <c r="J420" t="s">
        <v>676</v>
      </c>
      <c r="K420" t="s">
        <v>677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91090991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91088155</v>
      </c>
      <c r="C421">
        <v>91090971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734</v>
      </c>
      <c r="J421" t="s">
        <v>735</v>
      </c>
      <c r="K421" t="s">
        <v>736</v>
      </c>
      <c r="L421">
        <v>1346</v>
      </c>
      <c r="N421">
        <v>1009</v>
      </c>
      <c r="O421" t="s">
        <v>429</v>
      </c>
      <c r="P421" t="s">
        <v>429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91090992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91088155</v>
      </c>
      <c r="C422">
        <v>91090971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101</v>
      </c>
      <c r="J422" t="s">
        <v>3</v>
      </c>
      <c r="K422" t="s">
        <v>102</v>
      </c>
      <c r="L422">
        <v>3277935</v>
      </c>
      <c r="N422">
        <v>1013</v>
      </c>
      <c r="O422" t="s">
        <v>103</v>
      </c>
      <c r="P422" t="s">
        <v>103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91090993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91088220</v>
      </c>
      <c r="C423">
        <v>91090995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737</v>
      </c>
      <c r="J423" t="s">
        <v>3</v>
      </c>
      <c r="K423" t="s">
        <v>738</v>
      </c>
      <c r="L423">
        <v>1191</v>
      </c>
      <c r="N423">
        <v>1013</v>
      </c>
      <c r="O423" t="s">
        <v>599</v>
      </c>
      <c r="P423" t="s">
        <v>599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265</v>
      </c>
      <c r="AV423">
        <v>1</v>
      </c>
      <c r="AW423">
        <v>2</v>
      </c>
      <c r="AX423">
        <v>91091015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91088220</v>
      </c>
      <c r="C424">
        <v>91090995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600</v>
      </c>
      <c r="J424" t="s">
        <v>3</v>
      </c>
      <c r="K424" t="s">
        <v>601</v>
      </c>
      <c r="L424">
        <v>1191</v>
      </c>
      <c r="N424">
        <v>1013</v>
      </c>
      <c r="O424" t="s">
        <v>599</v>
      </c>
      <c r="P424" t="s">
        <v>599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265</v>
      </c>
      <c r="AV424">
        <v>2</v>
      </c>
      <c r="AW424">
        <v>2</v>
      </c>
      <c r="AX424">
        <v>91091016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91088220</v>
      </c>
      <c r="C425">
        <v>91090995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624</v>
      </c>
      <c r="J425" t="s">
        <v>625</v>
      </c>
      <c r="K425" t="s">
        <v>626</v>
      </c>
      <c r="L425">
        <v>1368</v>
      </c>
      <c r="N425">
        <v>1011</v>
      </c>
      <c r="O425" t="s">
        <v>605</v>
      </c>
      <c r="P425" t="s">
        <v>605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265</v>
      </c>
      <c r="AV425">
        <v>1</v>
      </c>
      <c r="AW425">
        <v>2</v>
      </c>
      <c r="AX425">
        <v>91091017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627</v>
      </c>
      <c r="DM425">
        <v>6</v>
      </c>
      <c r="DN425" t="s">
        <v>599</v>
      </c>
      <c r="DO425">
        <v>1</v>
      </c>
    </row>
    <row r="426" spans="1:119" x14ac:dyDescent="0.2">
      <c r="A426">
        <f>ROW(Source!A153)</f>
        <v>153</v>
      </c>
      <c r="B426">
        <v>91088220</v>
      </c>
      <c r="C426">
        <v>91090995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607</v>
      </c>
      <c r="J426" t="s">
        <v>608</v>
      </c>
      <c r="K426" t="s">
        <v>609</v>
      </c>
      <c r="L426">
        <v>1368</v>
      </c>
      <c r="N426">
        <v>1011</v>
      </c>
      <c r="O426" t="s">
        <v>605</v>
      </c>
      <c r="P426" t="s">
        <v>605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265</v>
      </c>
      <c r="AV426">
        <v>1</v>
      </c>
      <c r="AW426">
        <v>2</v>
      </c>
      <c r="AX426">
        <v>91091018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606</v>
      </c>
      <c r="DM426">
        <v>4</v>
      </c>
      <c r="DN426" t="s">
        <v>599</v>
      </c>
      <c r="DO426">
        <v>1</v>
      </c>
    </row>
    <row r="427" spans="1:119" x14ac:dyDescent="0.2">
      <c r="A427">
        <f>ROW(Source!A153)</f>
        <v>153</v>
      </c>
      <c r="B427">
        <v>91088220</v>
      </c>
      <c r="C427">
        <v>91090995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645</v>
      </c>
      <c r="J427" t="s">
        <v>646</v>
      </c>
      <c r="K427" t="s">
        <v>647</v>
      </c>
      <c r="L427">
        <v>1368</v>
      </c>
      <c r="N427">
        <v>1011</v>
      </c>
      <c r="O427" t="s">
        <v>605</v>
      </c>
      <c r="P427" t="s">
        <v>605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265</v>
      </c>
      <c r="AV427">
        <v>1</v>
      </c>
      <c r="AW427">
        <v>2</v>
      </c>
      <c r="AX427">
        <v>91091019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91088220</v>
      </c>
      <c r="C428">
        <v>91090995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719</v>
      </c>
      <c r="J428" t="s">
        <v>720</v>
      </c>
      <c r="K428" t="s">
        <v>721</v>
      </c>
      <c r="L428">
        <v>1368</v>
      </c>
      <c r="N428">
        <v>1011</v>
      </c>
      <c r="O428" t="s">
        <v>605</v>
      </c>
      <c r="P428" t="s">
        <v>605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265</v>
      </c>
      <c r="AV428">
        <v>1</v>
      </c>
      <c r="AW428">
        <v>2</v>
      </c>
      <c r="AX428">
        <v>91091020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91088220</v>
      </c>
      <c r="C429">
        <v>91090995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722</v>
      </c>
      <c r="J429" t="s">
        <v>723</v>
      </c>
      <c r="K429" t="s">
        <v>724</v>
      </c>
      <c r="L429">
        <v>1346</v>
      </c>
      <c r="N429">
        <v>1009</v>
      </c>
      <c r="O429" t="s">
        <v>429</v>
      </c>
      <c r="P429" t="s">
        <v>429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91091021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91088220</v>
      </c>
      <c r="C430">
        <v>91090995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725</v>
      </c>
      <c r="J430" t="s">
        <v>726</v>
      </c>
      <c r="K430" t="s">
        <v>727</v>
      </c>
      <c r="L430">
        <v>1346</v>
      </c>
      <c r="N430">
        <v>1009</v>
      </c>
      <c r="O430" t="s">
        <v>429</v>
      </c>
      <c r="P430" t="s">
        <v>429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91091022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91088220</v>
      </c>
      <c r="C431">
        <v>91090995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648</v>
      </c>
      <c r="J431" t="s">
        <v>649</v>
      </c>
      <c r="K431" t="s">
        <v>650</v>
      </c>
      <c r="L431">
        <v>1383</v>
      </c>
      <c r="N431">
        <v>1013</v>
      </c>
      <c r="O431" t="s">
        <v>651</v>
      </c>
      <c r="P431" t="s">
        <v>651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91091023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91088220</v>
      </c>
      <c r="C432">
        <v>91090995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728</v>
      </c>
      <c r="J432" t="s">
        <v>729</v>
      </c>
      <c r="K432" t="s">
        <v>730</v>
      </c>
      <c r="L432">
        <v>1301</v>
      </c>
      <c r="N432">
        <v>1003</v>
      </c>
      <c r="O432" t="s">
        <v>325</v>
      </c>
      <c r="P432" t="s">
        <v>325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91091024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91088220</v>
      </c>
      <c r="C433">
        <v>91090995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652</v>
      </c>
      <c r="J433" t="s">
        <v>653</v>
      </c>
      <c r="K433" t="s">
        <v>654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91091025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91088220</v>
      </c>
      <c r="C434">
        <v>91090995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660</v>
      </c>
      <c r="J434" t="s">
        <v>661</v>
      </c>
      <c r="K434" t="s">
        <v>662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91091026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91088220</v>
      </c>
      <c r="C435">
        <v>91090995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739</v>
      </c>
      <c r="J435" t="s">
        <v>740</v>
      </c>
      <c r="K435" t="s">
        <v>741</v>
      </c>
      <c r="L435">
        <v>1425</v>
      </c>
      <c r="N435">
        <v>1013</v>
      </c>
      <c r="O435" t="s">
        <v>249</v>
      </c>
      <c r="P435" t="s">
        <v>249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91091027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91088220</v>
      </c>
      <c r="C436">
        <v>91090995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731</v>
      </c>
      <c r="J436" t="s">
        <v>732</v>
      </c>
      <c r="K436" t="s">
        <v>733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91091028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91088220</v>
      </c>
      <c r="C437">
        <v>91090995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689</v>
      </c>
      <c r="J437" t="s">
        <v>690</v>
      </c>
      <c r="K437" t="s">
        <v>691</v>
      </c>
      <c r="L437">
        <v>1348</v>
      </c>
      <c r="N437">
        <v>1009</v>
      </c>
      <c r="O437" t="s">
        <v>78</v>
      </c>
      <c r="P437" t="s">
        <v>78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91091029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91088220</v>
      </c>
      <c r="C438">
        <v>91090995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675</v>
      </c>
      <c r="J438" t="s">
        <v>676</v>
      </c>
      <c r="K438" t="s">
        <v>677</v>
      </c>
      <c r="L438">
        <v>1346</v>
      </c>
      <c r="N438">
        <v>1009</v>
      </c>
      <c r="O438" t="s">
        <v>429</v>
      </c>
      <c r="P438" t="s">
        <v>429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91091030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91088220</v>
      </c>
      <c r="C439">
        <v>91090995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734</v>
      </c>
      <c r="J439" t="s">
        <v>735</v>
      </c>
      <c r="K439" t="s">
        <v>736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91091031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91088220</v>
      </c>
      <c r="C440">
        <v>91090995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742</v>
      </c>
      <c r="J440" t="s">
        <v>743</v>
      </c>
      <c r="K440" t="s">
        <v>744</v>
      </c>
      <c r="L440">
        <v>1455</v>
      </c>
      <c r="N440">
        <v>1013</v>
      </c>
      <c r="O440" t="s">
        <v>319</v>
      </c>
      <c r="P440" t="s">
        <v>319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91091032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91088220</v>
      </c>
      <c r="C441">
        <v>91090995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101</v>
      </c>
      <c r="J441" t="s">
        <v>3</v>
      </c>
      <c r="K441" t="s">
        <v>102</v>
      </c>
      <c r="L441">
        <v>3277935</v>
      </c>
      <c r="N441">
        <v>1013</v>
      </c>
      <c r="O441" t="s">
        <v>103</v>
      </c>
      <c r="P441" t="s">
        <v>103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91091033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91088155</v>
      </c>
      <c r="C442">
        <v>91090995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737</v>
      </c>
      <c r="J442" t="s">
        <v>3</v>
      </c>
      <c r="K442" t="s">
        <v>738</v>
      </c>
      <c r="L442">
        <v>1191</v>
      </c>
      <c r="N442">
        <v>1013</v>
      </c>
      <c r="O442" t="s">
        <v>599</v>
      </c>
      <c r="P442" t="s">
        <v>599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265</v>
      </c>
      <c r="AV442">
        <v>1</v>
      </c>
      <c r="AW442">
        <v>2</v>
      </c>
      <c r="AX442">
        <v>91091015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91088155</v>
      </c>
      <c r="C443">
        <v>91090995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600</v>
      </c>
      <c r="J443" t="s">
        <v>3</v>
      </c>
      <c r="K443" t="s">
        <v>601</v>
      </c>
      <c r="L443">
        <v>1191</v>
      </c>
      <c r="N443">
        <v>1013</v>
      </c>
      <c r="O443" t="s">
        <v>599</v>
      </c>
      <c r="P443" t="s">
        <v>599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265</v>
      </c>
      <c r="AV443">
        <v>2</v>
      </c>
      <c r="AW443">
        <v>2</v>
      </c>
      <c r="AX443">
        <v>91091016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91088155</v>
      </c>
      <c r="C444">
        <v>91090995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624</v>
      </c>
      <c r="J444" t="s">
        <v>625</v>
      </c>
      <c r="K444" t="s">
        <v>626</v>
      </c>
      <c r="L444">
        <v>1368</v>
      </c>
      <c r="N444">
        <v>1011</v>
      </c>
      <c r="O444" t="s">
        <v>605</v>
      </c>
      <c r="P444" t="s">
        <v>605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265</v>
      </c>
      <c r="AV444">
        <v>1</v>
      </c>
      <c r="AW444">
        <v>2</v>
      </c>
      <c r="AX444">
        <v>91091017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627</v>
      </c>
      <c r="DM444">
        <v>6</v>
      </c>
      <c r="DN444" t="s">
        <v>599</v>
      </c>
      <c r="DO444">
        <v>1</v>
      </c>
    </row>
    <row r="445" spans="1:119" x14ac:dyDescent="0.2">
      <c r="A445">
        <f>ROW(Source!A154)</f>
        <v>154</v>
      </c>
      <c r="B445">
        <v>91088155</v>
      </c>
      <c r="C445">
        <v>91090995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607</v>
      </c>
      <c r="J445" t="s">
        <v>608</v>
      </c>
      <c r="K445" t="s">
        <v>609</v>
      </c>
      <c r="L445">
        <v>1368</v>
      </c>
      <c r="N445">
        <v>1011</v>
      </c>
      <c r="O445" t="s">
        <v>605</v>
      </c>
      <c r="P445" t="s">
        <v>605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265</v>
      </c>
      <c r="AV445">
        <v>1</v>
      </c>
      <c r="AW445">
        <v>2</v>
      </c>
      <c r="AX445">
        <v>91091018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606</v>
      </c>
      <c r="DM445">
        <v>4</v>
      </c>
      <c r="DN445" t="s">
        <v>599</v>
      </c>
      <c r="DO445">
        <v>1</v>
      </c>
    </row>
    <row r="446" spans="1:119" x14ac:dyDescent="0.2">
      <c r="A446">
        <f>ROW(Source!A154)</f>
        <v>154</v>
      </c>
      <c r="B446">
        <v>91088155</v>
      </c>
      <c r="C446">
        <v>91090995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645</v>
      </c>
      <c r="J446" t="s">
        <v>646</v>
      </c>
      <c r="K446" t="s">
        <v>647</v>
      </c>
      <c r="L446">
        <v>1368</v>
      </c>
      <c r="N446">
        <v>1011</v>
      </c>
      <c r="O446" t="s">
        <v>605</v>
      </c>
      <c r="P446" t="s">
        <v>605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265</v>
      </c>
      <c r="AV446">
        <v>1</v>
      </c>
      <c r="AW446">
        <v>2</v>
      </c>
      <c r="AX446">
        <v>91091019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91088155</v>
      </c>
      <c r="C447">
        <v>91090995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719</v>
      </c>
      <c r="J447" t="s">
        <v>720</v>
      </c>
      <c r="K447" t="s">
        <v>721</v>
      </c>
      <c r="L447">
        <v>1368</v>
      </c>
      <c r="N447">
        <v>1011</v>
      </c>
      <c r="O447" t="s">
        <v>605</v>
      </c>
      <c r="P447" t="s">
        <v>605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265</v>
      </c>
      <c r="AV447">
        <v>1</v>
      </c>
      <c r="AW447">
        <v>2</v>
      </c>
      <c r="AX447">
        <v>91091020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91088155</v>
      </c>
      <c r="C448">
        <v>91090995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722</v>
      </c>
      <c r="J448" t="s">
        <v>723</v>
      </c>
      <c r="K448" t="s">
        <v>724</v>
      </c>
      <c r="L448">
        <v>1346</v>
      </c>
      <c r="N448">
        <v>1009</v>
      </c>
      <c r="O448" t="s">
        <v>429</v>
      </c>
      <c r="P448" t="s">
        <v>429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91091021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91088155</v>
      </c>
      <c r="C449">
        <v>91090995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725</v>
      </c>
      <c r="J449" t="s">
        <v>726</v>
      </c>
      <c r="K449" t="s">
        <v>727</v>
      </c>
      <c r="L449">
        <v>1346</v>
      </c>
      <c r="N449">
        <v>1009</v>
      </c>
      <c r="O449" t="s">
        <v>429</v>
      </c>
      <c r="P449" t="s">
        <v>429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91091022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91088155</v>
      </c>
      <c r="C450">
        <v>91090995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648</v>
      </c>
      <c r="J450" t="s">
        <v>649</v>
      </c>
      <c r="K450" t="s">
        <v>650</v>
      </c>
      <c r="L450">
        <v>1383</v>
      </c>
      <c r="N450">
        <v>1013</v>
      </c>
      <c r="O450" t="s">
        <v>651</v>
      </c>
      <c r="P450" t="s">
        <v>651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91091023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91088155</v>
      </c>
      <c r="C451">
        <v>91090995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728</v>
      </c>
      <c r="J451" t="s">
        <v>729</v>
      </c>
      <c r="K451" t="s">
        <v>730</v>
      </c>
      <c r="L451">
        <v>1301</v>
      </c>
      <c r="N451">
        <v>1003</v>
      </c>
      <c r="O451" t="s">
        <v>325</v>
      </c>
      <c r="P451" t="s">
        <v>325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91091024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91088155</v>
      </c>
      <c r="C452">
        <v>91090995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652</v>
      </c>
      <c r="J452" t="s">
        <v>653</v>
      </c>
      <c r="K452" t="s">
        <v>654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91091025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91088155</v>
      </c>
      <c r="C453">
        <v>91090995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91091026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91088155</v>
      </c>
      <c r="C454">
        <v>91090995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739</v>
      </c>
      <c r="J454" t="s">
        <v>740</v>
      </c>
      <c r="K454" t="s">
        <v>741</v>
      </c>
      <c r="L454">
        <v>1425</v>
      </c>
      <c r="N454">
        <v>1013</v>
      </c>
      <c r="O454" t="s">
        <v>249</v>
      </c>
      <c r="P454" t="s">
        <v>249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91091027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91088155</v>
      </c>
      <c r="C455">
        <v>91090995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731</v>
      </c>
      <c r="J455" t="s">
        <v>732</v>
      </c>
      <c r="K455" t="s">
        <v>733</v>
      </c>
      <c r="L455">
        <v>1346</v>
      </c>
      <c r="N455">
        <v>1009</v>
      </c>
      <c r="O455" t="s">
        <v>429</v>
      </c>
      <c r="P455" t="s">
        <v>429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91091028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91088155</v>
      </c>
      <c r="C456">
        <v>91090995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689</v>
      </c>
      <c r="J456" t="s">
        <v>690</v>
      </c>
      <c r="K456" t="s">
        <v>691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91091029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91088155</v>
      </c>
      <c r="C457">
        <v>91090995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675</v>
      </c>
      <c r="J457" t="s">
        <v>676</v>
      </c>
      <c r="K457" t="s">
        <v>677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91091030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91088155</v>
      </c>
      <c r="C458">
        <v>91090995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734</v>
      </c>
      <c r="J458" t="s">
        <v>735</v>
      </c>
      <c r="K458" t="s">
        <v>736</v>
      </c>
      <c r="L458">
        <v>1346</v>
      </c>
      <c r="N458">
        <v>1009</v>
      </c>
      <c r="O458" t="s">
        <v>429</v>
      </c>
      <c r="P458" t="s">
        <v>429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91091031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91088155</v>
      </c>
      <c r="C459">
        <v>91090995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742</v>
      </c>
      <c r="J459" t="s">
        <v>743</v>
      </c>
      <c r="K459" t="s">
        <v>744</v>
      </c>
      <c r="L459">
        <v>1455</v>
      </c>
      <c r="N459">
        <v>1013</v>
      </c>
      <c r="O459" t="s">
        <v>319</v>
      </c>
      <c r="P459" t="s">
        <v>319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91091032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91088155</v>
      </c>
      <c r="C460">
        <v>91090995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101</v>
      </c>
      <c r="J460" t="s">
        <v>3</v>
      </c>
      <c r="K460" t="s">
        <v>102</v>
      </c>
      <c r="L460">
        <v>3277935</v>
      </c>
      <c r="N460">
        <v>1013</v>
      </c>
      <c r="O460" t="s">
        <v>103</v>
      </c>
      <c r="P460" t="s">
        <v>103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91091033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91088220</v>
      </c>
      <c r="C461">
        <v>91091035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628</v>
      </c>
      <c r="J461" t="s">
        <v>3</v>
      </c>
      <c r="K461" t="s">
        <v>629</v>
      </c>
      <c r="L461">
        <v>1191</v>
      </c>
      <c r="N461">
        <v>1013</v>
      </c>
      <c r="O461" t="s">
        <v>599</v>
      </c>
      <c r="P461" t="s">
        <v>599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220</v>
      </c>
      <c r="AV461">
        <v>1</v>
      </c>
      <c r="AW461">
        <v>2</v>
      </c>
      <c r="AX461">
        <v>91091038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91088220</v>
      </c>
      <c r="C462">
        <v>91091035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745</v>
      </c>
      <c r="J462" t="s">
        <v>746</v>
      </c>
      <c r="K462" t="s">
        <v>747</v>
      </c>
      <c r="L462">
        <v>1368</v>
      </c>
      <c r="N462">
        <v>1011</v>
      </c>
      <c r="O462" t="s">
        <v>605</v>
      </c>
      <c r="P462" t="s">
        <v>605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220</v>
      </c>
      <c r="AV462">
        <v>1</v>
      </c>
      <c r="AW462">
        <v>2</v>
      </c>
      <c r="AX462">
        <v>91091039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91088155</v>
      </c>
      <c r="C463">
        <v>91091035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628</v>
      </c>
      <c r="J463" t="s">
        <v>3</v>
      </c>
      <c r="K463" t="s">
        <v>629</v>
      </c>
      <c r="L463">
        <v>1191</v>
      </c>
      <c r="N463">
        <v>1013</v>
      </c>
      <c r="O463" t="s">
        <v>599</v>
      </c>
      <c r="P463" t="s">
        <v>599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220</v>
      </c>
      <c r="AV463">
        <v>1</v>
      </c>
      <c r="AW463">
        <v>2</v>
      </c>
      <c r="AX463">
        <v>91091038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91088155</v>
      </c>
      <c r="C464">
        <v>91091035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745</v>
      </c>
      <c r="J464" t="s">
        <v>746</v>
      </c>
      <c r="K464" t="s">
        <v>747</v>
      </c>
      <c r="L464">
        <v>1368</v>
      </c>
      <c r="N464">
        <v>1011</v>
      </c>
      <c r="O464" t="s">
        <v>605</v>
      </c>
      <c r="P464" t="s">
        <v>605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220</v>
      </c>
      <c r="AV464">
        <v>1</v>
      </c>
      <c r="AW464">
        <v>2</v>
      </c>
      <c r="AX464">
        <v>91091039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91088220</v>
      </c>
      <c r="C465">
        <v>91091040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667</v>
      </c>
      <c r="J465" t="s">
        <v>3</v>
      </c>
      <c r="K465" t="s">
        <v>668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220</v>
      </c>
      <c r="AV465">
        <v>1</v>
      </c>
      <c r="AW465">
        <v>2</v>
      </c>
      <c r="AX465">
        <v>91091052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91088220</v>
      </c>
      <c r="C466">
        <v>91091040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220</v>
      </c>
      <c r="AV466">
        <v>2</v>
      </c>
      <c r="AW466">
        <v>2</v>
      </c>
      <c r="AX466">
        <v>91091053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91088220</v>
      </c>
      <c r="C467">
        <v>91091040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624</v>
      </c>
      <c r="J467" t="s">
        <v>625</v>
      </c>
      <c r="K467" t="s">
        <v>626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220</v>
      </c>
      <c r="AV467">
        <v>1</v>
      </c>
      <c r="AW467">
        <v>2</v>
      </c>
      <c r="AX467">
        <v>91091054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627</v>
      </c>
      <c r="DM467">
        <v>6</v>
      </c>
      <c r="DN467" t="s">
        <v>599</v>
      </c>
      <c r="DO467">
        <v>1</v>
      </c>
    </row>
    <row r="468" spans="1:119" x14ac:dyDescent="0.2">
      <c r="A468">
        <f>ROW(Source!A159)</f>
        <v>159</v>
      </c>
      <c r="B468">
        <v>91088220</v>
      </c>
      <c r="C468">
        <v>91091040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220</v>
      </c>
      <c r="AV468">
        <v>1</v>
      </c>
      <c r="AW468">
        <v>2</v>
      </c>
      <c r="AX468">
        <v>91091055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606</v>
      </c>
      <c r="DM468">
        <v>4</v>
      </c>
      <c r="DN468" t="s">
        <v>599</v>
      </c>
      <c r="DO468">
        <v>1</v>
      </c>
    </row>
    <row r="469" spans="1:119" x14ac:dyDescent="0.2">
      <c r="A469">
        <f>ROW(Source!A159)</f>
        <v>159</v>
      </c>
      <c r="B469">
        <v>91088220</v>
      </c>
      <c r="C469">
        <v>91091040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645</v>
      </c>
      <c r="J469" t="s">
        <v>646</v>
      </c>
      <c r="K469" t="s">
        <v>647</v>
      </c>
      <c r="L469">
        <v>1368</v>
      </c>
      <c r="N469">
        <v>1011</v>
      </c>
      <c r="O469" t="s">
        <v>605</v>
      </c>
      <c r="P469" t="s">
        <v>605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220</v>
      </c>
      <c r="AV469">
        <v>1</v>
      </c>
      <c r="AW469">
        <v>2</v>
      </c>
      <c r="AX469">
        <v>91091056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91088220</v>
      </c>
      <c r="C470">
        <v>91091040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748</v>
      </c>
      <c r="J470" t="s">
        <v>749</v>
      </c>
      <c r="K470" t="s">
        <v>750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91091057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91088220</v>
      </c>
      <c r="C471">
        <v>91091040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648</v>
      </c>
      <c r="J471" t="s">
        <v>649</v>
      </c>
      <c r="K471" t="s">
        <v>650</v>
      </c>
      <c r="L471">
        <v>1383</v>
      </c>
      <c r="N471">
        <v>1013</v>
      </c>
      <c r="O471" t="s">
        <v>651</v>
      </c>
      <c r="P471" t="s">
        <v>651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91091058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91088220</v>
      </c>
      <c r="C472">
        <v>91091040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652</v>
      </c>
      <c r="J472" t="s">
        <v>653</v>
      </c>
      <c r="K472" t="s">
        <v>654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91091059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91088220</v>
      </c>
      <c r="C473">
        <v>91091040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751</v>
      </c>
      <c r="J473" t="s">
        <v>752</v>
      </c>
      <c r="K473" t="s">
        <v>753</v>
      </c>
      <c r="L473">
        <v>1348</v>
      </c>
      <c r="N473">
        <v>1009</v>
      </c>
      <c r="O473" t="s">
        <v>78</v>
      </c>
      <c r="P473" t="s">
        <v>78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91091060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91088220</v>
      </c>
      <c r="C474">
        <v>91091040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675</v>
      </c>
      <c r="J474" t="s">
        <v>676</v>
      </c>
      <c r="K474" t="s">
        <v>677</v>
      </c>
      <c r="L474">
        <v>1346</v>
      </c>
      <c r="N474">
        <v>1009</v>
      </c>
      <c r="O474" t="s">
        <v>429</v>
      </c>
      <c r="P474" t="s">
        <v>429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91091061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91088220</v>
      </c>
      <c r="C475">
        <v>91091040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101</v>
      </c>
      <c r="J475" t="s">
        <v>3</v>
      </c>
      <c r="K475" t="s">
        <v>102</v>
      </c>
      <c r="L475">
        <v>3277935</v>
      </c>
      <c r="N475">
        <v>1013</v>
      </c>
      <c r="O475" t="s">
        <v>103</v>
      </c>
      <c r="P475" t="s">
        <v>103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91091062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91088155</v>
      </c>
      <c r="C476">
        <v>91091040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667</v>
      </c>
      <c r="J476" t="s">
        <v>3</v>
      </c>
      <c r="K476" t="s">
        <v>668</v>
      </c>
      <c r="L476">
        <v>1191</v>
      </c>
      <c r="N476">
        <v>1013</v>
      </c>
      <c r="O476" t="s">
        <v>599</v>
      </c>
      <c r="P476" t="s">
        <v>599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220</v>
      </c>
      <c r="AV476">
        <v>1</v>
      </c>
      <c r="AW476">
        <v>2</v>
      </c>
      <c r="AX476">
        <v>91091052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91088155</v>
      </c>
      <c r="C477">
        <v>91091040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600</v>
      </c>
      <c r="J477" t="s">
        <v>3</v>
      </c>
      <c r="K477" t="s">
        <v>601</v>
      </c>
      <c r="L477">
        <v>1191</v>
      </c>
      <c r="N477">
        <v>1013</v>
      </c>
      <c r="O477" t="s">
        <v>599</v>
      </c>
      <c r="P477" t="s">
        <v>599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220</v>
      </c>
      <c r="AV477">
        <v>2</v>
      </c>
      <c r="AW477">
        <v>2</v>
      </c>
      <c r="AX477">
        <v>91091053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91088155</v>
      </c>
      <c r="C478">
        <v>91091040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624</v>
      </c>
      <c r="J478" t="s">
        <v>625</v>
      </c>
      <c r="K478" t="s">
        <v>626</v>
      </c>
      <c r="L478">
        <v>1368</v>
      </c>
      <c r="N478">
        <v>1011</v>
      </c>
      <c r="O478" t="s">
        <v>605</v>
      </c>
      <c r="P478" t="s">
        <v>605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220</v>
      </c>
      <c r="AV478">
        <v>1</v>
      </c>
      <c r="AW478">
        <v>2</v>
      </c>
      <c r="AX478">
        <v>91091054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627</v>
      </c>
      <c r="DM478">
        <v>6</v>
      </c>
      <c r="DN478" t="s">
        <v>599</v>
      </c>
      <c r="DO478">
        <v>1</v>
      </c>
    </row>
    <row r="479" spans="1:119" x14ac:dyDescent="0.2">
      <c r="A479">
        <f>ROW(Source!A160)</f>
        <v>160</v>
      </c>
      <c r="B479">
        <v>91088155</v>
      </c>
      <c r="C479">
        <v>91091040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607</v>
      </c>
      <c r="J479" t="s">
        <v>608</v>
      </c>
      <c r="K479" t="s">
        <v>609</v>
      </c>
      <c r="L479">
        <v>1368</v>
      </c>
      <c r="N479">
        <v>1011</v>
      </c>
      <c r="O479" t="s">
        <v>605</v>
      </c>
      <c r="P479" t="s">
        <v>605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220</v>
      </c>
      <c r="AV479">
        <v>1</v>
      </c>
      <c r="AW479">
        <v>2</v>
      </c>
      <c r="AX479">
        <v>91091055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606</v>
      </c>
      <c r="DM479">
        <v>4</v>
      </c>
      <c r="DN479" t="s">
        <v>599</v>
      </c>
      <c r="DO479">
        <v>1</v>
      </c>
    </row>
    <row r="480" spans="1:119" x14ac:dyDescent="0.2">
      <c r="A480">
        <f>ROW(Source!A160)</f>
        <v>160</v>
      </c>
      <c r="B480">
        <v>91088155</v>
      </c>
      <c r="C480">
        <v>91091040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645</v>
      </c>
      <c r="J480" t="s">
        <v>646</v>
      </c>
      <c r="K480" t="s">
        <v>647</v>
      </c>
      <c r="L480">
        <v>1368</v>
      </c>
      <c r="N480">
        <v>1011</v>
      </c>
      <c r="O480" t="s">
        <v>605</v>
      </c>
      <c r="P480" t="s">
        <v>605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220</v>
      </c>
      <c r="AV480">
        <v>1</v>
      </c>
      <c r="AW480">
        <v>2</v>
      </c>
      <c r="AX480">
        <v>91091056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91088155</v>
      </c>
      <c r="C481">
        <v>91091040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748</v>
      </c>
      <c r="J481" t="s">
        <v>749</v>
      </c>
      <c r="K481" t="s">
        <v>750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91091057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91088155</v>
      </c>
      <c r="C482">
        <v>91091040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648</v>
      </c>
      <c r="J482" t="s">
        <v>649</v>
      </c>
      <c r="K482" t="s">
        <v>650</v>
      </c>
      <c r="L482">
        <v>1383</v>
      </c>
      <c r="N482">
        <v>1013</v>
      </c>
      <c r="O482" t="s">
        <v>651</v>
      </c>
      <c r="P482" t="s">
        <v>651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91091058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91088155</v>
      </c>
      <c r="C483">
        <v>91091040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652</v>
      </c>
      <c r="J483" t="s">
        <v>653</v>
      </c>
      <c r="K483" t="s">
        <v>654</v>
      </c>
      <c r="L483">
        <v>1346</v>
      </c>
      <c r="N483">
        <v>1009</v>
      </c>
      <c r="O483" t="s">
        <v>429</v>
      </c>
      <c r="P483" t="s">
        <v>429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91091059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91088155</v>
      </c>
      <c r="C484">
        <v>91091040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751</v>
      </c>
      <c r="J484" t="s">
        <v>752</v>
      </c>
      <c r="K484" t="s">
        <v>753</v>
      </c>
      <c r="L484">
        <v>1348</v>
      </c>
      <c r="N484">
        <v>1009</v>
      </c>
      <c r="O484" t="s">
        <v>78</v>
      </c>
      <c r="P484" t="s">
        <v>78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91091060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91088155</v>
      </c>
      <c r="C485">
        <v>91091040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675</v>
      </c>
      <c r="J485" t="s">
        <v>676</v>
      </c>
      <c r="K485" t="s">
        <v>677</v>
      </c>
      <c r="L485">
        <v>1346</v>
      </c>
      <c r="N485">
        <v>1009</v>
      </c>
      <c r="O485" t="s">
        <v>429</v>
      </c>
      <c r="P485" t="s">
        <v>429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91091061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91088155</v>
      </c>
      <c r="C486">
        <v>91091040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101</v>
      </c>
      <c r="J486" t="s">
        <v>3</v>
      </c>
      <c r="K486" t="s">
        <v>102</v>
      </c>
      <c r="L486">
        <v>3277935</v>
      </c>
      <c r="N486">
        <v>1013</v>
      </c>
      <c r="O486" t="s">
        <v>103</v>
      </c>
      <c r="P486" t="s">
        <v>103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91091062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91088220</v>
      </c>
      <c r="C487">
        <v>91091064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667</v>
      </c>
      <c r="J487" t="s">
        <v>3</v>
      </c>
      <c r="K487" t="s">
        <v>668</v>
      </c>
      <c r="L487">
        <v>1191</v>
      </c>
      <c r="N487">
        <v>1013</v>
      </c>
      <c r="O487" t="s">
        <v>599</v>
      </c>
      <c r="P487" t="s">
        <v>599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220</v>
      </c>
      <c r="AV487">
        <v>1</v>
      </c>
      <c r="AW487">
        <v>2</v>
      </c>
      <c r="AX487">
        <v>91091074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91088220</v>
      </c>
      <c r="C488">
        <v>91091064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600</v>
      </c>
      <c r="J488" t="s">
        <v>3</v>
      </c>
      <c r="K488" t="s">
        <v>601</v>
      </c>
      <c r="L488">
        <v>1191</v>
      </c>
      <c r="N488">
        <v>1013</v>
      </c>
      <c r="O488" t="s">
        <v>599</v>
      </c>
      <c r="P488" t="s">
        <v>599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220</v>
      </c>
      <c r="AV488">
        <v>2</v>
      </c>
      <c r="AW488">
        <v>2</v>
      </c>
      <c r="AX488">
        <v>91091075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91088220</v>
      </c>
      <c r="C489">
        <v>91091064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624</v>
      </c>
      <c r="J489" t="s">
        <v>625</v>
      </c>
      <c r="K489" t="s">
        <v>626</v>
      </c>
      <c r="L489">
        <v>1368</v>
      </c>
      <c r="N489">
        <v>1011</v>
      </c>
      <c r="O489" t="s">
        <v>605</v>
      </c>
      <c r="P489" t="s">
        <v>605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220</v>
      </c>
      <c r="AV489">
        <v>1</v>
      </c>
      <c r="AW489">
        <v>2</v>
      </c>
      <c r="AX489">
        <v>91091076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627</v>
      </c>
      <c r="DM489">
        <v>6</v>
      </c>
      <c r="DN489" t="s">
        <v>599</v>
      </c>
      <c r="DO489">
        <v>1</v>
      </c>
    </row>
    <row r="490" spans="1:119" x14ac:dyDescent="0.2">
      <c r="A490">
        <f>ROW(Source!A163)</f>
        <v>163</v>
      </c>
      <c r="B490">
        <v>91088220</v>
      </c>
      <c r="C490">
        <v>91091064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607</v>
      </c>
      <c r="J490" t="s">
        <v>608</v>
      </c>
      <c r="K490" t="s">
        <v>609</v>
      </c>
      <c r="L490">
        <v>1368</v>
      </c>
      <c r="N490">
        <v>1011</v>
      </c>
      <c r="O490" t="s">
        <v>605</v>
      </c>
      <c r="P490" t="s">
        <v>605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220</v>
      </c>
      <c r="AV490">
        <v>1</v>
      </c>
      <c r="AW490">
        <v>2</v>
      </c>
      <c r="AX490">
        <v>91091077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606</v>
      </c>
      <c r="DM490">
        <v>4</v>
      </c>
      <c r="DN490" t="s">
        <v>599</v>
      </c>
      <c r="DO490">
        <v>1</v>
      </c>
    </row>
    <row r="491" spans="1:119" x14ac:dyDescent="0.2">
      <c r="A491">
        <f>ROW(Source!A163)</f>
        <v>163</v>
      </c>
      <c r="B491">
        <v>91088220</v>
      </c>
      <c r="C491">
        <v>91091064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645</v>
      </c>
      <c r="J491" t="s">
        <v>646</v>
      </c>
      <c r="K491" t="s">
        <v>647</v>
      </c>
      <c r="L491">
        <v>1368</v>
      </c>
      <c r="N491">
        <v>1011</v>
      </c>
      <c r="O491" t="s">
        <v>605</v>
      </c>
      <c r="P491" t="s">
        <v>605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220</v>
      </c>
      <c r="AV491">
        <v>1</v>
      </c>
      <c r="AW491">
        <v>2</v>
      </c>
      <c r="AX491">
        <v>91091078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91088220</v>
      </c>
      <c r="C492">
        <v>91091064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648</v>
      </c>
      <c r="J492" t="s">
        <v>649</v>
      </c>
      <c r="K492" t="s">
        <v>650</v>
      </c>
      <c r="L492">
        <v>1383</v>
      </c>
      <c r="N492">
        <v>1013</v>
      </c>
      <c r="O492" t="s">
        <v>651</v>
      </c>
      <c r="P492" t="s">
        <v>651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91091079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91088220</v>
      </c>
      <c r="C493">
        <v>91091064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652</v>
      </c>
      <c r="J493" t="s">
        <v>653</v>
      </c>
      <c r="K493" t="s">
        <v>654</v>
      </c>
      <c r="L493">
        <v>1346</v>
      </c>
      <c r="N493">
        <v>1009</v>
      </c>
      <c r="O493" t="s">
        <v>429</v>
      </c>
      <c r="P493" t="s">
        <v>429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91091080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91088220</v>
      </c>
      <c r="C494">
        <v>91091064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754</v>
      </c>
      <c r="J494" t="s">
        <v>755</v>
      </c>
      <c r="K494" t="s">
        <v>756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91091081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91088220</v>
      </c>
      <c r="C495">
        <v>91091064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101</v>
      </c>
      <c r="J495" t="s">
        <v>3</v>
      </c>
      <c r="K495" t="s">
        <v>102</v>
      </c>
      <c r="L495">
        <v>3277935</v>
      </c>
      <c r="N495">
        <v>1013</v>
      </c>
      <c r="O495" t="s">
        <v>103</v>
      </c>
      <c r="P495" t="s">
        <v>103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91091082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91088155</v>
      </c>
      <c r="C496">
        <v>91091064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667</v>
      </c>
      <c r="J496" t="s">
        <v>3</v>
      </c>
      <c r="K496" t="s">
        <v>668</v>
      </c>
      <c r="L496">
        <v>1191</v>
      </c>
      <c r="N496">
        <v>1013</v>
      </c>
      <c r="O496" t="s">
        <v>599</v>
      </c>
      <c r="P496" t="s">
        <v>599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220</v>
      </c>
      <c r="AV496">
        <v>1</v>
      </c>
      <c r="AW496">
        <v>2</v>
      </c>
      <c r="AX496">
        <v>91091074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91088155</v>
      </c>
      <c r="C497">
        <v>91091064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600</v>
      </c>
      <c r="J497" t="s">
        <v>3</v>
      </c>
      <c r="K497" t="s">
        <v>601</v>
      </c>
      <c r="L497">
        <v>1191</v>
      </c>
      <c r="N497">
        <v>1013</v>
      </c>
      <c r="O497" t="s">
        <v>599</v>
      </c>
      <c r="P497" t="s">
        <v>599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220</v>
      </c>
      <c r="AV497">
        <v>2</v>
      </c>
      <c r="AW497">
        <v>2</v>
      </c>
      <c r="AX497">
        <v>91091075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91088155</v>
      </c>
      <c r="C498">
        <v>91091064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624</v>
      </c>
      <c r="J498" t="s">
        <v>625</v>
      </c>
      <c r="K498" t="s">
        <v>626</v>
      </c>
      <c r="L498">
        <v>1368</v>
      </c>
      <c r="N498">
        <v>1011</v>
      </c>
      <c r="O498" t="s">
        <v>605</v>
      </c>
      <c r="P498" t="s">
        <v>605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220</v>
      </c>
      <c r="AV498">
        <v>1</v>
      </c>
      <c r="AW498">
        <v>2</v>
      </c>
      <c r="AX498">
        <v>91091076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627</v>
      </c>
      <c r="DM498">
        <v>6</v>
      </c>
      <c r="DN498" t="s">
        <v>599</v>
      </c>
      <c r="DO498">
        <v>1</v>
      </c>
    </row>
    <row r="499" spans="1:119" x14ac:dyDescent="0.2">
      <c r="A499">
        <f>ROW(Source!A164)</f>
        <v>164</v>
      </c>
      <c r="B499">
        <v>91088155</v>
      </c>
      <c r="C499">
        <v>91091064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607</v>
      </c>
      <c r="J499" t="s">
        <v>608</v>
      </c>
      <c r="K499" t="s">
        <v>609</v>
      </c>
      <c r="L499">
        <v>1368</v>
      </c>
      <c r="N499">
        <v>1011</v>
      </c>
      <c r="O499" t="s">
        <v>605</v>
      </c>
      <c r="P499" t="s">
        <v>605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220</v>
      </c>
      <c r="AV499">
        <v>1</v>
      </c>
      <c r="AW499">
        <v>2</v>
      </c>
      <c r="AX499">
        <v>91091077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606</v>
      </c>
      <c r="DM499">
        <v>4</v>
      </c>
      <c r="DN499" t="s">
        <v>599</v>
      </c>
      <c r="DO499">
        <v>1</v>
      </c>
    </row>
    <row r="500" spans="1:119" x14ac:dyDescent="0.2">
      <c r="A500">
        <f>ROW(Source!A164)</f>
        <v>164</v>
      </c>
      <c r="B500">
        <v>91088155</v>
      </c>
      <c r="C500">
        <v>91091064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645</v>
      </c>
      <c r="J500" t="s">
        <v>646</v>
      </c>
      <c r="K500" t="s">
        <v>647</v>
      </c>
      <c r="L500">
        <v>1368</v>
      </c>
      <c r="N500">
        <v>1011</v>
      </c>
      <c r="O500" t="s">
        <v>605</v>
      </c>
      <c r="P500" t="s">
        <v>605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220</v>
      </c>
      <c r="AV500">
        <v>1</v>
      </c>
      <c r="AW500">
        <v>2</v>
      </c>
      <c r="AX500">
        <v>91091078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91088155</v>
      </c>
      <c r="C501">
        <v>91091064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648</v>
      </c>
      <c r="J501" t="s">
        <v>649</v>
      </c>
      <c r="K501" t="s">
        <v>650</v>
      </c>
      <c r="L501">
        <v>1383</v>
      </c>
      <c r="N501">
        <v>1013</v>
      </c>
      <c r="O501" t="s">
        <v>651</v>
      </c>
      <c r="P501" t="s">
        <v>651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91091079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91088155</v>
      </c>
      <c r="C502">
        <v>91091064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652</v>
      </c>
      <c r="J502" t="s">
        <v>653</v>
      </c>
      <c r="K502" t="s">
        <v>654</v>
      </c>
      <c r="L502">
        <v>1346</v>
      </c>
      <c r="N502">
        <v>1009</v>
      </c>
      <c r="O502" t="s">
        <v>429</v>
      </c>
      <c r="P502" t="s">
        <v>429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91091080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91088155</v>
      </c>
      <c r="C503">
        <v>91091064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754</v>
      </c>
      <c r="J503" t="s">
        <v>755</v>
      </c>
      <c r="K503" t="s">
        <v>756</v>
      </c>
      <c r="L503">
        <v>1346</v>
      </c>
      <c r="N503">
        <v>1009</v>
      </c>
      <c r="O503" t="s">
        <v>429</v>
      </c>
      <c r="P503" t="s">
        <v>429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91091081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91088155</v>
      </c>
      <c r="C504">
        <v>91091064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101</v>
      </c>
      <c r="J504" t="s">
        <v>3</v>
      </c>
      <c r="K504" t="s">
        <v>102</v>
      </c>
      <c r="L504">
        <v>3277935</v>
      </c>
      <c r="N504">
        <v>1013</v>
      </c>
      <c r="O504" t="s">
        <v>103</v>
      </c>
      <c r="P504" t="s">
        <v>103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91091082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91088220</v>
      </c>
      <c r="C505">
        <v>91091084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667</v>
      </c>
      <c r="J505" t="s">
        <v>3</v>
      </c>
      <c r="K505" t="s">
        <v>668</v>
      </c>
      <c r="L505">
        <v>1191</v>
      </c>
      <c r="N505">
        <v>1013</v>
      </c>
      <c r="O505" t="s">
        <v>599</v>
      </c>
      <c r="P505" t="s">
        <v>599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220</v>
      </c>
      <c r="AV505">
        <v>1</v>
      </c>
      <c r="AW505">
        <v>2</v>
      </c>
      <c r="AX505">
        <v>91091095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91088220</v>
      </c>
      <c r="C506">
        <v>91091084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600</v>
      </c>
      <c r="J506" t="s">
        <v>3</v>
      </c>
      <c r="K506" t="s">
        <v>601</v>
      </c>
      <c r="L506">
        <v>1191</v>
      </c>
      <c r="N506">
        <v>1013</v>
      </c>
      <c r="O506" t="s">
        <v>599</v>
      </c>
      <c r="P506" t="s">
        <v>599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220</v>
      </c>
      <c r="AV506">
        <v>2</v>
      </c>
      <c r="AW506">
        <v>2</v>
      </c>
      <c r="AX506">
        <v>91091096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91088220</v>
      </c>
      <c r="C507">
        <v>91091084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624</v>
      </c>
      <c r="J507" t="s">
        <v>625</v>
      </c>
      <c r="K507" t="s">
        <v>626</v>
      </c>
      <c r="L507">
        <v>1368</v>
      </c>
      <c r="N507">
        <v>1011</v>
      </c>
      <c r="O507" t="s">
        <v>605</v>
      </c>
      <c r="P507" t="s">
        <v>605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220</v>
      </c>
      <c r="AV507">
        <v>1</v>
      </c>
      <c r="AW507">
        <v>2</v>
      </c>
      <c r="AX507">
        <v>91091097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627</v>
      </c>
      <c r="DM507">
        <v>6</v>
      </c>
      <c r="DN507" t="s">
        <v>599</v>
      </c>
      <c r="DO507">
        <v>1</v>
      </c>
    </row>
    <row r="508" spans="1:119" x14ac:dyDescent="0.2">
      <c r="A508">
        <f>ROW(Source!A167)</f>
        <v>167</v>
      </c>
      <c r="B508">
        <v>91088220</v>
      </c>
      <c r="C508">
        <v>91091084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607</v>
      </c>
      <c r="J508" t="s">
        <v>608</v>
      </c>
      <c r="K508" t="s">
        <v>609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220</v>
      </c>
      <c r="AV508">
        <v>1</v>
      </c>
      <c r="AW508">
        <v>2</v>
      </c>
      <c r="AX508">
        <v>91091098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606</v>
      </c>
      <c r="DM508">
        <v>4</v>
      </c>
      <c r="DN508" t="s">
        <v>599</v>
      </c>
      <c r="DO508">
        <v>1</v>
      </c>
    </row>
    <row r="509" spans="1:119" x14ac:dyDescent="0.2">
      <c r="A509">
        <f>ROW(Source!A167)</f>
        <v>167</v>
      </c>
      <c r="B509">
        <v>91088220</v>
      </c>
      <c r="C509">
        <v>91091084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728</v>
      </c>
      <c r="J509" t="s">
        <v>729</v>
      </c>
      <c r="K509" t="s">
        <v>730</v>
      </c>
      <c r="L509">
        <v>1301</v>
      </c>
      <c r="N509">
        <v>1003</v>
      </c>
      <c r="O509" t="s">
        <v>325</v>
      </c>
      <c r="P509" t="s">
        <v>325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91091099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91088220</v>
      </c>
      <c r="C510">
        <v>91091084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757</v>
      </c>
      <c r="J510" t="s">
        <v>758</v>
      </c>
      <c r="K510" t="s">
        <v>759</v>
      </c>
      <c r="L510">
        <v>1348</v>
      </c>
      <c r="N510">
        <v>1009</v>
      </c>
      <c r="O510" t="s">
        <v>78</v>
      </c>
      <c r="P510" t="s">
        <v>78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91091100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91088220</v>
      </c>
      <c r="C511">
        <v>91091084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675</v>
      </c>
      <c r="J511" t="s">
        <v>676</v>
      </c>
      <c r="K511" t="s">
        <v>677</v>
      </c>
      <c r="L511">
        <v>1346</v>
      </c>
      <c r="N511">
        <v>1009</v>
      </c>
      <c r="O511" t="s">
        <v>429</v>
      </c>
      <c r="P511" t="s">
        <v>429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91091101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91088220</v>
      </c>
      <c r="C512">
        <v>91091084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760</v>
      </c>
      <c r="J512" t="s">
        <v>761</v>
      </c>
      <c r="K512" t="s">
        <v>762</v>
      </c>
      <c r="L512">
        <v>1425</v>
      </c>
      <c r="N512">
        <v>1013</v>
      </c>
      <c r="O512" t="s">
        <v>249</v>
      </c>
      <c r="P512" t="s">
        <v>249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91091102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91088220</v>
      </c>
      <c r="C513">
        <v>91091084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763</v>
      </c>
      <c r="J513" t="s">
        <v>764</v>
      </c>
      <c r="K513" t="s">
        <v>765</v>
      </c>
      <c r="L513">
        <v>1407</v>
      </c>
      <c r="N513">
        <v>1013</v>
      </c>
      <c r="O513" t="s">
        <v>766</v>
      </c>
      <c r="P513" t="s">
        <v>766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91091103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91088220</v>
      </c>
      <c r="C514">
        <v>91091084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101</v>
      </c>
      <c r="J514" t="s">
        <v>3</v>
      </c>
      <c r="K514" t="s">
        <v>102</v>
      </c>
      <c r="L514">
        <v>3277935</v>
      </c>
      <c r="N514">
        <v>1013</v>
      </c>
      <c r="O514" t="s">
        <v>103</v>
      </c>
      <c r="P514" t="s">
        <v>103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91091104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91088155</v>
      </c>
      <c r="C515">
        <v>91091084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667</v>
      </c>
      <c r="J515" t="s">
        <v>3</v>
      </c>
      <c r="K515" t="s">
        <v>668</v>
      </c>
      <c r="L515">
        <v>1191</v>
      </c>
      <c r="N515">
        <v>1013</v>
      </c>
      <c r="O515" t="s">
        <v>599</v>
      </c>
      <c r="P515" t="s">
        <v>599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220</v>
      </c>
      <c r="AV515">
        <v>1</v>
      </c>
      <c r="AW515">
        <v>2</v>
      </c>
      <c r="AX515">
        <v>91091095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91088155</v>
      </c>
      <c r="C516">
        <v>91091084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600</v>
      </c>
      <c r="J516" t="s">
        <v>3</v>
      </c>
      <c r="K516" t="s">
        <v>601</v>
      </c>
      <c r="L516">
        <v>1191</v>
      </c>
      <c r="N516">
        <v>1013</v>
      </c>
      <c r="O516" t="s">
        <v>599</v>
      </c>
      <c r="P516" t="s">
        <v>599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220</v>
      </c>
      <c r="AV516">
        <v>2</v>
      </c>
      <c r="AW516">
        <v>2</v>
      </c>
      <c r="AX516">
        <v>91091096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91088155</v>
      </c>
      <c r="C517">
        <v>91091084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624</v>
      </c>
      <c r="J517" t="s">
        <v>625</v>
      </c>
      <c r="K517" t="s">
        <v>626</v>
      </c>
      <c r="L517">
        <v>1368</v>
      </c>
      <c r="N517">
        <v>1011</v>
      </c>
      <c r="O517" t="s">
        <v>605</v>
      </c>
      <c r="P517" t="s">
        <v>605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220</v>
      </c>
      <c r="AV517">
        <v>1</v>
      </c>
      <c r="AW517">
        <v>2</v>
      </c>
      <c r="AX517">
        <v>91091097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627</v>
      </c>
      <c r="DM517">
        <v>6</v>
      </c>
      <c r="DN517" t="s">
        <v>599</v>
      </c>
      <c r="DO517">
        <v>1</v>
      </c>
    </row>
    <row r="518" spans="1:119" x14ac:dyDescent="0.2">
      <c r="A518">
        <f>ROW(Source!A168)</f>
        <v>168</v>
      </c>
      <c r="B518">
        <v>91088155</v>
      </c>
      <c r="C518">
        <v>91091084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607</v>
      </c>
      <c r="J518" t="s">
        <v>608</v>
      </c>
      <c r="K518" t="s">
        <v>609</v>
      </c>
      <c r="L518">
        <v>1368</v>
      </c>
      <c r="N518">
        <v>1011</v>
      </c>
      <c r="O518" t="s">
        <v>605</v>
      </c>
      <c r="P518" t="s">
        <v>605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220</v>
      </c>
      <c r="AV518">
        <v>1</v>
      </c>
      <c r="AW518">
        <v>2</v>
      </c>
      <c r="AX518">
        <v>91091098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606</v>
      </c>
      <c r="DM518">
        <v>4</v>
      </c>
      <c r="DN518" t="s">
        <v>599</v>
      </c>
      <c r="DO518">
        <v>1</v>
      </c>
    </row>
    <row r="519" spans="1:119" x14ac:dyDescent="0.2">
      <c r="A519">
        <f>ROW(Source!A168)</f>
        <v>168</v>
      </c>
      <c r="B519">
        <v>91088155</v>
      </c>
      <c r="C519">
        <v>91091084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728</v>
      </c>
      <c r="J519" t="s">
        <v>729</v>
      </c>
      <c r="K519" t="s">
        <v>730</v>
      </c>
      <c r="L519">
        <v>1301</v>
      </c>
      <c r="N519">
        <v>1003</v>
      </c>
      <c r="O519" t="s">
        <v>325</v>
      </c>
      <c r="P519" t="s">
        <v>325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91091099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91088155</v>
      </c>
      <c r="C520">
        <v>91091084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757</v>
      </c>
      <c r="J520" t="s">
        <v>758</v>
      </c>
      <c r="K520" t="s">
        <v>759</v>
      </c>
      <c r="L520">
        <v>1348</v>
      </c>
      <c r="N520">
        <v>1009</v>
      </c>
      <c r="O520" t="s">
        <v>78</v>
      </c>
      <c r="P520" t="s">
        <v>78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91091100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91088155</v>
      </c>
      <c r="C521">
        <v>91091084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675</v>
      </c>
      <c r="J521" t="s">
        <v>676</v>
      </c>
      <c r="K521" t="s">
        <v>677</v>
      </c>
      <c r="L521">
        <v>1346</v>
      </c>
      <c r="N521">
        <v>1009</v>
      </c>
      <c r="O521" t="s">
        <v>429</v>
      </c>
      <c r="P521" t="s">
        <v>429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91091101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91088155</v>
      </c>
      <c r="C522">
        <v>91091084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760</v>
      </c>
      <c r="J522" t="s">
        <v>761</v>
      </c>
      <c r="K522" t="s">
        <v>762</v>
      </c>
      <c r="L522">
        <v>1425</v>
      </c>
      <c r="N522">
        <v>1013</v>
      </c>
      <c r="O522" t="s">
        <v>249</v>
      </c>
      <c r="P522" t="s">
        <v>249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91091102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91088155</v>
      </c>
      <c r="C523">
        <v>91091084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763</v>
      </c>
      <c r="J523" t="s">
        <v>764</v>
      </c>
      <c r="K523" t="s">
        <v>765</v>
      </c>
      <c r="L523">
        <v>1407</v>
      </c>
      <c r="N523">
        <v>1013</v>
      </c>
      <c r="O523" t="s">
        <v>766</v>
      </c>
      <c r="P523" t="s">
        <v>766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91091103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91088155</v>
      </c>
      <c r="C524">
        <v>91091084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101</v>
      </c>
      <c r="J524" t="s">
        <v>3</v>
      </c>
      <c r="K524" t="s">
        <v>102</v>
      </c>
      <c r="L524">
        <v>3277935</v>
      </c>
      <c r="N524">
        <v>1013</v>
      </c>
      <c r="O524" t="s">
        <v>103</v>
      </c>
      <c r="P524" t="s">
        <v>103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91091104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91088220</v>
      </c>
      <c r="C525">
        <v>91091106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667</v>
      </c>
      <c r="J525" t="s">
        <v>3</v>
      </c>
      <c r="K525" t="s">
        <v>668</v>
      </c>
      <c r="L525">
        <v>1191</v>
      </c>
      <c r="N525">
        <v>1013</v>
      </c>
      <c r="O525" t="s">
        <v>599</v>
      </c>
      <c r="P525" t="s">
        <v>599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37</v>
      </c>
      <c r="AV525">
        <v>1</v>
      </c>
      <c r="AW525">
        <v>2</v>
      </c>
      <c r="AX525">
        <v>91091118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91088220</v>
      </c>
      <c r="C526">
        <v>91091106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600</v>
      </c>
      <c r="J526" t="s">
        <v>3</v>
      </c>
      <c r="K526" t="s">
        <v>601</v>
      </c>
      <c r="L526">
        <v>1191</v>
      </c>
      <c r="N526">
        <v>1013</v>
      </c>
      <c r="O526" t="s">
        <v>599</v>
      </c>
      <c r="P526" t="s">
        <v>599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37</v>
      </c>
      <c r="AV526">
        <v>2</v>
      </c>
      <c r="AW526">
        <v>2</v>
      </c>
      <c r="AX526">
        <v>91091119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91088220</v>
      </c>
      <c r="C527">
        <v>91091106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624</v>
      </c>
      <c r="J527" t="s">
        <v>625</v>
      </c>
      <c r="K527" t="s">
        <v>626</v>
      </c>
      <c r="L527">
        <v>1368</v>
      </c>
      <c r="N527">
        <v>1011</v>
      </c>
      <c r="O527" t="s">
        <v>605</v>
      </c>
      <c r="P527" t="s">
        <v>605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37</v>
      </c>
      <c r="AV527">
        <v>1</v>
      </c>
      <c r="AW527">
        <v>2</v>
      </c>
      <c r="AX527">
        <v>91091120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627</v>
      </c>
      <c r="DM527">
        <v>6</v>
      </c>
      <c r="DN527" t="s">
        <v>599</v>
      </c>
      <c r="DO527">
        <v>1</v>
      </c>
    </row>
    <row r="528" spans="1:119" x14ac:dyDescent="0.2">
      <c r="A528">
        <f>ROW(Source!A171)</f>
        <v>171</v>
      </c>
      <c r="B528">
        <v>91088220</v>
      </c>
      <c r="C528">
        <v>91091106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767</v>
      </c>
      <c r="J528" t="s">
        <v>768</v>
      </c>
      <c r="K528" t="s">
        <v>769</v>
      </c>
      <c r="L528">
        <v>1368</v>
      </c>
      <c r="N528">
        <v>1011</v>
      </c>
      <c r="O528" t="s">
        <v>605</v>
      </c>
      <c r="P528" t="s">
        <v>605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37</v>
      </c>
      <c r="AV528">
        <v>1</v>
      </c>
      <c r="AW528">
        <v>2</v>
      </c>
      <c r="AX528">
        <v>91091121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91088220</v>
      </c>
      <c r="C529">
        <v>91091106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770</v>
      </c>
      <c r="J529" t="s">
        <v>771</v>
      </c>
      <c r="K529" t="s">
        <v>772</v>
      </c>
      <c r="L529">
        <v>1368</v>
      </c>
      <c r="N529">
        <v>1011</v>
      </c>
      <c r="O529" t="s">
        <v>605</v>
      </c>
      <c r="P529" t="s">
        <v>605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37</v>
      </c>
      <c r="AV529">
        <v>1</v>
      </c>
      <c r="AW529">
        <v>2</v>
      </c>
      <c r="AX529">
        <v>91091122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91088220</v>
      </c>
      <c r="C530">
        <v>91091106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607</v>
      </c>
      <c r="J530" t="s">
        <v>608</v>
      </c>
      <c r="K530" t="s">
        <v>609</v>
      </c>
      <c r="L530">
        <v>1368</v>
      </c>
      <c r="N530">
        <v>1011</v>
      </c>
      <c r="O530" t="s">
        <v>605</v>
      </c>
      <c r="P530" t="s">
        <v>605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37</v>
      </c>
      <c r="AV530">
        <v>1</v>
      </c>
      <c r="AW530">
        <v>2</v>
      </c>
      <c r="AX530">
        <v>91091123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606</v>
      </c>
      <c r="DM530">
        <v>4</v>
      </c>
      <c r="DN530" t="s">
        <v>599</v>
      </c>
      <c r="DO530">
        <v>1</v>
      </c>
    </row>
    <row r="531" spans="1:119" x14ac:dyDescent="0.2">
      <c r="A531">
        <f>ROW(Source!A171)</f>
        <v>171</v>
      </c>
      <c r="B531">
        <v>91088220</v>
      </c>
      <c r="C531">
        <v>91091106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773</v>
      </c>
      <c r="J531" t="s">
        <v>774</v>
      </c>
      <c r="K531" t="s">
        <v>775</v>
      </c>
      <c r="L531">
        <v>1302</v>
      </c>
      <c r="N531">
        <v>1003</v>
      </c>
      <c r="O531" t="s">
        <v>776</v>
      </c>
      <c r="P531" t="s">
        <v>776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91091124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91088220</v>
      </c>
      <c r="C532">
        <v>91091106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777</v>
      </c>
      <c r="J532" t="s">
        <v>778</v>
      </c>
      <c r="K532" t="s">
        <v>779</v>
      </c>
      <c r="L532">
        <v>1348</v>
      </c>
      <c r="N532">
        <v>1009</v>
      </c>
      <c r="O532" t="s">
        <v>78</v>
      </c>
      <c r="P532" t="s">
        <v>78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91091125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91088220</v>
      </c>
      <c r="C533">
        <v>91091106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780</v>
      </c>
      <c r="J533" t="s">
        <v>781</v>
      </c>
      <c r="K533" t="s">
        <v>782</v>
      </c>
      <c r="L533">
        <v>1346</v>
      </c>
      <c r="N533">
        <v>1009</v>
      </c>
      <c r="O533" t="s">
        <v>429</v>
      </c>
      <c r="P533" t="s">
        <v>429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91091126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91088220</v>
      </c>
      <c r="C534">
        <v>91091106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783</v>
      </c>
      <c r="J534" t="s">
        <v>784</v>
      </c>
      <c r="K534" t="s">
        <v>785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91091127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91088220</v>
      </c>
      <c r="C535">
        <v>91091106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91091128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91088155</v>
      </c>
      <c r="C536">
        <v>91091106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667</v>
      </c>
      <c r="J536" t="s">
        <v>3</v>
      </c>
      <c r="K536" t="s">
        <v>668</v>
      </c>
      <c r="L536">
        <v>1191</v>
      </c>
      <c r="N536">
        <v>1013</v>
      </c>
      <c r="O536" t="s">
        <v>599</v>
      </c>
      <c r="P536" t="s">
        <v>599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37</v>
      </c>
      <c r="AV536">
        <v>1</v>
      </c>
      <c r="AW536">
        <v>2</v>
      </c>
      <c r="AX536">
        <v>91091118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91088155</v>
      </c>
      <c r="C537">
        <v>91091106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600</v>
      </c>
      <c r="J537" t="s">
        <v>3</v>
      </c>
      <c r="K537" t="s">
        <v>601</v>
      </c>
      <c r="L537">
        <v>1191</v>
      </c>
      <c r="N537">
        <v>1013</v>
      </c>
      <c r="O537" t="s">
        <v>599</v>
      </c>
      <c r="P537" t="s">
        <v>599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37</v>
      </c>
      <c r="AV537">
        <v>2</v>
      </c>
      <c r="AW537">
        <v>2</v>
      </c>
      <c r="AX537">
        <v>91091119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91088155</v>
      </c>
      <c r="C538">
        <v>91091106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624</v>
      </c>
      <c r="J538" t="s">
        <v>625</v>
      </c>
      <c r="K538" t="s">
        <v>626</v>
      </c>
      <c r="L538">
        <v>1368</v>
      </c>
      <c r="N538">
        <v>1011</v>
      </c>
      <c r="O538" t="s">
        <v>605</v>
      </c>
      <c r="P538" t="s">
        <v>605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37</v>
      </c>
      <c r="AV538">
        <v>1</v>
      </c>
      <c r="AW538">
        <v>2</v>
      </c>
      <c r="AX538">
        <v>91091120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627</v>
      </c>
      <c r="DM538">
        <v>6</v>
      </c>
      <c r="DN538" t="s">
        <v>599</v>
      </c>
      <c r="DO538">
        <v>1</v>
      </c>
    </row>
    <row r="539" spans="1:119" x14ac:dyDescent="0.2">
      <c r="A539">
        <f>ROW(Source!A172)</f>
        <v>172</v>
      </c>
      <c r="B539">
        <v>91088155</v>
      </c>
      <c r="C539">
        <v>91091106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767</v>
      </c>
      <c r="J539" t="s">
        <v>768</v>
      </c>
      <c r="K539" t="s">
        <v>769</v>
      </c>
      <c r="L539">
        <v>1368</v>
      </c>
      <c r="N539">
        <v>1011</v>
      </c>
      <c r="O539" t="s">
        <v>605</v>
      </c>
      <c r="P539" t="s">
        <v>605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37</v>
      </c>
      <c r="AV539">
        <v>1</v>
      </c>
      <c r="AW539">
        <v>2</v>
      </c>
      <c r="AX539">
        <v>91091121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91088155</v>
      </c>
      <c r="C540">
        <v>91091106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770</v>
      </c>
      <c r="J540" t="s">
        <v>771</v>
      </c>
      <c r="K540" t="s">
        <v>772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37</v>
      </c>
      <c r="AV540">
        <v>1</v>
      </c>
      <c r="AW540">
        <v>2</v>
      </c>
      <c r="AX540">
        <v>91091122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91088155</v>
      </c>
      <c r="C541">
        <v>91091106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607</v>
      </c>
      <c r="J541" t="s">
        <v>608</v>
      </c>
      <c r="K541" t="s">
        <v>609</v>
      </c>
      <c r="L541">
        <v>1368</v>
      </c>
      <c r="N541">
        <v>1011</v>
      </c>
      <c r="O541" t="s">
        <v>605</v>
      </c>
      <c r="P541" t="s">
        <v>605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37</v>
      </c>
      <c r="AV541">
        <v>1</v>
      </c>
      <c r="AW541">
        <v>2</v>
      </c>
      <c r="AX541">
        <v>91091123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606</v>
      </c>
      <c r="DM541">
        <v>4</v>
      </c>
      <c r="DN541" t="s">
        <v>599</v>
      </c>
      <c r="DO541">
        <v>1</v>
      </c>
    </row>
    <row r="542" spans="1:119" x14ac:dyDescent="0.2">
      <c r="A542">
        <f>ROW(Source!A172)</f>
        <v>172</v>
      </c>
      <c r="B542">
        <v>91088155</v>
      </c>
      <c r="C542">
        <v>91091106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773</v>
      </c>
      <c r="J542" t="s">
        <v>774</v>
      </c>
      <c r="K542" t="s">
        <v>775</v>
      </c>
      <c r="L542">
        <v>1302</v>
      </c>
      <c r="N542">
        <v>1003</v>
      </c>
      <c r="O542" t="s">
        <v>776</v>
      </c>
      <c r="P542" t="s">
        <v>776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91091124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91088155</v>
      </c>
      <c r="C543">
        <v>91091106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777</v>
      </c>
      <c r="J543" t="s">
        <v>778</v>
      </c>
      <c r="K543" t="s">
        <v>779</v>
      </c>
      <c r="L543">
        <v>1348</v>
      </c>
      <c r="N543">
        <v>1009</v>
      </c>
      <c r="O543" t="s">
        <v>78</v>
      </c>
      <c r="P543" t="s">
        <v>78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91091125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91088155</v>
      </c>
      <c r="C544">
        <v>91091106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780</v>
      </c>
      <c r="J544" t="s">
        <v>781</v>
      </c>
      <c r="K544" t="s">
        <v>782</v>
      </c>
      <c r="L544">
        <v>1346</v>
      </c>
      <c r="N544">
        <v>1009</v>
      </c>
      <c r="O544" t="s">
        <v>429</v>
      </c>
      <c r="P544" t="s">
        <v>429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91091126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91088155</v>
      </c>
      <c r="C545">
        <v>91091106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783</v>
      </c>
      <c r="J545" t="s">
        <v>784</v>
      </c>
      <c r="K545" t="s">
        <v>785</v>
      </c>
      <c r="L545">
        <v>1348</v>
      </c>
      <c r="N545">
        <v>1009</v>
      </c>
      <c r="O545" t="s">
        <v>78</v>
      </c>
      <c r="P545" t="s">
        <v>78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91091127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91088155</v>
      </c>
      <c r="C546">
        <v>91091106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91091128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91088220</v>
      </c>
      <c r="C547">
        <v>91091130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667</v>
      </c>
      <c r="J547" t="s">
        <v>3</v>
      </c>
      <c r="K547" t="s">
        <v>668</v>
      </c>
      <c r="L547">
        <v>1191</v>
      </c>
      <c r="N547">
        <v>1013</v>
      </c>
      <c r="O547" t="s">
        <v>599</v>
      </c>
      <c r="P547" t="s">
        <v>599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220</v>
      </c>
      <c r="AV547">
        <v>1</v>
      </c>
      <c r="AW547">
        <v>2</v>
      </c>
      <c r="AX547">
        <v>91091142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91088220</v>
      </c>
      <c r="C548">
        <v>91091130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600</v>
      </c>
      <c r="J548" t="s">
        <v>3</v>
      </c>
      <c r="K548" t="s">
        <v>601</v>
      </c>
      <c r="L548">
        <v>1191</v>
      </c>
      <c r="N548">
        <v>1013</v>
      </c>
      <c r="O548" t="s">
        <v>599</v>
      </c>
      <c r="P548" t="s">
        <v>599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220</v>
      </c>
      <c r="AV548">
        <v>2</v>
      </c>
      <c r="AW548">
        <v>2</v>
      </c>
      <c r="AX548">
        <v>91091143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91088220</v>
      </c>
      <c r="C549">
        <v>91091130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624</v>
      </c>
      <c r="J549" t="s">
        <v>625</v>
      </c>
      <c r="K549" t="s">
        <v>626</v>
      </c>
      <c r="L549">
        <v>1368</v>
      </c>
      <c r="N549">
        <v>1011</v>
      </c>
      <c r="O549" t="s">
        <v>605</v>
      </c>
      <c r="P549" t="s">
        <v>605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220</v>
      </c>
      <c r="AV549">
        <v>1</v>
      </c>
      <c r="AW549">
        <v>2</v>
      </c>
      <c r="AX549">
        <v>91091144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627</v>
      </c>
      <c r="DM549">
        <v>6</v>
      </c>
      <c r="DN549" t="s">
        <v>599</v>
      </c>
      <c r="DO549">
        <v>1</v>
      </c>
    </row>
    <row r="550" spans="1:119" x14ac:dyDescent="0.2">
      <c r="A550">
        <f>ROW(Source!A175)</f>
        <v>175</v>
      </c>
      <c r="B550">
        <v>91088220</v>
      </c>
      <c r="C550">
        <v>91091130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607</v>
      </c>
      <c r="J550" t="s">
        <v>608</v>
      </c>
      <c r="K550" t="s">
        <v>609</v>
      </c>
      <c r="L550">
        <v>1368</v>
      </c>
      <c r="N550">
        <v>1011</v>
      </c>
      <c r="O550" t="s">
        <v>605</v>
      </c>
      <c r="P550" t="s">
        <v>605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220</v>
      </c>
      <c r="AV550">
        <v>1</v>
      </c>
      <c r="AW550">
        <v>2</v>
      </c>
      <c r="AX550">
        <v>91091145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606</v>
      </c>
      <c r="DM550">
        <v>4</v>
      </c>
      <c r="DN550" t="s">
        <v>599</v>
      </c>
      <c r="DO550">
        <v>1</v>
      </c>
    </row>
    <row r="551" spans="1:119" x14ac:dyDescent="0.2">
      <c r="A551">
        <f>ROW(Source!A175)</f>
        <v>175</v>
      </c>
      <c r="B551">
        <v>91088220</v>
      </c>
      <c r="C551">
        <v>91091130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645</v>
      </c>
      <c r="J551" t="s">
        <v>646</v>
      </c>
      <c r="K551" t="s">
        <v>647</v>
      </c>
      <c r="L551">
        <v>1368</v>
      </c>
      <c r="N551">
        <v>1011</v>
      </c>
      <c r="O551" t="s">
        <v>605</v>
      </c>
      <c r="P551" t="s">
        <v>605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220</v>
      </c>
      <c r="AV551">
        <v>1</v>
      </c>
      <c r="AW551">
        <v>2</v>
      </c>
      <c r="AX551">
        <v>91091146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91088220</v>
      </c>
      <c r="C552">
        <v>91091130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748</v>
      </c>
      <c r="J552" t="s">
        <v>749</v>
      </c>
      <c r="K552" t="s">
        <v>750</v>
      </c>
      <c r="L552">
        <v>1346</v>
      </c>
      <c r="N552">
        <v>1009</v>
      </c>
      <c r="O552" t="s">
        <v>429</v>
      </c>
      <c r="P552" t="s">
        <v>429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91091147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91088220</v>
      </c>
      <c r="C553">
        <v>91091130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648</v>
      </c>
      <c r="J553" t="s">
        <v>649</v>
      </c>
      <c r="K553" t="s">
        <v>650</v>
      </c>
      <c r="L553">
        <v>1383</v>
      </c>
      <c r="N553">
        <v>1013</v>
      </c>
      <c r="O553" t="s">
        <v>651</v>
      </c>
      <c r="P553" t="s">
        <v>651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91091148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91088220</v>
      </c>
      <c r="C554">
        <v>91091130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652</v>
      </c>
      <c r="J554" t="s">
        <v>653</v>
      </c>
      <c r="K554" t="s">
        <v>654</v>
      </c>
      <c r="L554">
        <v>1346</v>
      </c>
      <c r="N554">
        <v>1009</v>
      </c>
      <c r="O554" t="s">
        <v>429</v>
      </c>
      <c r="P554" t="s">
        <v>429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91091149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91088220</v>
      </c>
      <c r="C555">
        <v>91091130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751</v>
      </c>
      <c r="J555" t="s">
        <v>752</v>
      </c>
      <c r="K555" t="s">
        <v>753</v>
      </c>
      <c r="L555">
        <v>1348</v>
      </c>
      <c r="N555">
        <v>1009</v>
      </c>
      <c r="O555" t="s">
        <v>78</v>
      </c>
      <c r="P555" t="s">
        <v>78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91091150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91088220</v>
      </c>
      <c r="C556">
        <v>91091130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675</v>
      </c>
      <c r="J556" t="s">
        <v>676</v>
      </c>
      <c r="K556" t="s">
        <v>677</v>
      </c>
      <c r="L556">
        <v>1346</v>
      </c>
      <c r="N556">
        <v>1009</v>
      </c>
      <c r="O556" t="s">
        <v>429</v>
      </c>
      <c r="P556" t="s">
        <v>429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91091151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91088220</v>
      </c>
      <c r="C557">
        <v>91091130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101</v>
      </c>
      <c r="J557" t="s">
        <v>3</v>
      </c>
      <c r="K557" t="s">
        <v>102</v>
      </c>
      <c r="L557">
        <v>3277935</v>
      </c>
      <c r="N557">
        <v>1013</v>
      </c>
      <c r="O557" t="s">
        <v>103</v>
      </c>
      <c r="P557" t="s">
        <v>103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91091152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91088155</v>
      </c>
      <c r="C558">
        <v>91091130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667</v>
      </c>
      <c r="J558" t="s">
        <v>3</v>
      </c>
      <c r="K558" t="s">
        <v>668</v>
      </c>
      <c r="L558">
        <v>1191</v>
      </c>
      <c r="N558">
        <v>1013</v>
      </c>
      <c r="O558" t="s">
        <v>599</v>
      </c>
      <c r="P558" t="s">
        <v>599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220</v>
      </c>
      <c r="AV558">
        <v>1</v>
      </c>
      <c r="AW558">
        <v>2</v>
      </c>
      <c r="AX558">
        <v>91091142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91088155</v>
      </c>
      <c r="C559">
        <v>91091130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600</v>
      </c>
      <c r="J559" t="s">
        <v>3</v>
      </c>
      <c r="K559" t="s">
        <v>601</v>
      </c>
      <c r="L559">
        <v>1191</v>
      </c>
      <c r="N559">
        <v>1013</v>
      </c>
      <c r="O559" t="s">
        <v>599</v>
      </c>
      <c r="P559" t="s">
        <v>599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220</v>
      </c>
      <c r="AV559">
        <v>2</v>
      </c>
      <c r="AW559">
        <v>2</v>
      </c>
      <c r="AX559">
        <v>91091143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91088155</v>
      </c>
      <c r="C560">
        <v>91091130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624</v>
      </c>
      <c r="J560" t="s">
        <v>625</v>
      </c>
      <c r="K560" t="s">
        <v>626</v>
      </c>
      <c r="L560">
        <v>1368</v>
      </c>
      <c r="N560">
        <v>1011</v>
      </c>
      <c r="O560" t="s">
        <v>605</v>
      </c>
      <c r="P560" t="s">
        <v>605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220</v>
      </c>
      <c r="AV560">
        <v>1</v>
      </c>
      <c r="AW560">
        <v>2</v>
      </c>
      <c r="AX560">
        <v>91091144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627</v>
      </c>
      <c r="DM560">
        <v>6</v>
      </c>
      <c r="DN560" t="s">
        <v>599</v>
      </c>
      <c r="DO560">
        <v>1</v>
      </c>
    </row>
    <row r="561" spans="1:119" x14ac:dyDescent="0.2">
      <c r="A561">
        <f>ROW(Source!A176)</f>
        <v>176</v>
      </c>
      <c r="B561">
        <v>91088155</v>
      </c>
      <c r="C561">
        <v>91091130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607</v>
      </c>
      <c r="J561" t="s">
        <v>608</v>
      </c>
      <c r="K561" t="s">
        <v>609</v>
      </c>
      <c r="L561">
        <v>1368</v>
      </c>
      <c r="N561">
        <v>1011</v>
      </c>
      <c r="O561" t="s">
        <v>605</v>
      </c>
      <c r="P561" t="s">
        <v>605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220</v>
      </c>
      <c r="AV561">
        <v>1</v>
      </c>
      <c r="AW561">
        <v>2</v>
      </c>
      <c r="AX561">
        <v>91091145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606</v>
      </c>
      <c r="DM561">
        <v>4</v>
      </c>
      <c r="DN561" t="s">
        <v>599</v>
      </c>
      <c r="DO561">
        <v>1</v>
      </c>
    </row>
    <row r="562" spans="1:119" x14ac:dyDescent="0.2">
      <c r="A562">
        <f>ROW(Source!A176)</f>
        <v>176</v>
      </c>
      <c r="B562">
        <v>91088155</v>
      </c>
      <c r="C562">
        <v>91091130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645</v>
      </c>
      <c r="J562" t="s">
        <v>646</v>
      </c>
      <c r="K562" t="s">
        <v>647</v>
      </c>
      <c r="L562">
        <v>1368</v>
      </c>
      <c r="N562">
        <v>1011</v>
      </c>
      <c r="O562" t="s">
        <v>605</v>
      </c>
      <c r="P562" t="s">
        <v>605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220</v>
      </c>
      <c r="AV562">
        <v>1</v>
      </c>
      <c r="AW562">
        <v>2</v>
      </c>
      <c r="AX562">
        <v>91091146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91088155</v>
      </c>
      <c r="C563">
        <v>91091130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748</v>
      </c>
      <c r="J563" t="s">
        <v>749</v>
      </c>
      <c r="K563" t="s">
        <v>750</v>
      </c>
      <c r="L563">
        <v>1346</v>
      </c>
      <c r="N563">
        <v>1009</v>
      </c>
      <c r="O563" t="s">
        <v>429</v>
      </c>
      <c r="P563" t="s">
        <v>429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91091147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91088155</v>
      </c>
      <c r="C564">
        <v>91091130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648</v>
      </c>
      <c r="J564" t="s">
        <v>649</v>
      </c>
      <c r="K564" t="s">
        <v>650</v>
      </c>
      <c r="L564">
        <v>1383</v>
      </c>
      <c r="N564">
        <v>1013</v>
      </c>
      <c r="O564" t="s">
        <v>651</v>
      </c>
      <c r="P564" t="s">
        <v>651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91091148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91088155</v>
      </c>
      <c r="C565">
        <v>91091130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652</v>
      </c>
      <c r="J565" t="s">
        <v>653</v>
      </c>
      <c r="K565" t="s">
        <v>654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91091149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91088155</v>
      </c>
      <c r="C566">
        <v>91091130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751</v>
      </c>
      <c r="J566" t="s">
        <v>752</v>
      </c>
      <c r="K566" t="s">
        <v>753</v>
      </c>
      <c r="L566">
        <v>1348</v>
      </c>
      <c r="N566">
        <v>1009</v>
      </c>
      <c r="O566" t="s">
        <v>78</v>
      </c>
      <c r="P566" t="s">
        <v>78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91091150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91088155</v>
      </c>
      <c r="C567">
        <v>91091130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675</v>
      </c>
      <c r="J567" t="s">
        <v>676</v>
      </c>
      <c r="K567" t="s">
        <v>677</v>
      </c>
      <c r="L567">
        <v>1346</v>
      </c>
      <c r="N567">
        <v>1009</v>
      </c>
      <c r="O567" t="s">
        <v>429</v>
      </c>
      <c r="P567" t="s">
        <v>429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91091151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91088155</v>
      </c>
      <c r="C568">
        <v>91091130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101</v>
      </c>
      <c r="J568" t="s">
        <v>3</v>
      </c>
      <c r="K568" t="s">
        <v>102</v>
      </c>
      <c r="L568">
        <v>3277935</v>
      </c>
      <c r="N568">
        <v>1013</v>
      </c>
      <c r="O568" t="s">
        <v>103</v>
      </c>
      <c r="P568" t="s">
        <v>103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91091152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91088220</v>
      </c>
      <c r="C569">
        <v>91091154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786</v>
      </c>
      <c r="J569" t="s">
        <v>3</v>
      </c>
      <c r="K569" t="s">
        <v>787</v>
      </c>
      <c r="L569">
        <v>1191</v>
      </c>
      <c r="N569">
        <v>1013</v>
      </c>
      <c r="O569" t="s">
        <v>599</v>
      </c>
      <c r="P569" t="s">
        <v>599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197</v>
      </c>
      <c r="AV569">
        <v>1</v>
      </c>
      <c r="AW569">
        <v>2</v>
      </c>
      <c r="AX569">
        <v>91091163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0</v>
      </c>
      <c r="CV569">
        <f>ROUND(Y569*Source!I179,7)</f>
        <v>0</v>
      </c>
      <c r="CW569">
        <v>0</v>
      </c>
      <c r="CX569">
        <f>ROUND(Y569*Source!I179,7)</f>
        <v>0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0</v>
      </c>
      <c r="DJ569">
        <f>DI569</f>
        <v>0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91088220</v>
      </c>
      <c r="C570">
        <v>91091154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600</v>
      </c>
      <c r="J570" t="s">
        <v>3</v>
      </c>
      <c r="K570" t="s">
        <v>601</v>
      </c>
      <c r="L570">
        <v>1191</v>
      </c>
      <c r="N570">
        <v>1013</v>
      </c>
      <c r="O570" t="s">
        <v>599</v>
      </c>
      <c r="P570" t="s">
        <v>599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197</v>
      </c>
      <c r="AV570">
        <v>2</v>
      </c>
      <c r="AW570">
        <v>2</v>
      </c>
      <c r="AX570">
        <v>91091164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0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91088220</v>
      </c>
      <c r="C571">
        <v>91091154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788</v>
      </c>
      <c r="J571" t="s">
        <v>789</v>
      </c>
      <c r="K571" t="s">
        <v>790</v>
      </c>
      <c r="L571">
        <v>1368</v>
      </c>
      <c r="N571">
        <v>1011</v>
      </c>
      <c r="O571" t="s">
        <v>605</v>
      </c>
      <c r="P571" t="s">
        <v>605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197</v>
      </c>
      <c r="AV571">
        <v>1</v>
      </c>
      <c r="AW571">
        <v>2</v>
      </c>
      <c r="AX571">
        <v>91091165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0</v>
      </c>
      <c r="CX571">
        <f>ROUND(Y571*Source!I179,7)</f>
        <v>0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</v>
      </c>
      <c r="DH571">
        <f t="shared" si="173"/>
        <v>0</v>
      </c>
      <c r="DI571">
        <f t="shared" si="174"/>
        <v>0</v>
      </c>
      <c r="DJ571">
        <f>DG571+DH571</f>
        <v>0</v>
      </c>
      <c r="DK571">
        <v>0</v>
      </c>
      <c r="DL571" t="s">
        <v>791</v>
      </c>
      <c r="DM571">
        <v>3</v>
      </c>
      <c r="DN571" t="s">
        <v>599</v>
      </c>
      <c r="DO571">
        <v>1</v>
      </c>
    </row>
    <row r="572" spans="1:119" x14ac:dyDescent="0.2">
      <c r="A572">
        <f>ROW(Source!A179)</f>
        <v>179</v>
      </c>
      <c r="B572">
        <v>91088220</v>
      </c>
      <c r="C572">
        <v>91091154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607</v>
      </c>
      <c r="J572" t="s">
        <v>608</v>
      </c>
      <c r="K572" t="s">
        <v>609</v>
      </c>
      <c r="L572">
        <v>1368</v>
      </c>
      <c r="N572">
        <v>1011</v>
      </c>
      <c r="O572" t="s">
        <v>605</v>
      </c>
      <c r="P572" t="s">
        <v>605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197</v>
      </c>
      <c r="AV572">
        <v>1</v>
      </c>
      <c r="AW572">
        <v>2</v>
      </c>
      <c r="AX572">
        <v>91091166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0</v>
      </c>
      <c r="CX572">
        <f>ROUND(Y572*Source!I179,7)</f>
        <v>0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0</v>
      </c>
      <c r="DH572">
        <f t="shared" si="173"/>
        <v>0</v>
      </c>
      <c r="DI572">
        <f t="shared" si="174"/>
        <v>0</v>
      </c>
      <c r="DJ572">
        <f>DG572+DH572</f>
        <v>0</v>
      </c>
      <c r="DK572">
        <v>1</v>
      </c>
      <c r="DL572" t="s">
        <v>606</v>
      </c>
      <c r="DM572">
        <v>4</v>
      </c>
      <c r="DN572" t="s">
        <v>599</v>
      </c>
      <c r="DO572">
        <v>1</v>
      </c>
    </row>
    <row r="573" spans="1:119" x14ac:dyDescent="0.2">
      <c r="A573">
        <f>ROW(Source!A179)</f>
        <v>179</v>
      </c>
      <c r="B573">
        <v>91088220</v>
      </c>
      <c r="C573">
        <v>91091154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792</v>
      </c>
      <c r="J573" t="s">
        <v>793</v>
      </c>
      <c r="K573" t="s">
        <v>794</v>
      </c>
      <c r="L573">
        <v>1346</v>
      </c>
      <c r="N573">
        <v>1009</v>
      </c>
      <c r="O573" t="s">
        <v>429</v>
      </c>
      <c r="P573" t="s">
        <v>429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91091167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0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0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91088220</v>
      </c>
      <c r="C574">
        <v>91091154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795</v>
      </c>
      <c r="J574" t="s">
        <v>796</v>
      </c>
      <c r="K574" t="s">
        <v>797</v>
      </c>
      <c r="L574">
        <v>1327</v>
      </c>
      <c r="N574">
        <v>1005</v>
      </c>
      <c r="O574" t="s">
        <v>798</v>
      </c>
      <c r="P574" t="s">
        <v>798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91091168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0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0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91088220</v>
      </c>
      <c r="C575">
        <v>91091154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636</v>
      </c>
      <c r="J575" t="s">
        <v>637</v>
      </c>
      <c r="K575" t="s">
        <v>638</v>
      </c>
      <c r="L575">
        <v>1346</v>
      </c>
      <c r="N575">
        <v>1009</v>
      </c>
      <c r="O575" t="s">
        <v>429</v>
      </c>
      <c r="P575" t="s">
        <v>429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91091169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0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91088220</v>
      </c>
      <c r="C576">
        <v>91091154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799</v>
      </c>
      <c r="J576" t="s">
        <v>800</v>
      </c>
      <c r="K576" t="s">
        <v>801</v>
      </c>
      <c r="L576">
        <v>1348</v>
      </c>
      <c r="N576">
        <v>1009</v>
      </c>
      <c r="O576" t="s">
        <v>78</v>
      </c>
      <c r="P576" t="s">
        <v>78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91091172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0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91088155</v>
      </c>
      <c r="C577">
        <v>91091154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786</v>
      </c>
      <c r="J577" t="s">
        <v>3</v>
      </c>
      <c r="K577" t="s">
        <v>787</v>
      </c>
      <c r="L577">
        <v>1191</v>
      </c>
      <c r="N577">
        <v>1013</v>
      </c>
      <c r="O577" t="s">
        <v>599</v>
      </c>
      <c r="P577" t="s">
        <v>599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197</v>
      </c>
      <c r="AV577">
        <v>1</v>
      </c>
      <c r="AW577">
        <v>2</v>
      </c>
      <c r="AX577">
        <v>91091163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0</v>
      </c>
      <c r="CV577">
        <f>ROUND(Y577*Source!I180,7)</f>
        <v>0</v>
      </c>
      <c r="CW577">
        <v>0</v>
      </c>
      <c r="CX577">
        <f>ROUND(Y577*Source!I180,7)</f>
        <v>0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0</v>
      </c>
      <c r="DJ577">
        <f>DI577</f>
        <v>0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91088155</v>
      </c>
      <c r="C578">
        <v>91091154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600</v>
      </c>
      <c r="J578" t="s">
        <v>3</v>
      </c>
      <c r="K578" t="s">
        <v>601</v>
      </c>
      <c r="L578">
        <v>1191</v>
      </c>
      <c r="N578">
        <v>1013</v>
      </c>
      <c r="O578" t="s">
        <v>599</v>
      </c>
      <c r="P578" t="s">
        <v>599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197</v>
      </c>
      <c r="AV578">
        <v>2</v>
      </c>
      <c r="AW578">
        <v>2</v>
      </c>
      <c r="AX578">
        <v>91091164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0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91088155</v>
      </c>
      <c r="C579">
        <v>91091154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788</v>
      </c>
      <c r="J579" t="s">
        <v>789</v>
      </c>
      <c r="K579" t="s">
        <v>790</v>
      </c>
      <c r="L579">
        <v>1368</v>
      </c>
      <c r="N579">
        <v>1011</v>
      </c>
      <c r="O579" t="s">
        <v>605</v>
      </c>
      <c r="P579" t="s">
        <v>605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197</v>
      </c>
      <c r="AV579">
        <v>1</v>
      </c>
      <c r="AW579">
        <v>2</v>
      </c>
      <c r="AX579">
        <v>91091165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0</v>
      </c>
      <c r="CX579">
        <f>ROUND(Y579*Source!I180,7)</f>
        <v>0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</v>
      </c>
      <c r="DH579">
        <f t="shared" si="209"/>
        <v>0</v>
      </c>
      <c r="DI579">
        <f t="shared" si="210"/>
        <v>0</v>
      </c>
      <c r="DJ579">
        <f>DG579+DH579</f>
        <v>0</v>
      </c>
      <c r="DK579">
        <v>0</v>
      </c>
      <c r="DL579" t="s">
        <v>791</v>
      </c>
      <c r="DM579">
        <v>3</v>
      </c>
      <c r="DN579" t="s">
        <v>599</v>
      </c>
      <c r="DO579">
        <v>1</v>
      </c>
    </row>
    <row r="580" spans="1:119" x14ac:dyDescent="0.2">
      <c r="A580">
        <f>ROW(Source!A180)</f>
        <v>180</v>
      </c>
      <c r="B580">
        <v>91088155</v>
      </c>
      <c r="C580">
        <v>91091154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607</v>
      </c>
      <c r="J580" t="s">
        <v>608</v>
      </c>
      <c r="K580" t="s">
        <v>609</v>
      </c>
      <c r="L580">
        <v>1368</v>
      </c>
      <c r="N580">
        <v>1011</v>
      </c>
      <c r="O580" t="s">
        <v>605</v>
      </c>
      <c r="P580" t="s">
        <v>605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197</v>
      </c>
      <c r="AV580">
        <v>1</v>
      </c>
      <c r="AW580">
        <v>2</v>
      </c>
      <c r="AX580">
        <v>91091166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0</v>
      </c>
      <c r="CX580">
        <f>ROUND(Y580*Source!I180,7)</f>
        <v>0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0</v>
      </c>
      <c r="DH580">
        <f t="shared" si="209"/>
        <v>0</v>
      </c>
      <c r="DI580">
        <f t="shared" si="210"/>
        <v>0</v>
      </c>
      <c r="DJ580">
        <f>DG580+DH580</f>
        <v>0</v>
      </c>
      <c r="DK580">
        <v>1</v>
      </c>
      <c r="DL580" t="s">
        <v>606</v>
      </c>
      <c r="DM580">
        <v>4</v>
      </c>
      <c r="DN580" t="s">
        <v>599</v>
      </c>
      <c r="DO580">
        <v>1</v>
      </c>
    </row>
    <row r="581" spans="1:119" x14ac:dyDescent="0.2">
      <c r="A581">
        <f>ROW(Source!A180)</f>
        <v>180</v>
      </c>
      <c r="B581">
        <v>91088155</v>
      </c>
      <c r="C581">
        <v>91091154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792</v>
      </c>
      <c r="J581" t="s">
        <v>793</v>
      </c>
      <c r="K581" t="s">
        <v>794</v>
      </c>
      <c r="L581">
        <v>1346</v>
      </c>
      <c r="N581">
        <v>1009</v>
      </c>
      <c r="O581" t="s">
        <v>429</v>
      </c>
      <c r="P581" t="s">
        <v>429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91091167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0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0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91088155</v>
      </c>
      <c r="C582">
        <v>91091154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795</v>
      </c>
      <c r="J582" t="s">
        <v>796</v>
      </c>
      <c r="K582" t="s">
        <v>797</v>
      </c>
      <c r="L582">
        <v>1327</v>
      </c>
      <c r="N582">
        <v>1005</v>
      </c>
      <c r="O582" t="s">
        <v>798</v>
      </c>
      <c r="P582" t="s">
        <v>798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91091168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0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0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91088155</v>
      </c>
      <c r="C583">
        <v>91091154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636</v>
      </c>
      <c r="J583" t="s">
        <v>637</v>
      </c>
      <c r="K583" t="s">
        <v>638</v>
      </c>
      <c r="L583">
        <v>1346</v>
      </c>
      <c r="N583">
        <v>1009</v>
      </c>
      <c r="O583" t="s">
        <v>429</v>
      </c>
      <c r="P583" t="s">
        <v>429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91091169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0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91088155</v>
      </c>
      <c r="C584">
        <v>91091154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799</v>
      </c>
      <c r="J584" t="s">
        <v>800</v>
      </c>
      <c r="K584" t="s">
        <v>801</v>
      </c>
      <c r="L584">
        <v>1348</v>
      </c>
      <c r="N584">
        <v>1009</v>
      </c>
      <c r="O584" t="s">
        <v>78</v>
      </c>
      <c r="P584" t="s">
        <v>78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91091172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0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0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91088220</v>
      </c>
      <c r="C585">
        <v>91091173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802</v>
      </c>
      <c r="J585" t="s">
        <v>3</v>
      </c>
      <c r="K585" t="s">
        <v>803</v>
      </c>
      <c r="L585">
        <v>1191</v>
      </c>
      <c r="N585">
        <v>1013</v>
      </c>
      <c r="O585" t="s">
        <v>599</v>
      </c>
      <c r="P585" t="s">
        <v>599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197</v>
      </c>
      <c r="AV585">
        <v>1</v>
      </c>
      <c r="AW585">
        <v>2</v>
      </c>
      <c r="AX585">
        <v>91091180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1531.55</v>
      </c>
      <c r="CV585">
        <f>ROUND(Y585*Source!I181,7)</f>
        <v>2.1941999999999999</v>
      </c>
      <c r="CW585">
        <v>0</v>
      </c>
      <c r="CX585">
        <f>ROUND(Y585*Source!I181,7)</f>
        <v>2.1941999999999999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1761.28</v>
      </c>
      <c r="DJ585">
        <f>DI585</f>
        <v>1761.28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91088220</v>
      </c>
      <c r="C586">
        <v>91091173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600</v>
      </c>
      <c r="J586" t="s">
        <v>3</v>
      </c>
      <c r="K586" t="s">
        <v>601</v>
      </c>
      <c r="L586">
        <v>1191</v>
      </c>
      <c r="N586">
        <v>1013</v>
      </c>
      <c r="O586" t="s">
        <v>599</v>
      </c>
      <c r="P586" t="s">
        <v>599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197</v>
      </c>
      <c r="AV586">
        <v>2</v>
      </c>
      <c r="AW586">
        <v>2</v>
      </c>
      <c r="AX586">
        <v>91091181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2.07E-2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91088220</v>
      </c>
      <c r="C587">
        <v>91091173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804</v>
      </c>
      <c r="J587" t="s">
        <v>805</v>
      </c>
      <c r="K587" t="s">
        <v>806</v>
      </c>
      <c r="L587">
        <v>1368</v>
      </c>
      <c r="N587">
        <v>1011</v>
      </c>
      <c r="O587" t="s">
        <v>605</v>
      </c>
      <c r="P587" t="s">
        <v>605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197</v>
      </c>
      <c r="AV587">
        <v>1</v>
      </c>
      <c r="AW587">
        <v>2</v>
      </c>
      <c r="AX587">
        <v>91091182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0.201825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27.87</v>
      </c>
      <c r="DH587">
        <f t="shared" si="209"/>
        <v>0</v>
      </c>
      <c r="DI587">
        <f t="shared" si="210"/>
        <v>0</v>
      </c>
      <c r="DJ587">
        <f>DG587+DH587</f>
        <v>27.87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91088220</v>
      </c>
      <c r="C588">
        <v>91091173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607</v>
      </c>
      <c r="J588" t="s">
        <v>608</v>
      </c>
      <c r="K588" t="s">
        <v>609</v>
      </c>
      <c r="L588">
        <v>1368</v>
      </c>
      <c r="N588">
        <v>1011</v>
      </c>
      <c r="O588" t="s">
        <v>605</v>
      </c>
      <c r="P588" t="s">
        <v>605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197</v>
      </c>
      <c r="AV588">
        <v>1</v>
      </c>
      <c r="AW588">
        <v>2</v>
      </c>
      <c r="AX588">
        <v>91091183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2.07E-2</v>
      </c>
      <c r="CX588">
        <f>ROUND(Y588*Source!I181,7)</f>
        <v>2.07E-2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13.28</v>
      </c>
      <c r="DH588">
        <f t="shared" si="209"/>
        <v>16.8</v>
      </c>
      <c r="DI588">
        <f t="shared" si="210"/>
        <v>0</v>
      </c>
      <c r="DJ588">
        <f>DG588+DH588</f>
        <v>30.08</v>
      </c>
      <c r="DK588">
        <v>1</v>
      </c>
      <c r="DL588" t="s">
        <v>606</v>
      </c>
      <c r="DM588">
        <v>4</v>
      </c>
      <c r="DN588" t="s">
        <v>599</v>
      </c>
      <c r="DO588">
        <v>1</v>
      </c>
    </row>
    <row r="589" spans="1:119" x14ac:dyDescent="0.2">
      <c r="A589">
        <f>ROW(Source!A181)</f>
        <v>181</v>
      </c>
      <c r="B589">
        <v>91088220</v>
      </c>
      <c r="C589">
        <v>91091173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807</v>
      </c>
      <c r="J589" t="s">
        <v>808</v>
      </c>
      <c r="K589" t="s">
        <v>809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91091186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2.16E-3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159.84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159.84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91088220</v>
      </c>
      <c r="C590">
        <v>91091173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636</v>
      </c>
      <c r="J590" t="s">
        <v>637</v>
      </c>
      <c r="K590" t="s">
        <v>638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91091187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8.9999999999999993E-3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0.78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0.78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91088155</v>
      </c>
      <c r="C591">
        <v>91091173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802</v>
      </c>
      <c r="J591" t="s">
        <v>3</v>
      </c>
      <c r="K591" t="s">
        <v>803</v>
      </c>
      <c r="L591">
        <v>1191</v>
      </c>
      <c r="N591">
        <v>1013</v>
      </c>
      <c r="O591" t="s">
        <v>599</v>
      </c>
      <c r="P591" t="s">
        <v>599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197</v>
      </c>
      <c r="AV591">
        <v>1</v>
      </c>
      <c r="AW591">
        <v>2</v>
      </c>
      <c r="AX591">
        <v>91091180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1531.55</v>
      </c>
      <c r="CV591">
        <f>ROUND(Y591*Source!I182,7)</f>
        <v>2.1941999999999999</v>
      </c>
      <c r="CW591">
        <v>0</v>
      </c>
      <c r="CX591">
        <f>ROUND(Y591*Source!I182,7)</f>
        <v>2.1941999999999999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1761.28</v>
      </c>
      <c r="DJ591">
        <f>DI591</f>
        <v>1761.28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91088155</v>
      </c>
      <c r="C592">
        <v>91091173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600</v>
      </c>
      <c r="J592" t="s">
        <v>3</v>
      </c>
      <c r="K592" t="s">
        <v>601</v>
      </c>
      <c r="L592">
        <v>1191</v>
      </c>
      <c r="N592">
        <v>1013</v>
      </c>
      <c r="O592" t="s">
        <v>599</v>
      </c>
      <c r="P592" t="s">
        <v>599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197</v>
      </c>
      <c r="AV592">
        <v>2</v>
      </c>
      <c r="AW592">
        <v>2</v>
      </c>
      <c r="AX592">
        <v>91091181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2.07E-2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91088155</v>
      </c>
      <c r="C593">
        <v>91091173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804</v>
      </c>
      <c r="J593" t="s">
        <v>805</v>
      </c>
      <c r="K593" t="s">
        <v>806</v>
      </c>
      <c r="L593">
        <v>1368</v>
      </c>
      <c r="N593">
        <v>1011</v>
      </c>
      <c r="O593" t="s">
        <v>605</v>
      </c>
      <c r="P593" t="s">
        <v>605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197</v>
      </c>
      <c r="AV593">
        <v>1</v>
      </c>
      <c r="AW593">
        <v>2</v>
      </c>
      <c r="AX593">
        <v>91091182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0.201825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27.87</v>
      </c>
      <c r="DH593">
        <f t="shared" si="209"/>
        <v>0</v>
      </c>
      <c r="DI593">
        <f t="shared" si="210"/>
        <v>0</v>
      </c>
      <c r="DJ593">
        <f>DG593+DH593</f>
        <v>27.87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91088155</v>
      </c>
      <c r="C594">
        <v>91091173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607</v>
      </c>
      <c r="J594" t="s">
        <v>608</v>
      </c>
      <c r="K594" t="s">
        <v>609</v>
      </c>
      <c r="L594">
        <v>1368</v>
      </c>
      <c r="N594">
        <v>1011</v>
      </c>
      <c r="O594" t="s">
        <v>605</v>
      </c>
      <c r="P594" t="s">
        <v>605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197</v>
      </c>
      <c r="AV594">
        <v>1</v>
      </c>
      <c r="AW594">
        <v>2</v>
      </c>
      <c r="AX594">
        <v>91091183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2.07E-2</v>
      </c>
      <c r="CX594">
        <f>ROUND(Y594*Source!I182,7)</f>
        <v>2.07E-2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13.28</v>
      </c>
      <c r="DH594">
        <f t="shared" si="209"/>
        <v>16.8</v>
      </c>
      <c r="DI594">
        <f t="shared" si="210"/>
        <v>0</v>
      </c>
      <c r="DJ594">
        <f>DG594+DH594</f>
        <v>30.08</v>
      </c>
      <c r="DK594">
        <v>1</v>
      </c>
      <c r="DL594" t="s">
        <v>606</v>
      </c>
      <c r="DM594">
        <v>4</v>
      </c>
      <c r="DN594" t="s">
        <v>599</v>
      </c>
      <c r="DO594">
        <v>1</v>
      </c>
    </row>
    <row r="595" spans="1:119" x14ac:dyDescent="0.2">
      <c r="A595">
        <f>ROW(Source!A182)</f>
        <v>182</v>
      </c>
      <c r="B595">
        <v>91088155</v>
      </c>
      <c r="C595">
        <v>91091173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807</v>
      </c>
      <c r="J595" t="s">
        <v>808</v>
      </c>
      <c r="K595" t="s">
        <v>809</v>
      </c>
      <c r="L595">
        <v>1348</v>
      </c>
      <c r="N595">
        <v>1009</v>
      </c>
      <c r="O595" t="s">
        <v>78</v>
      </c>
      <c r="P595" t="s">
        <v>78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91091186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2.16E-3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159.84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159.84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91088155</v>
      </c>
      <c r="C596">
        <v>91091173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636</v>
      </c>
      <c r="J596" t="s">
        <v>637</v>
      </c>
      <c r="K596" t="s">
        <v>638</v>
      </c>
      <c r="L596">
        <v>1346</v>
      </c>
      <c r="N596">
        <v>1009</v>
      </c>
      <c r="O596" t="s">
        <v>429</v>
      </c>
      <c r="P596" t="s">
        <v>429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91091187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8.9999999999999993E-3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0.78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0.78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91088220</v>
      </c>
      <c r="C597">
        <v>91091188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687</v>
      </c>
      <c r="J597" t="s">
        <v>3</v>
      </c>
      <c r="K597" t="s">
        <v>688</v>
      </c>
      <c r="L597">
        <v>1191</v>
      </c>
      <c r="N597">
        <v>1013</v>
      </c>
      <c r="O597" t="s">
        <v>599</v>
      </c>
      <c r="P597" t="s">
        <v>599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37</v>
      </c>
      <c r="AV597">
        <v>1</v>
      </c>
      <c r="AW597">
        <v>2</v>
      </c>
      <c r="AX597">
        <v>91091198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91088220</v>
      </c>
      <c r="C598">
        <v>91091188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600</v>
      </c>
      <c r="J598" t="s">
        <v>3</v>
      </c>
      <c r="K598" t="s">
        <v>601</v>
      </c>
      <c r="L598">
        <v>1191</v>
      </c>
      <c r="N598">
        <v>1013</v>
      </c>
      <c r="O598" t="s">
        <v>599</v>
      </c>
      <c r="P598" t="s">
        <v>599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37</v>
      </c>
      <c r="AV598">
        <v>2</v>
      </c>
      <c r="AW598">
        <v>2</v>
      </c>
      <c r="AX598">
        <v>91091199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91088220</v>
      </c>
      <c r="C599">
        <v>91091188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624</v>
      </c>
      <c r="J599" t="s">
        <v>625</v>
      </c>
      <c r="K599" t="s">
        <v>626</v>
      </c>
      <c r="L599">
        <v>1368</v>
      </c>
      <c r="N599">
        <v>1011</v>
      </c>
      <c r="O599" t="s">
        <v>605</v>
      </c>
      <c r="P599" t="s">
        <v>605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37</v>
      </c>
      <c r="AV599">
        <v>1</v>
      </c>
      <c r="AW599">
        <v>2</v>
      </c>
      <c r="AX599">
        <v>91091200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627</v>
      </c>
      <c r="DM599">
        <v>6</v>
      </c>
      <c r="DN599" t="s">
        <v>599</v>
      </c>
      <c r="DO599">
        <v>1</v>
      </c>
    </row>
    <row r="600" spans="1:119" x14ac:dyDescent="0.2">
      <c r="A600">
        <f>ROW(Source!A183)</f>
        <v>183</v>
      </c>
      <c r="B600">
        <v>91088220</v>
      </c>
      <c r="C600">
        <v>91091188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607</v>
      </c>
      <c r="J600" t="s">
        <v>608</v>
      </c>
      <c r="K600" t="s">
        <v>609</v>
      </c>
      <c r="L600">
        <v>1368</v>
      </c>
      <c r="N600">
        <v>1011</v>
      </c>
      <c r="O600" t="s">
        <v>605</v>
      </c>
      <c r="P600" t="s">
        <v>605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37</v>
      </c>
      <c r="AV600">
        <v>1</v>
      </c>
      <c r="AW600">
        <v>2</v>
      </c>
      <c r="AX600">
        <v>91091201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606</v>
      </c>
      <c r="DM600">
        <v>4</v>
      </c>
      <c r="DN600" t="s">
        <v>599</v>
      </c>
      <c r="DO600">
        <v>1</v>
      </c>
    </row>
    <row r="601" spans="1:119" x14ac:dyDescent="0.2">
      <c r="A601">
        <f>ROW(Source!A183)</f>
        <v>183</v>
      </c>
      <c r="B601">
        <v>91088220</v>
      </c>
      <c r="C601">
        <v>91091188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645</v>
      </c>
      <c r="J601" t="s">
        <v>646</v>
      </c>
      <c r="K601" t="s">
        <v>647</v>
      </c>
      <c r="L601">
        <v>1368</v>
      </c>
      <c r="N601">
        <v>1011</v>
      </c>
      <c r="O601" t="s">
        <v>605</v>
      </c>
      <c r="P601" t="s">
        <v>605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37</v>
      </c>
      <c r="AV601">
        <v>1</v>
      </c>
      <c r="AW601">
        <v>2</v>
      </c>
      <c r="AX601">
        <v>91091202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91088220</v>
      </c>
      <c r="C602">
        <v>91091188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652</v>
      </c>
      <c r="J602" t="s">
        <v>653</v>
      </c>
      <c r="K602" t="s">
        <v>654</v>
      </c>
      <c r="L602">
        <v>1346</v>
      </c>
      <c r="N602">
        <v>1009</v>
      </c>
      <c r="O602" t="s">
        <v>429</v>
      </c>
      <c r="P602" t="s">
        <v>429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91091203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91088220</v>
      </c>
      <c r="C603">
        <v>91091188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660</v>
      </c>
      <c r="J603" t="s">
        <v>661</v>
      </c>
      <c r="K603" t="s">
        <v>662</v>
      </c>
      <c r="L603">
        <v>1346</v>
      </c>
      <c r="N603">
        <v>1009</v>
      </c>
      <c r="O603" t="s">
        <v>429</v>
      </c>
      <c r="P603" t="s">
        <v>429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91091204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91088220</v>
      </c>
      <c r="C604">
        <v>91091188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689</v>
      </c>
      <c r="J604" t="s">
        <v>690</v>
      </c>
      <c r="K604" t="s">
        <v>691</v>
      </c>
      <c r="L604">
        <v>1348</v>
      </c>
      <c r="N604">
        <v>1009</v>
      </c>
      <c r="O604" t="s">
        <v>78</v>
      </c>
      <c r="P604" t="s">
        <v>78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91091205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91088220</v>
      </c>
      <c r="C605">
        <v>91091188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675</v>
      </c>
      <c r="J605" t="s">
        <v>676</v>
      </c>
      <c r="K605" t="s">
        <v>677</v>
      </c>
      <c r="L605">
        <v>1346</v>
      </c>
      <c r="N605">
        <v>1009</v>
      </c>
      <c r="O605" t="s">
        <v>429</v>
      </c>
      <c r="P605" t="s">
        <v>429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91091206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91088155</v>
      </c>
      <c r="C606">
        <v>91091188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688</v>
      </c>
      <c r="L606">
        <v>1191</v>
      </c>
      <c r="N606">
        <v>1013</v>
      </c>
      <c r="O606" t="s">
        <v>599</v>
      </c>
      <c r="P606" t="s">
        <v>599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37</v>
      </c>
      <c r="AV606">
        <v>1</v>
      </c>
      <c r="AW606">
        <v>2</v>
      </c>
      <c r="AX606">
        <v>91091198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91088155</v>
      </c>
      <c r="C607">
        <v>91091188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600</v>
      </c>
      <c r="J607" t="s">
        <v>3</v>
      </c>
      <c r="K607" t="s">
        <v>601</v>
      </c>
      <c r="L607">
        <v>1191</v>
      </c>
      <c r="N607">
        <v>1013</v>
      </c>
      <c r="O607" t="s">
        <v>599</v>
      </c>
      <c r="P607" t="s">
        <v>599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37</v>
      </c>
      <c r="AV607">
        <v>2</v>
      </c>
      <c r="AW607">
        <v>2</v>
      </c>
      <c r="AX607">
        <v>91091199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91088155</v>
      </c>
      <c r="C608">
        <v>91091188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624</v>
      </c>
      <c r="J608" t="s">
        <v>625</v>
      </c>
      <c r="K608" t="s">
        <v>626</v>
      </c>
      <c r="L608">
        <v>1368</v>
      </c>
      <c r="N608">
        <v>1011</v>
      </c>
      <c r="O608" t="s">
        <v>605</v>
      </c>
      <c r="P608" t="s">
        <v>605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37</v>
      </c>
      <c r="AV608">
        <v>1</v>
      </c>
      <c r="AW608">
        <v>2</v>
      </c>
      <c r="AX608">
        <v>91091200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627</v>
      </c>
      <c r="DM608">
        <v>6</v>
      </c>
      <c r="DN608" t="s">
        <v>599</v>
      </c>
      <c r="DO608">
        <v>1</v>
      </c>
    </row>
    <row r="609" spans="1:119" x14ac:dyDescent="0.2">
      <c r="A609">
        <f>ROW(Source!A184)</f>
        <v>184</v>
      </c>
      <c r="B609">
        <v>91088155</v>
      </c>
      <c r="C609">
        <v>91091188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607</v>
      </c>
      <c r="J609" t="s">
        <v>608</v>
      </c>
      <c r="K609" t="s">
        <v>609</v>
      </c>
      <c r="L609">
        <v>1368</v>
      </c>
      <c r="N609">
        <v>1011</v>
      </c>
      <c r="O609" t="s">
        <v>605</v>
      </c>
      <c r="P609" t="s">
        <v>605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37</v>
      </c>
      <c r="AV609">
        <v>1</v>
      </c>
      <c r="AW609">
        <v>2</v>
      </c>
      <c r="AX609">
        <v>91091201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606</v>
      </c>
      <c r="DM609">
        <v>4</v>
      </c>
      <c r="DN609" t="s">
        <v>599</v>
      </c>
      <c r="DO609">
        <v>1</v>
      </c>
    </row>
    <row r="610" spans="1:119" x14ac:dyDescent="0.2">
      <c r="A610">
        <f>ROW(Source!A184)</f>
        <v>184</v>
      </c>
      <c r="B610">
        <v>91088155</v>
      </c>
      <c r="C610">
        <v>91091188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645</v>
      </c>
      <c r="J610" t="s">
        <v>646</v>
      </c>
      <c r="K610" t="s">
        <v>647</v>
      </c>
      <c r="L610">
        <v>1368</v>
      </c>
      <c r="N610">
        <v>1011</v>
      </c>
      <c r="O610" t="s">
        <v>605</v>
      </c>
      <c r="P610" t="s">
        <v>605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37</v>
      </c>
      <c r="AV610">
        <v>1</v>
      </c>
      <c r="AW610">
        <v>2</v>
      </c>
      <c r="AX610">
        <v>91091202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91088155</v>
      </c>
      <c r="C611">
        <v>91091188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652</v>
      </c>
      <c r="J611" t="s">
        <v>653</v>
      </c>
      <c r="K611" t="s">
        <v>654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91091203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91088155</v>
      </c>
      <c r="C612">
        <v>91091188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660</v>
      </c>
      <c r="J612" t="s">
        <v>661</v>
      </c>
      <c r="K612" t="s">
        <v>662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91091204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91088155</v>
      </c>
      <c r="C613">
        <v>91091188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1348</v>
      </c>
      <c r="N613">
        <v>1009</v>
      </c>
      <c r="O613" t="s">
        <v>78</v>
      </c>
      <c r="P613" t="s">
        <v>78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91091205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91088155</v>
      </c>
      <c r="C614">
        <v>91091188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675</v>
      </c>
      <c r="J614" t="s">
        <v>676</v>
      </c>
      <c r="K614" t="s">
        <v>677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91091206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91088220</v>
      </c>
      <c r="C615">
        <v>91091208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810</v>
      </c>
      <c r="J615" t="s">
        <v>3</v>
      </c>
      <c r="K615" t="s">
        <v>811</v>
      </c>
      <c r="L615">
        <v>1191</v>
      </c>
      <c r="N615">
        <v>1013</v>
      </c>
      <c r="O615" t="s">
        <v>599</v>
      </c>
      <c r="P615" t="s">
        <v>599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197</v>
      </c>
      <c r="AV615">
        <v>1</v>
      </c>
      <c r="AW615">
        <v>2</v>
      </c>
      <c r="AX615">
        <v>91091210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91088155</v>
      </c>
      <c r="C616">
        <v>91091208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810</v>
      </c>
      <c r="J616" t="s">
        <v>3</v>
      </c>
      <c r="K616" t="s">
        <v>811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197</v>
      </c>
      <c r="AV616">
        <v>1</v>
      </c>
      <c r="AW616">
        <v>2</v>
      </c>
      <c r="AX616">
        <v>91091210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91088220</v>
      </c>
      <c r="C617">
        <v>91091211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812</v>
      </c>
      <c r="J617" t="s">
        <v>3</v>
      </c>
      <c r="K617" t="s">
        <v>813</v>
      </c>
      <c r="L617">
        <v>1191</v>
      </c>
      <c r="N617">
        <v>1013</v>
      </c>
      <c r="O617" t="s">
        <v>599</v>
      </c>
      <c r="P617" t="s">
        <v>599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197</v>
      </c>
      <c r="AV617">
        <v>1</v>
      </c>
      <c r="AW617">
        <v>2</v>
      </c>
      <c r="AX617">
        <v>91091213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91088155</v>
      </c>
      <c r="C618">
        <v>91091211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812</v>
      </c>
      <c r="J618" t="s">
        <v>3</v>
      </c>
      <c r="K618" t="s">
        <v>813</v>
      </c>
      <c r="L618">
        <v>1191</v>
      </c>
      <c r="N618">
        <v>1013</v>
      </c>
      <c r="O618" t="s">
        <v>599</v>
      </c>
      <c r="P618" t="s">
        <v>599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197</v>
      </c>
      <c r="AV618">
        <v>1</v>
      </c>
      <c r="AW618">
        <v>2</v>
      </c>
      <c r="AX618">
        <v>91091213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91088220</v>
      </c>
      <c r="C619">
        <v>91091214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810</v>
      </c>
      <c r="J619" t="s">
        <v>3</v>
      </c>
      <c r="K619" t="s">
        <v>811</v>
      </c>
      <c r="L619">
        <v>1191</v>
      </c>
      <c r="N619">
        <v>1013</v>
      </c>
      <c r="O619" t="s">
        <v>599</v>
      </c>
      <c r="P619" t="s">
        <v>599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197</v>
      </c>
      <c r="AV619">
        <v>1</v>
      </c>
      <c r="AW619">
        <v>2</v>
      </c>
      <c r="AX619">
        <v>91091216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0</v>
      </c>
      <c r="CV619">
        <f>ROUND(Y619*Source!I224,7)</f>
        <v>0</v>
      </c>
      <c r="CW619">
        <v>0</v>
      </c>
      <c r="CX619">
        <f>ROUND(Y619*Source!I224,7)</f>
        <v>0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0</v>
      </c>
      <c r="DJ619">
        <f t="shared" si="220"/>
        <v>0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91088155</v>
      </c>
      <c r="C620">
        <v>91091214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810</v>
      </c>
      <c r="J620" t="s">
        <v>3</v>
      </c>
      <c r="K620" t="s">
        <v>811</v>
      </c>
      <c r="L620">
        <v>1191</v>
      </c>
      <c r="N620">
        <v>1013</v>
      </c>
      <c r="O620" t="s">
        <v>599</v>
      </c>
      <c r="P620" t="s">
        <v>599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197</v>
      </c>
      <c r="AV620">
        <v>1</v>
      </c>
      <c r="AW620">
        <v>2</v>
      </c>
      <c r="AX620">
        <v>91091216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0</v>
      </c>
      <c r="CV620">
        <f>ROUND(Y620*Source!I225,7)</f>
        <v>0</v>
      </c>
      <c r="CW620">
        <v>0</v>
      </c>
      <c r="CX620">
        <f>ROUND(Y620*Source!I225,7)</f>
        <v>0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0</v>
      </c>
      <c r="DJ620">
        <f t="shared" si="220"/>
        <v>0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91088220</v>
      </c>
      <c r="C621">
        <v>91091217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812</v>
      </c>
      <c r="J621" t="s">
        <v>3</v>
      </c>
      <c r="K621" t="s">
        <v>813</v>
      </c>
      <c r="L621">
        <v>1191</v>
      </c>
      <c r="N621">
        <v>1013</v>
      </c>
      <c r="O621" t="s">
        <v>599</v>
      </c>
      <c r="P621" t="s">
        <v>599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197</v>
      </c>
      <c r="AV621">
        <v>1</v>
      </c>
      <c r="AW621">
        <v>2</v>
      </c>
      <c r="AX621">
        <v>91091219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0</v>
      </c>
      <c r="CV621">
        <f>ROUND(Y621*Source!I226,7)</f>
        <v>0</v>
      </c>
      <c r="CW621">
        <v>0</v>
      </c>
      <c r="CX621">
        <f>ROUND(Y621*Source!I226,7)</f>
        <v>0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0</v>
      </c>
      <c r="DJ621">
        <f t="shared" si="220"/>
        <v>0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91088155</v>
      </c>
      <c r="C622">
        <v>91091217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812</v>
      </c>
      <c r="J622" t="s">
        <v>3</v>
      </c>
      <c r="K622" t="s">
        <v>813</v>
      </c>
      <c r="L622">
        <v>1191</v>
      </c>
      <c r="N622">
        <v>1013</v>
      </c>
      <c r="O622" t="s">
        <v>599</v>
      </c>
      <c r="P622" t="s">
        <v>599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197</v>
      </c>
      <c r="AV622">
        <v>1</v>
      </c>
      <c r="AW622">
        <v>2</v>
      </c>
      <c r="AX622">
        <v>91091219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0</v>
      </c>
      <c r="CV622">
        <f>ROUND(Y622*Source!I227,7)</f>
        <v>0</v>
      </c>
      <c r="CW622">
        <v>0</v>
      </c>
      <c r="CX622">
        <f>ROUND(Y622*Source!I227,7)</f>
        <v>0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0</v>
      </c>
      <c r="DJ622">
        <f t="shared" si="220"/>
        <v>0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91088220</v>
      </c>
      <c r="C623">
        <v>91091220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667</v>
      </c>
      <c r="J623" t="s">
        <v>3</v>
      </c>
      <c r="K623" t="s">
        <v>668</v>
      </c>
      <c r="L623">
        <v>1191</v>
      </c>
      <c r="N623">
        <v>1013</v>
      </c>
      <c r="O623" t="s">
        <v>599</v>
      </c>
      <c r="P623" t="s">
        <v>599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197</v>
      </c>
      <c r="AV623">
        <v>1</v>
      </c>
      <c r="AW623">
        <v>2</v>
      </c>
      <c r="AX623">
        <v>91091230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0</v>
      </c>
      <c r="CV623">
        <f>ROUND(Y623*Source!I228,7)</f>
        <v>0</v>
      </c>
      <c r="CW623">
        <v>0</v>
      </c>
      <c r="CX623">
        <f>ROUND(Y623*Source!I228,7)</f>
        <v>0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0</v>
      </c>
      <c r="DJ623">
        <f t="shared" si="220"/>
        <v>0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91088220</v>
      </c>
      <c r="C624">
        <v>91091220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600</v>
      </c>
      <c r="J624" t="s">
        <v>3</v>
      </c>
      <c r="K624" t="s">
        <v>601</v>
      </c>
      <c r="L624">
        <v>1191</v>
      </c>
      <c r="N624">
        <v>1013</v>
      </c>
      <c r="O624" t="s">
        <v>599</v>
      </c>
      <c r="P624" t="s">
        <v>599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197</v>
      </c>
      <c r="AV624">
        <v>2</v>
      </c>
      <c r="AW624">
        <v>2</v>
      </c>
      <c r="AX624">
        <v>91091231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0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91088220</v>
      </c>
      <c r="C625">
        <v>91091220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624</v>
      </c>
      <c r="J625" t="s">
        <v>625</v>
      </c>
      <c r="K625" t="s">
        <v>626</v>
      </c>
      <c r="L625">
        <v>1368</v>
      </c>
      <c r="N625">
        <v>1011</v>
      </c>
      <c r="O625" t="s">
        <v>605</v>
      </c>
      <c r="P625" t="s">
        <v>605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197</v>
      </c>
      <c r="AV625">
        <v>1</v>
      </c>
      <c r="AW625">
        <v>2</v>
      </c>
      <c r="AX625">
        <v>91091232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0</v>
      </c>
      <c r="CX625">
        <f>ROUND(Y625*Source!I228,7)</f>
        <v>0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0</v>
      </c>
      <c r="DH625">
        <f t="shared" si="209"/>
        <v>0</v>
      </c>
      <c r="DI625">
        <f t="shared" si="210"/>
        <v>0</v>
      </c>
      <c r="DJ625">
        <f>DG625+DH625</f>
        <v>0</v>
      </c>
      <c r="DK625">
        <v>1</v>
      </c>
      <c r="DL625" t="s">
        <v>627</v>
      </c>
      <c r="DM625">
        <v>6</v>
      </c>
      <c r="DN625" t="s">
        <v>599</v>
      </c>
      <c r="DO625">
        <v>1</v>
      </c>
    </row>
    <row r="626" spans="1:119" x14ac:dyDescent="0.2">
      <c r="A626">
        <f>ROW(Source!A228)</f>
        <v>228</v>
      </c>
      <c r="B626">
        <v>91088220</v>
      </c>
      <c r="C626">
        <v>91091220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607</v>
      </c>
      <c r="J626" t="s">
        <v>608</v>
      </c>
      <c r="K626" t="s">
        <v>609</v>
      </c>
      <c r="L626">
        <v>1368</v>
      </c>
      <c r="N626">
        <v>1011</v>
      </c>
      <c r="O626" t="s">
        <v>605</v>
      </c>
      <c r="P626" t="s">
        <v>605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197</v>
      </c>
      <c r="AV626">
        <v>1</v>
      </c>
      <c r="AW626">
        <v>2</v>
      </c>
      <c r="AX626">
        <v>91091233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0</v>
      </c>
      <c r="CX626">
        <f>ROUND(Y626*Source!I228,7)</f>
        <v>0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0</v>
      </c>
      <c r="DH626">
        <f t="shared" si="209"/>
        <v>0</v>
      </c>
      <c r="DI626">
        <f t="shared" si="210"/>
        <v>0</v>
      </c>
      <c r="DJ626">
        <f>DG626+DH626</f>
        <v>0</v>
      </c>
      <c r="DK626">
        <v>1</v>
      </c>
      <c r="DL626" t="s">
        <v>606</v>
      </c>
      <c r="DM626">
        <v>4</v>
      </c>
      <c r="DN626" t="s">
        <v>599</v>
      </c>
      <c r="DO626">
        <v>1</v>
      </c>
    </row>
    <row r="627" spans="1:119" x14ac:dyDescent="0.2">
      <c r="A627">
        <f>ROW(Source!A228)</f>
        <v>228</v>
      </c>
      <c r="B627">
        <v>91088220</v>
      </c>
      <c r="C627">
        <v>91091220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645</v>
      </c>
      <c r="J627" t="s">
        <v>646</v>
      </c>
      <c r="K627" t="s">
        <v>647</v>
      </c>
      <c r="L627">
        <v>1368</v>
      </c>
      <c r="N627">
        <v>1011</v>
      </c>
      <c r="O627" t="s">
        <v>605</v>
      </c>
      <c r="P627" t="s">
        <v>605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197</v>
      </c>
      <c r="AV627">
        <v>1</v>
      </c>
      <c r="AW627">
        <v>2</v>
      </c>
      <c r="AX627">
        <v>91091234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0</v>
      </c>
      <c r="DH627">
        <f t="shared" si="209"/>
        <v>0</v>
      </c>
      <c r="DI627">
        <f t="shared" si="210"/>
        <v>0</v>
      </c>
      <c r="DJ627">
        <f>DG627+DH627</f>
        <v>0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91088220</v>
      </c>
      <c r="C628">
        <v>91091220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652</v>
      </c>
      <c r="J628" t="s">
        <v>653</v>
      </c>
      <c r="K628" t="s">
        <v>654</v>
      </c>
      <c r="L628">
        <v>1346</v>
      </c>
      <c r="N628">
        <v>1009</v>
      </c>
      <c r="O628" t="s">
        <v>429</v>
      </c>
      <c r="P628" t="s">
        <v>429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91091235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0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91088220</v>
      </c>
      <c r="C629">
        <v>91091220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814</v>
      </c>
      <c r="J629" t="s">
        <v>815</v>
      </c>
      <c r="K629" t="s">
        <v>816</v>
      </c>
      <c r="L629">
        <v>1346</v>
      </c>
      <c r="N629">
        <v>1009</v>
      </c>
      <c r="O629" t="s">
        <v>429</v>
      </c>
      <c r="P629" t="s">
        <v>429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91091236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0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91088220</v>
      </c>
      <c r="C630">
        <v>91091220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101</v>
      </c>
      <c r="J630" t="s">
        <v>3</v>
      </c>
      <c r="K630" t="s">
        <v>102</v>
      </c>
      <c r="L630">
        <v>3277935</v>
      </c>
      <c r="N630">
        <v>1013</v>
      </c>
      <c r="O630" t="s">
        <v>103</v>
      </c>
      <c r="P630" t="s">
        <v>103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91091237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91088220</v>
      </c>
      <c r="C631">
        <v>91091220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323</v>
      </c>
      <c r="J631" t="s">
        <v>3</v>
      </c>
      <c r="K631" t="s">
        <v>324</v>
      </c>
      <c r="L631">
        <v>1301</v>
      </c>
      <c r="N631">
        <v>1003</v>
      </c>
      <c r="O631" t="s">
        <v>325</v>
      </c>
      <c r="P631" t="s">
        <v>325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0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0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91088155</v>
      </c>
      <c r="C632">
        <v>91091220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667</v>
      </c>
      <c r="J632" t="s">
        <v>3</v>
      </c>
      <c r="K632" t="s">
        <v>668</v>
      </c>
      <c r="L632">
        <v>1191</v>
      </c>
      <c r="N632">
        <v>1013</v>
      </c>
      <c r="O632" t="s">
        <v>599</v>
      </c>
      <c r="P632" t="s">
        <v>599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197</v>
      </c>
      <c r="AV632">
        <v>1</v>
      </c>
      <c r="AW632">
        <v>2</v>
      </c>
      <c r="AX632">
        <v>91091230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0</v>
      </c>
      <c r="CV632">
        <f>ROUND(Y632*Source!I229,7)</f>
        <v>0</v>
      </c>
      <c r="CW632">
        <v>0</v>
      </c>
      <c r="CX632">
        <f>ROUND(Y632*Source!I229,7)</f>
        <v>0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0</v>
      </c>
      <c r="DJ632">
        <f>DI632</f>
        <v>0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91088155</v>
      </c>
      <c r="C633">
        <v>91091220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600</v>
      </c>
      <c r="J633" t="s">
        <v>3</v>
      </c>
      <c r="K633" t="s">
        <v>601</v>
      </c>
      <c r="L633">
        <v>1191</v>
      </c>
      <c r="N633">
        <v>1013</v>
      </c>
      <c r="O633" t="s">
        <v>599</v>
      </c>
      <c r="P633" t="s">
        <v>599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197</v>
      </c>
      <c r="AV633">
        <v>2</v>
      </c>
      <c r="AW633">
        <v>2</v>
      </c>
      <c r="AX633">
        <v>91091231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0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91088155</v>
      </c>
      <c r="C634">
        <v>91091220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624</v>
      </c>
      <c r="J634" t="s">
        <v>625</v>
      </c>
      <c r="K634" t="s">
        <v>626</v>
      </c>
      <c r="L634">
        <v>1368</v>
      </c>
      <c r="N634">
        <v>1011</v>
      </c>
      <c r="O634" t="s">
        <v>605</v>
      </c>
      <c r="P634" t="s">
        <v>605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197</v>
      </c>
      <c r="AV634">
        <v>1</v>
      </c>
      <c r="AW634">
        <v>2</v>
      </c>
      <c r="AX634">
        <v>91091232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0</v>
      </c>
      <c r="CX634">
        <f>ROUND(Y634*Source!I229,7)</f>
        <v>0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0</v>
      </c>
      <c r="DH634">
        <f t="shared" si="209"/>
        <v>0</v>
      </c>
      <c r="DI634">
        <f t="shared" si="210"/>
        <v>0</v>
      </c>
      <c r="DJ634">
        <f>DG634+DH634</f>
        <v>0</v>
      </c>
      <c r="DK634">
        <v>1</v>
      </c>
      <c r="DL634" t="s">
        <v>627</v>
      </c>
      <c r="DM634">
        <v>6</v>
      </c>
      <c r="DN634" t="s">
        <v>599</v>
      </c>
      <c r="DO634">
        <v>1</v>
      </c>
    </row>
    <row r="635" spans="1:119" x14ac:dyDescent="0.2">
      <c r="A635">
        <f>ROW(Source!A229)</f>
        <v>229</v>
      </c>
      <c r="B635">
        <v>91088155</v>
      </c>
      <c r="C635">
        <v>91091220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607</v>
      </c>
      <c r="J635" t="s">
        <v>608</v>
      </c>
      <c r="K635" t="s">
        <v>609</v>
      </c>
      <c r="L635">
        <v>1368</v>
      </c>
      <c r="N635">
        <v>1011</v>
      </c>
      <c r="O635" t="s">
        <v>605</v>
      </c>
      <c r="P635" t="s">
        <v>605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197</v>
      </c>
      <c r="AV635">
        <v>1</v>
      </c>
      <c r="AW635">
        <v>2</v>
      </c>
      <c r="AX635">
        <v>91091233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0</v>
      </c>
      <c r="CX635">
        <f>ROUND(Y635*Source!I229,7)</f>
        <v>0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0</v>
      </c>
      <c r="DH635">
        <f t="shared" si="209"/>
        <v>0</v>
      </c>
      <c r="DI635">
        <f t="shared" si="210"/>
        <v>0</v>
      </c>
      <c r="DJ635">
        <f>DG635+DH635</f>
        <v>0</v>
      </c>
      <c r="DK635">
        <v>1</v>
      </c>
      <c r="DL635" t="s">
        <v>606</v>
      </c>
      <c r="DM635">
        <v>4</v>
      </c>
      <c r="DN635" t="s">
        <v>599</v>
      </c>
      <c r="DO635">
        <v>1</v>
      </c>
    </row>
    <row r="636" spans="1:119" x14ac:dyDescent="0.2">
      <c r="A636">
        <f>ROW(Source!A229)</f>
        <v>229</v>
      </c>
      <c r="B636">
        <v>91088155</v>
      </c>
      <c r="C636">
        <v>91091220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645</v>
      </c>
      <c r="J636" t="s">
        <v>646</v>
      </c>
      <c r="K636" t="s">
        <v>647</v>
      </c>
      <c r="L636">
        <v>1368</v>
      </c>
      <c r="N636">
        <v>1011</v>
      </c>
      <c r="O636" t="s">
        <v>605</v>
      </c>
      <c r="P636" t="s">
        <v>605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197</v>
      </c>
      <c r="AV636">
        <v>1</v>
      </c>
      <c r="AW636">
        <v>2</v>
      </c>
      <c r="AX636">
        <v>91091234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0</v>
      </c>
      <c r="DH636">
        <f t="shared" si="209"/>
        <v>0</v>
      </c>
      <c r="DI636">
        <f t="shared" si="210"/>
        <v>0</v>
      </c>
      <c r="DJ636">
        <f>DG636+DH636</f>
        <v>0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91088155</v>
      </c>
      <c r="C637">
        <v>91091220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91091235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91088155</v>
      </c>
      <c r="C638">
        <v>91091220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814</v>
      </c>
      <c r="J638" t="s">
        <v>815</v>
      </c>
      <c r="K638" t="s">
        <v>816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91091236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91088155</v>
      </c>
      <c r="C639">
        <v>91091220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101</v>
      </c>
      <c r="J639" t="s">
        <v>3</v>
      </c>
      <c r="K639" t="s">
        <v>102</v>
      </c>
      <c r="L639">
        <v>3277935</v>
      </c>
      <c r="N639">
        <v>1013</v>
      </c>
      <c r="O639" t="s">
        <v>103</v>
      </c>
      <c r="P639" t="s">
        <v>103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91091237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91088155</v>
      </c>
      <c r="C640">
        <v>91091220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323</v>
      </c>
      <c r="J640" t="s">
        <v>3</v>
      </c>
      <c r="K640" t="s">
        <v>324</v>
      </c>
      <c r="L640">
        <v>1301</v>
      </c>
      <c r="N640">
        <v>1003</v>
      </c>
      <c r="O640" t="s">
        <v>325</v>
      </c>
      <c r="P640" t="s">
        <v>325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0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0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91088220</v>
      </c>
      <c r="C641">
        <v>91091240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667</v>
      </c>
      <c r="J641" t="s">
        <v>3</v>
      </c>
      <c r="K641" t="s">
        <v>668</v>
      </c>
      <c r="L641">
        <v>1191</v>
      </c>
      <c r="N641">
        <v>1013</v>
      </c>
      <c r="O641" t="s">
        <v>599</v>
      </c>
      <c r="P641" t="s">
        <v>599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197</v>
      </c>
      <c r="AV641">
        <v>1</v>
      </c>
      <c r="AW641">
        <v>2</v>
      </c>
      <c r="AX641">
        <v>91091250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0</v>
      </c>
      <c r="CV641">
        <f>ROUND(Y641*Source!I234,7)</f>
        <v>0</v>
      </c>
      <c r="CW641">
        <v>0</v>
      </c>
      <c r="CX641">
        <f>ROUND(Y641*Source!I234,7)</f>
        <v>0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0</v>
      </c>
      <c r="DJ641">
        <f>DI641</f>
        <v>0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91088220</v>
      </c>
      <c r="C642">
        <v>91091240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600</v>
      </c>
      <c r="J642" t="s">
        <v>3</v>
      </c>
      <c r="K642" t="s">
        <v>601</v>
      </c>
      <c r="L642">
        <v>1191</v>
      </c>
      <c r="N642">
        <v>1013</v>
      </c>
      <c r="O642" t="s">
        <v>599</v>
      </c>
      <c r="P642" t="s">
        <v>599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197</v>
      </c>
      <c r="AV642">
        <v>2</v>
      </c>
      <c r="AW642">
        <v>2</v>
      </c>
      <c r="AX642">
        <v>91091251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0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91088220</v>
      </c>
      <c r="C643">
        <v>91091240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624</v>
      </c>
      <c r="J643" t="s">
        <v>625</v>
      </c>
      <c r="K643" t="s">
        <v>626</v>
      </c>
      <c r="L643">
        <v>1368</v>
      </c>
      <c r="N643">
        <v>1011</v>
      </c>
      <c r="O643" t="s">
        <v>605</v>
      </c>
      <c r="P643" t="s">
        <v>605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197</v>
      </c>
      <c r="AV643">
        <v>1</v>
      </c>
      <c r="AW643">
        <v>2</v>
      </c>
      <c r="AX643">
        <v>91091252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0</v>
      </c>
      <c r="CX643">
        <f>ROUND(Y643*Source!I234,7)</f>
        <v>0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0</v>
      </c>
      <c r="DH643">
        <f t="shared" si="223"/>
        <v>0</v>
      </c>
      <c r="DI643">
        <f t="shared" si="224"/>
        <v>0</v>
      </c>
      <c r="DJ643">
        <f>DG643+DH643</f>
        <v>0</v>
      </c>
      <c r="DK643">
        <v>1</v>
      </c>
      <c r="DL643" t="s">
        <v>627</v>
      </c>
      <c r="DM643">
        <v>6</v>
      </c>
      <c r="DN643" t="s">
        <v>599</v>
      </c>
      <c r="DO643">
        <v>1</v>
      </c>
    </row>
    <row r="644" spans="1:119" x14ac:dyDescent="0.2">
      <c r="A644">
        <f>ROW(Source!A234)</f>
        <v>234</v>
      </c>
      <c r="B644">
        <v>91088220</v>
      </c>
      <c r="C644">
        <v>91091240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607</v>
      </c>
      <c r="J644" t="s">
        <v>608</v>
      </c>
      <c r="K644" t="s">
        <v>609</v>
      </c>
      <c r="L644">
        <v>1368</v>
      </c>
      <c r="N644">
        <v>1011</v>
      </c>
      <c r="O644" t="s">
        <v>605</v>
      </c>
      <c r="P644" t="s">
        <v>605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197</v>
      </c>
      <c r="AV644">
        <v>1</v>
      </c>
      <c r="AW644">
        <v>2</v>
      </c>
      <c r="AX644">
        <v>91091253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0</v>
      </c>
      <c r="CX644">
        <f>ROUND(Y644*Source!I234,7)</f>
        <v>0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0</v>
      </c>
      <c r="DH644">
        <f t="shared" si="223"/>
        <v>0</v>
      </c>
      <c r="DI644">
        <f t="shared" si="224"/>
        <v>0</v>
      </c>
      <c r="DJ644">
        <f>DG644+DH644</f>
        <v>0</v>
      </c>
      <c r="DK644">
        <v>1</v>
      </c>
      <c r="DL644" t="s">
        <v>606</v>
      </c>
      <c r="DM644">
        <v>4</v>
      </c>
      <c r="DN644" t="s">
        <v>599</v>
      </c>
      <c r="DO644">
        <v>1</v>
      </c>
    </row>
    <row r="645" spans="1:119" x14ac:dyDescent="0.2">
      <c r="A645">
        <f>ROW(Source!A234)</f>
        <v>234</v>
      </c>
      <c r="B645">
        <v>91088220</v>
      </c>
      <c r="C645">
        <v>91091240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645</v>
      </c>
      <c r="J645" t="s">
        <v>646</v>
      </c>
      <c r="K645" t="s">
        <v>647</v>
      </c>
      <c r="L645">
        <v>1368</v>
      </c>
      <c r="N645">
        <v>1011</v>
      </c>
      <c r="O645" t="s">
        <v>605</v>
      </c>
      <c r="P645" t="s">
        <v>605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197</v>
      </c>
      <c r="AV645">
        <v>1</v>
      </c>
      <c r="AW645">
        <v>2</v>
      </c>
      <c r="AX645">
        <v>91091254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0</v>
      </c>
      <c r="DH645">
        <f t="shared" si="223"/>
        <v>0</v>
      </c>
      <c r="DI645">
        <f t="shared" si="224"/>
        <v>0</v>
      </c>
      <c r="DJ645">
        <f>DG645+DH645</f>
        <v>0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91088220</v>
      </c>
      <c r="C646">
        <v>91091240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652</v>
      </c>
      <c r="J646" t="s">
        <v>653</v>
      </c>
      <c r="K646" t="s">
        <v>654</v>
      </c>
      <c r="L646">
        <v>1346</v>
      </c>
      <c r="N646">
        <v>1009</v>
      </c>
      <c r="O646" t="s">
        <v>429</v>
      </c>
      <c r="P646" t="s">
        <v>429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91091255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0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91088220</v>
      </c>
      <c r="C647">
        <v>91091240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814</v>
      </c>
      <c r="J647" t="s">
        <v>815</v>
      </c>
      <c r="K647" t="s">
        <v>816</v>
      </c>
      <c r="L647">
        <v>1346</v>
      </c>
      <c r="N647">
        <v>1009</v>
      </c>
      <c r="O647" t="s">
        <v>429</v>
      </c>
      <c r="P647" t="s">
        <v>429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91091257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0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91088220</v>
      </c>
      <c r="C648">
        <v>91091240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101</v>
      </c>
      <c r="J648" t="s">
        <v>3</v>
      </c>
      <c r="K648" t="s">
        <v>102</v>
      </c>
      <c r="L648">
        <v>3277935</v>
      </c>
      <c r="N648">
        <v>1013</v>
      </c>
      <c r="O648" t="s">
        <v>103</v>
      </c>
      <c r="P648" t="s">
        <v>103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91091258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91088220</v>
      </c>
      <c r="C649">
        <v>91091240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323</v>
      </c>
      <c r="J649" t="s">
        <v>3</v>
      </c>
      <c r="K649" t="s">
        <v>333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0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0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91088155</v>
      </c>
      <c r="C650">
        <v>91091240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667</v>
      </c>
      <c r="J650" t="s">
        <v>3</v>
      </c>
      <c r="K650" t="s">
        <v>668</v>
      </c>
      <c r="L650">
        <v>1191</v>
      </c>
      <c r="N650">
        <v>1013</v>
      </c>
      <c r="O650" t="s">
        <v>599</v>
      </c>
      <c r="P650" t="s">
        <v>599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197</v>
      </c>
      <c r="AV650">
        <v>1</v>
      </c>
      <c r="AW650">
        <v>2</v>
      </c>
      <c r="AX650">
        <v>91091250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0</v>
      </c>
      <c r="CV650">
        <f>ROUND(Y650*Source!I235,7)</f>
        <v>0</v>
      </c>
      <c r="CW650">
        <v>0</v>
      </c>
      <c r="CX650">
        <f>ROUND(Y650*Source!I235,7)</f>
        <v>0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0</v>
      </c>
      <c r="DJ650">
        <f>DI650</f>
        <v>0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91088155</v>
      </c>
      <c r="C651">
        <v>91091240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600</v>
      </c>
      <c r="J651" t="s">
        <v>3</v>
      </c>
      <c r="K651" t="s">
        <v>601</v>
      </c>
      <c r="L651">
        <v>1191</v>
      </c>
      <c r="N651">
        <v>1013</v>
      </c>
      <c r="O651" t="s">
        <v>599</v>
      </c>
      <c r="P651" t="s">
        <v>599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197</v>
      </c>
      <c r="AV651">
        <v>2</v>
      </c>
      <c r="AW651">
        <v>2</v>
      </c>
      <c r="AX651">
        <v>91091251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0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91088155</v>
      </c>
      <c r="C652">
        <v>91091240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624</v>
      </c>
      <c r="J652" t="s">
        <v>625</v>
      </c>
      <c r="K652" t="s">
        <v>626</v>
      </c>
      <c r="L652">
        <v>1368</v>
      </c>
      <c r="N652">
        <v>1011</v>
      </c>
      <c r="O652" t="s">
        <v>605</v>
      </c>
      <c r="P652" t="s">
        <v>605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197</v>
      </c>
      <c r="AV652">
        <v>1</v>
      </c>
      <c r="AW652">
        <v>2</v>
      </c>
      <c r="AX652">
        <v>91091252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0</v>
      </c>
      <c r="CX652">
        <f>ROUND(Y652*Source!I235,7)</f>
        <v>0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0</v>
      </c>
      <c r="DH652">
        <f t="shared" si="223"/>
        <v>0</v>
      </c>
      <c r="DI652">
        <f t="shared" si="224"/>
        <v>0</v>
      </c>
      <c r="DJ652">
        <f>DG652+DH652</f>
        <v>0</v>
      </c>
      <c r="DK652">
        <v>1</v>
      </c>
      <c r="DL652" t="s">
        <v>627</v>
      </c>
      <c r="DM652">
        <v>6</v>
      </c>
      <c r="DN652" t="s">
        <v>599</v>
      </c>
      <c r="DO652">
        <v>1</v>
      </c>
    </row>
    <row r="653" spans="1:119" x14ac:dyDescent="0.2">
      <c r="A653">
        <f>ROW(Source!A235)</f>
        <v>235</v>
      </c>
      <c r="B653">
        <v>91088155</v>
      </c>
      <c r="C653">
        <v>91091240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607</v>
      </c>
      <c r="J653" t="s">
        <v>608</v>
      </c>
      <c r="K653" t="s">
        <v>609</v>
      </c>
      <c r="L653">
        <v>1368</v>
      </c>
      <c r="N653">
        <v>1011</v>
      </c>
      <c r="O653" t="s">
        <v>605</v>
      </c>
      <c r="P653" t="s">
        <v>605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197</v>
      </c>
      <c r="AV653">
        <v>1</v>
      </c>
      <c r="AW653">
        <v>2</v>
      </c>
      <c r="AX653">
        <v>91091253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0</v>
      </c>
      <c r="CX653">
        <f>ROUND(Y653*Source!I235,7)</f>
        <v>0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0</v>
      </c>
      <c r="DH653">
        <f t="shared" si="223"/>
        <v>0</v>
      </c>
      <c r="DI653">
        <f t="shared" si="224"/>
        <v>0</v>
      </c>
      <c r="DJ653">
        <f>DG653+DH653</f>
        <v>0</v>
      </c>
      <c r="DK653">
        <v>1</v>
      </c>
      <c r="DL653" t="s">
        <v>606</v>
      </c>
      <c r="DM653">
        <v>4</v>
      </c>
      <c r="DN653" t="s">
        <v>599</v>
      </c>
      <c r="DO653">
        <v>1</v>
      </c>
    </row>
    <row r="654" spans="1:119" x14ac:dyDescent="0.2">
      <c r="A654">
        <f>ROW(Source!A235)</f>
        <v>235</v>
      </c>
      <c r="B654">
        <v>91088155</v>
      </c>
      <c r="C654">
        <v>91091240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645</v>
      </c>
      <c r="J654" t="s">
        <v>646</v>
      </c>
      <c r="K654" t="s">
        <v>647</v>
      </c>
      <c r="L654">
        <v>1368</v>
      </c>
      <c r="N654">
        <v>1011</v>
      </c>
      <c r="O654" t="s">
        <v>605</v>
      </c>
      <c r="P654" t="s">
        <v>605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197</v>
      </c>
      <c r="AV654">
        <v>1</v>
      </c>
      <c r="AW654">
        <v>2</v>
      </c>
      <c r="AX654">
        <v>91091254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0</v>
      </c>
      <c r="DH654">
        <f t="shared" si="223"/>
        <v>0</v>
      </c>
      <c r="DI654">
        <f t="shared" si="224"/>
        <v>0</v>
      </c>
      <c r="DJ654">
        <f>DG654+DH654</f>
        <v>0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91088155</v>
      </c>
      <c r="C655">
        <v>91091240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652</v>
      </c>
      <c r="J655" t="s">
        <v>653</v>
      </c>
      <c r="K655" t="s">
        <v>654</v>
      </c>
      <c r="L655">
        <v>1346</v>
      </c>
      <c r="N655">
        <v>1009</v>
      </c>
      <c r="O655" t="s">
        <v>429</v>
      </c>
      <c r="P655" t="s">
        <v>429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91091255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0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91088155</v>
      </c>
      <c r="C656">
        <v>91091240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814</v>
      </c>
      <c r="J656" t="s">
        <v>815</v>
      </c>
      <c r="K656" t="s">
        <v>816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91091257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0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91088155</v>
      </c>
      <c r="C657">
        <v>91091240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101</v>
      </c>
      <c r="J657" t="s">
        <v>3</v>
      </c>
      <c r="K657" t="s">
        <v>102</v>
      </c>
      <c r="L657">
        <v>3277935</v>
      </c>
      <c r="N657">
        <v>1013</v>
      </c>
      <c r="O657" t="s">
        <v>103</v>
      </c>
      <c r="P657" t="s">
        <v>103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91091258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91088155</v>
      </c>
      <c r="C658">
        <v>91091240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323</v>
      </c>
      <c r="J658" t="s">
        <v>3</v>
      </c>
      <c r="K658" t="s">
        <v>333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0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0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91088220</v>
      </c>
      <c r="C659">
        <v>91091261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667</v>
      </c>
      <c r="J659" t="s">
        <v>3</v>
      </c>
      <c r="K659" t="s">
        <v>668</v>
      </c>
      <c r="L659">
        <v>1191</v>
      </c>
      <c r="N659">
        <v>1013</v>
      </c>
      <c r="O659" t="s">
        <v>599</v>
      </c>
      <c r="P659" t="s">
        <v>599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197</v>
      </c>
      <c r="AV659">
        <v>1</v>
      </c>
      <c r="AW659">
        <v>2</v>
      </c>
      <c r="AX659">
        <v>91091271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0</v>
      </c>
      <c r="CV659">
        <f>ROUND(Y659*Source!I240,7)</f>
        <v>0</v>
      </c>
      <c r="CW659">
        <v>0</v>
      </c>
      <c r="CX659">
        <f>ROUND(Y659*Source!I240,7)</f>
        <v>0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0</v>
      </c>
      <c r="DJ659">
        <f>DI659</f>
        <v>0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91088220</v>
      </c>
      <c r="C660">
        <v>91091261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600</v>
      </c>
      <c r="J660" t="s">
        <v>3</v>
      </c>
      <c r="K660" t="s">
        <v>601</v>
      </c>
      <c r="L660">
        <v>1191</v>
      </c>
      <c r="N660">
        <v>1013</v>
      </c>
      <c r="O660" t="s">
        <v>599</v>
      </c>
      <c r="P660" t="s">
        <v>599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197</v>
      </c>
      <c r="AV660">
        <v>2</v>
      </c>
      <c r="AW660">
        <v>2</v>
      </c>
      <c r="AX660">
        <v>91091272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0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91088220</v>
      </c>
      <c r="C661">
        <v>91091261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624</v>
      </c>
      <c r="J661" t="s">
        <v>625</v>
      </c>
      <c r="K661" t="s">
        <v>626</v>
      </c>
      <c r="L661">
        <v>1368</v>
      </c>
      <c r="N661">
        <v>1011</v>
      </c>
      <c r="O661" t="s">
        <v>605</v>
      </c>
      <c r="P661" t="s">
        <v>605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197</v>
      </c>
      <c r="AV661">
        <v>1</v>
      </c>
      <c r="AW661">
        <v>2</v>
      </c>
      <c r="AX661">
        <v>91091273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0</v>
      </c>
      <c r="CX661">
        <f>ROUND(Y661*Source!I240,7)</f>
        <v>0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0</v>
      </c>
      <c r="DH661">
        <f t="shared" si="223"/>
        <v>0</v>
      </c>
      <c r="DI661">
        <f t="shared" si="224"/>
        <v>0</v>
      </c>
      <c r="DJ661">
        <f>DG661+DH661</f>
        <v>0</v>
      </c>
      <c r="DK661">
        <v>1</v>
      </c>
      <c r="DL661" t="s">
        <v>627</v>
      </c>
      <c r="DM661">
        <v>6</v>
      </c>
      <c r="DN661" t="s">
        <v>599</v>
      </c>
      <c r="DO661">
        <v>1</v>
      </c>
    </row>
    <row r="662" spans="1:119" x14ac:dyDescent="0.2">
      <c r="A662">
        <f>ROW(Source!A240)</f>
        <v>240</v>
      </c>
      <c r="B662">
        <v>91088220</v>
      </c>
      <c r="C662">
        <v>91091261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607</v>
      </c>
      <c r="J662" t="s">
        <v>608</v>
      </c>
      <c r="K662" t="s">
        <v>609</v>
      </c>
      <c r="L662">
        <v>1368</v>
      </c>
      <c r="N662">
        <v>1011</v>
      </c>
      <c r="O662" t="s">
        <v>605</v>
      </c>
      <c r="P662" t="s">
        <v>605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197</v>
      </c>
      <c r="AV662">
        <v>1</v>
      </c>
      <c r="AW662">
        <v>2</v>
      </c>
      <c r="AX662">
        <v>91091274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0</v>
      </c>
      <c r="CX662">
        <f>ROUND(Y662*Source!I240,7)</f>
        <v>0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0</v>
      </c>
      <c r="DH662">
        <f t="shared" si="223"/>
        <v>0</v>
      </c>
      <c r="DI662">
        <f t="shared" si="224"/>
        <v>0</v>
      </c>
      <c r="DJ662">
        <f>DG662+DH662</f>
        <v>0</v>
      </c>
      <c r="DK662">
        <v>1</v>
      </c>
      <c r="DL662" t="s">
        <v>606</v>
      </c>
      <c r="DM662">
        <v>4</v>
      </c>
      <c r="DN662" t="s">
        <v>599</v>
      </c>
      <c r="DO662">
        <v>1</v>
      </c>
    </row>
    <row r="663" spans="1:119" x14ac:dyDescent="0.2">
      <c r="A663">
        <f>ROW(Source!A240)</f>
        <v>240</v>
      </c>
      <c r="B663">
        <v>91088220</v>
      </c>
      <c r="C663">
        <v>91091261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645</v>
      </c>
      <c r="J663" t="s">
        <v>646</v>
      </c>
      <c r="K663" t="s">
        <v>647</v>
      </c>
      <c r="L663">
        <v>1368</v>
      </c>
      <c r="N663">
        <v>1011</v>
      </c>
      <c r="O663" t="s">
        <v>605</v>
      </c>
      <c r="P663" t="s">
        <v>605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197</v>
      </c>
      <c r="AV663">
        <v>1</v>
      </c>
      <c r="AW663">
        <v>2</v>
      </c>
      <c r="AX663">
        <v>91091275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0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0</v>
      </c>
      <c r="DH663">
        <f t="shared" si="223"/>
        <v>0</v>
      </c>
      <c r="DI663">
        <f t="shared" si="224"/>
        <v>0</v>
      </c>
      <c r="DJ663">
        <f>DG663+DH663</f>
        <v>0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91088220</v>
      </c>
      <c r="C664">
        <v>91091261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652</v>
      </c>
      <c r="J664" t="s">
        <v>653</v>
      </c>
      <c r="K664" t="s">
        <v>654</v>
      </c>
      <c r="L664">
        <v>1346</v>
      </c>
      <c r="N664">
        <v>1009</v>
      </c>
      <c r="O664" t="s">
        <v>429</v>
      </c>
      <c r="P664" t="s">
        <v>429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91091276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0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0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91088220</v>
      </c>
      <c r="C665">
        <v>91091261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814</v>
      </c>
      <c r="J665" t="s">
        <v>815</v>
      </c>
      <c r="K665" t="s">
        <v>816</v>
      </c>
      <c r="L665">
        <v>1346</v>
      </c>
      <c r="N665">
        <v>1009</v>
      </c>
      <c r="O665" t="s">
        <v>429</v>
      </c>
      <c r="P665" t="s">
        <v>429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91091277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0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91088220</v>
      </c>
      <c r="C666">
        <v>91091261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91091278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91088220</v>
      </c>
      <c r="C667">
        <v>91091261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323</v>
      </c>
      <c r="J667" t="s">
        <v>3</v>
      </c>
      <c r="K667" t="s">
        <v>341</v>
      </c>
      <c r="L667">
        <v>1301</v>
      </c>
      <c r="N667">
        <v>1003</v>
      </c>
      <c r="O667" t="s">
        <v>325</v>
      </c>
      <c r="P667" t="s">
        <v>325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0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0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91088155</v>
      </c>
      <c r="C668">
        <v>91091261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667</v>
      </c>
      <c r="J668" t="s">
        <v>3</v>
      </c>
      <c r="K668" t="s">
        <v>668</v>
      </c>
      <c r="L668">
        <v>1191</v>
      </c>
      <c r="N668">
        <v>1013</v>
      </c>
      <c r="O668" t="s">
        <v>599</v>
      </c>
      <c r="P668" t="s">
        <v>599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197</v>
      </c>
      <c r="AV668">
        <v>1</v>
      </c>
      <c r="AW668">
        <v>2</v>
      </c>
      <c r="AX668">
        <v>91091271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0</v>
      </c>
      <c r="CV668">
        <f>ROUND(Y668*Source!I241,7)</f>
        <v>0</v>
      </c>
      <c r="CW668">
        <v>0</v>
      </c>
      <c r="CX668">
        <f>ROUND(Y668*Source!I241,7)</f>
        <v>0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0</v>
      </c>
      <c r="DJ668">
        <f>DI668</f>
        <v>0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91088155</v>
      </c>
      <c r="C669">
        <v>91091261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600</v>
      </c>
      <c r="J669" t="s">
        <v>3</v>
      </c>
      <c r="K669" t="s">
        <v>601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197</v>
      </c>
      <c r="AV669">
        <v>2</v>
      </c>
      <c r="AW669">
        <v>2</v>
      </c>
      <c r="AX669">
        <v>91091272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0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91088155</v>
      </c>
      <c r="C670">
        <v>91091261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624</v>
      </c>
      <c r="J670" t="s">
        <v>625</v>
      </c>
      <c r="K670" t="s">
        <v>626</v>
      </c>
      <c r="L670">
        <v>1368</v>
      </c>
      <c r="N670">
        <v>1011</v>
      </c>
      <c r="O670" t="s">
        <v>605</v>
      </c>
      <c r="P670" t="s">
        <v>605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197</v>
      </c>
      <c r="AV670">
        <v>1</v>
      </c>
      <c r="AW670">
        <v>2</v>
      </c>
      <c r="AX670">
        <v>91091273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0</v>
      </c>
      <c r="CX670">
        <f>ROUND(Y670*Source!I241,7)</f>
        <v>0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0</v>
      </c>
      <c r="DH670">
        <f t="shared" si="223"/>
        <v>0</v>
      </c>
      <c r="DI670">
        <f t="shared" si="224"/>
        <v>0</v>
      </c>
      <c r="DJ670">
        <f>DG670+DH670</f>
        <v>0</v>
      </c>
      <c r="DK670">
        <v>1</v>
      </c>
      <c r="DL670" t="s">
        <v>627</v>
      </c>
      <c r="DM670">
        <v>6</v>
      </c>
      <c r="DN670" t="s">
        <v>599</v>
      </c>
      <c r="DO670">
        <v>1</v>
      </c>
    </row>
    <row r="671" spans="1:119" x14ac:dyDescent="0.2">
      <c r="A671">
        <f>ROW(Source!A241)</f>
        <v>241</v>
      </c>
      <c r="B671">
        <v>91088155</v>
      </c>
      <c r="C671">
        <v>91091261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607</v>
      </c>
      <c r="J671" t="s">
        <v>608</v>
      </c>
      <c r="K671" t="s">
        <v>609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197</v>
      </c>
      <c r="AV671">
        <v>1</v>
      </c>
      <c r="AW671">
        <v>2</v>
      </c>
      <c r="AX671">
        <v>91091274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0</v>
      </c>
      <c r="CX671">
        <f>ROUND(Y671*Source!I241,7)</f>
        <v>0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0</v>
      </c>
      <c r="DH671">
        <f t="shared" si="223"/>
        <v>0</v>
      </c>
      <c r="DI671">
        <f t="shared" si="224"/>
        <v>0</v>
      </c>
      <c r="DJ671">
        <f>DG671+DH671</f>
        <v>0</v>
      </c>
      <c r="DK671">
        <v>1</v>
      </c>
      <c r="DL671" t="s">
        <v>606</v>
      </c>
      <c r="DM671">
        <v>4</v>
      </c>
      <c r="DN671" t="s">
        <v>599</v>
      </c>
      <c r="DO671">
        <v>1</v>
      </c>
    </row>
    <row r="672" spans="1:119" x14ac:dyDescent="0.2">
      <c r="A672">
        <f>ROW(Source!A241)</f>
        <v>241</v>
      </c>
      <c r="B672">
        <v>91088155</v>
      </c>
      <c r="C672">
        <v>91091261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645</v>
      </c>
      <c r="J672" t="s">
        <v>646</v>
      </c>
      <c r="K672" t="s">
        <v>647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197</v>
      </c>
      <c r="AV672">
        <v>1</v>
      </c>
      <c r="AW672">
        <v>2</v>
      </c>
      <c r="AX672">
        <v>91091275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0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0</v>
      </c>
      <c r="DH672">
        <f t="shared" si="223"/>
        <v>0</v>
      </c>
      <c r="DI672">
        <f t="shared" si="224"/>
        <v>0</v>
      </c>
      <c r="DJ672">
        <f>DG672+DH672</f>
        <v>0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91088155</v>
      </c>
      <c r="C673">
        <v>91091261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652</v>
      </c>
      <c r="J673" t="s">
        <v>653</v>
      </c>
      <c r="K673" t="s">
        <v>654</v>
      </c>
      <c r="L673">
        <v>1346</v>
      </c>
      <c r="N673">
        <v>1009</v>
      </c>
      <c r="O673" t="s">
        <v>429</v>
      </c>
      <c r="P673" t="s">
        <v>429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91091276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0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0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91088155</v>
      </c>
      <c r="C674">
        <v>91091261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814</v>
      </c>
      <c r="J674" t="s">
        <v>815</v>
      </c>
      <c r="K674" t="s">
        <v>816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91091277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0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91088155</v>
      </c>
      <c r="C675">
        <v>91091261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91091278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91088155</v>
      </c>
      <c r="C676">
        <v>91091261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323</v>
      </c>
      <c r="J676" t="s">
        <v>3</v>
      </c>
      <c r="K676" t="s">
        <v>341</v>
      </c>
      <c r="L676">
        <v>1301</v>
      </c>
      <c r="N676">
        <v>1003</v>
      </c>
      <c r="O676" t="s">
        <v>325</v>
      </c>
      <c r="P676" t="s">
        <v>325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0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0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91088220</v>
      </c>
      <c r="C677">
        <v>91091281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817</v>
      </c>
      <c r="J677" t="s">
        <v>3</v>
      </c>
      <c r="K677" t="s">
        <v>818</v>
      </c>
      <c r="L677">
        <v>1191</v>
      </c>
      <c r="N677">
        <v>1013</v>
      </c>
      <c r="O677" t="s">
        <v>599</v>
      </c>
      <c r="P677" t="s">
        <v>599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197</v>
      </c>
      <c r="AV677">
        <v>1</v>
      </c>
      <c r="AW677">
        <v>2</v>
      </c>
      <c r="AX677">
        <v>91091289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0</v>
      </c>
      <c r="CV677">
        <f>ROUND(Y677*Source!I246,7)</f>
        <v>0</v>
      </c>
      <c r="CW677">
        <v>0</v>
      </c>
      <c r="CX677">
        <f>ROUND(Y677*Source!I246,7)</f>
        <v>0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0</v>
      </c>
      <c r="DJ677">
        <f>DI677</f>
        <v>0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91088220</v>
      </c>
      <c r="C678">
        <v>91091281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600</v>
      </c>
      <c r="J678" t="s">
        <v>3</v>
      </c>
      <c r="K678" t="s">
        <v>601</v>
      </c>
      <c r="L678">
        <v>1191</v>
      </c>
      <c r="N678">
        <v>1013</v>
      </c>
      <c r="O678" t="s">
        <v>599</v>
      </c>
      <c r="P678" t="s">
        <v>599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197</v>
      </c>
      <c r="AV678">
        <v>2</v>
      </c>
      <c r="AW678">
        <v>2</v>
      </c>
      <c r="AX678">
        <v>91091290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0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91088220</v>
      </c>
      <c r="C679">
        <v>91091281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819</v>
      </c>
      <c r="J679" t="s">
        <v>820</v>
      </c>
      <c r="K679" t="s">
        <v>821</v>
      </c>
      <c r="L679">
        <v>1368</v>
      </c>
      <c r="N679">
        <v>1011</v>
      </c>
      <c r="O679" t="s">
        <v>605</v>
      </c>
      <c r="P679" t="s">
        <v>605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197</v>
      </c>
      <c r="AV679">
        <v>1</v>
      </c>
      <c r="AW679">
        <v>2</v>
      </c>
      <c r="AX679">
        <v>91091291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0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91088220</v>
      </c>
      <c r="C680">
        <v>91091281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822</v>
      </c>
      <c r="J680" t="s">
        <v>823</v>
      </c>
      <c r="K680" t="s">
        <v>824</v>
      </c>
      <c r="L680">
        <v>1368</v>
      </c>
      <c r="N680">
        <v>1011</v>
      </c>
      <c r="O680" t="s">
        <v>605</v>
      </c>
      <c r="P680" t="s">
        <v>605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197</v>
      </c>
      <c r="AV680">
        <v>1</v>
      </c>
      <c r="AW680">
        <v>2</v>
      </c>
      <c r="AX680">
        <v>91091292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0</v>
      </c>
      <c r="CX680">
        <f>ROUND(Y680*Source!I246,7)</f>
        <v>0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</v>
      </c>
      <c r="DH680">
        <f t="shared" si="223"/>
        <v>0</v>
      </c>
      <c r="DI680">
        <f t="shared" si="224"/>
        <v>0</v>
      </c>
      <c r="DJ680">
        <f>DG680+DH680</f>
        <v>0</v>
      </c>
      <c r="DK680">
        <v>1</v>
      </c>
      <c r="DL680" t="s">
        <v>615</v>
      </c>
      <c r="DM680">
        <v>5</v>
      </c>
      <c r="DN680" t="s">
        <v>599</v>
      </c>
      <c r="DO680">
        <v>1</v>
      </c>
    </row>
    <row r="681" spans="1:119" x14ac:dyDescent="0.2">
      <c r="A681">
        <f>ROW(Source!A246)</f>
        <v>246</v>
      </c>
      <c r="B681">
        <v>91088220</v>
      </c>
      <c r="C681">
        <v>91091281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607</v>
      </c>
      <c r="J681" t="s">
        <v>608</v>
      </c>
      <c r="K681" t="s">
        <v>609</v>
      </c>
      <c r="L681">
        <v>1368</v>
      </c>
      <c r="N681">
        <v>1011</v>
      </c>
      <c r="O681" t="s">
        <v>605</v>
      </c>
      <c r="P681" t="s">
        <v>605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197</v>
      </c>
      <c r="AV681">
        <v>1</v>
      </c>
      <c r="AW681">
        <v>2</v>
      </c>
      <c r="AX681">
        <v>91091293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0</v>
      </c>
      <c r="CX681">
        <f>ROUND(Y681*Source!I246,7)</f>
        <v>0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0</v>
      </c>
      <c r="DH681">
        <f t="shared" si="223"/>
        <v>0</v>
      </c>
      <c r="DI681">
        <f t="shared" si="224"/>
        <v>0</v>
      </c>
      <c r="DJ681">
        <f>DG681+DH681</f>
        <v>0</v>
      </c>
      <c r="DK681">
        <v>1</v>
      </c>
      <c r="DL681" t="s">
        <v>606</v>
      </c>
      <c r="DM681">
        <v>4</v>
      </c>
      <c r="DN681" t="s">
        <v>599</v>
      </c>
      <c r="DO681">
        <v>1</v>
      </c>
    </row>
    <row r="682" spans="1:119" x14ac:dyDescent="0.2">
      <c r="A682">
        <f>ROW(Source!A246)</f>
        <v>246</v>
      </c>
      <c r="B682">
        <v>91088220</v>
      </c>
      <c r="C682">
        <v>91091281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825</v>
      </c>
      <c r="J682" t="s">
        <v>826</v>
      </c>
      <c r="K682" t="s">
        <v>827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197</v>
      </c>
      <c r="AV682">
        <v>1</v>
      </c>
      <c r="AW682">
        <v>2</v>
      </c>
      <c r="AX682">
        <v>91091294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0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</v>
      </c>
      <c r="DH682">
        <f t="shared" si="223"/>
        <v>0</v>
      </c>
      <c r="DI682">
        <f t="shared" si="224"/>
        <v>0</v>
      </c>
      <c r="DJ682">
        <f>DG682+DH682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91088220</v>
      </c>
      <c r="C683">
        <v>91091281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828</v>
      </c>
      <c r="J683" t="s">
        <v>829</v>
      </c>
      <c r="K683" t="s">
        <v>830</v>
      </c>
      <c r="L683">
        <v>1346</v>
      </c>
      <c r="N683">
        <v>1009</v>
      </c>
      <c r="O683" t="s">
        <v>429</v>
      </c>
      <c r="P683" t="s">
        <v>429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91091296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0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91088155</v>
      </c>
      <c r="C684">
        <v>91091281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817</v>
      </c>
      <c r="J684" t="s">
        <v>3</v>
      </c>
      <c r="K684" t="s">
        <v>818</v>
      </c>
      <c r="L684">
        <v>1191</v>
      </c>
      <c r="N684">
        <v>1013</v>
      </c>
      <c r="O684" t="s">
        <v>599</v>
      </c>
      <c r="P684" t="s">
        <v>599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197</v>
      </c>
      <c r="AV684">
        <v>1</v>
      </c>
      <c r="AW684">
        <v>2</v>
      </c>
      <c r="AX684">
        <v>91091289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0</v>
      </c>
      <c r="CV684">
        <f>ROUND(Y684*Source!I247,7)</f>
        <v>0</v>
      </c>
      <c r="CW684">
        <v>0</v>
      </c>
      <c r="CX684">
        <f>ROUND(Y684*Source!I247,7)</f>
        <v>0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0</v>
      </c>
      <c r="DJ684">
        <f>DI684</f>
        <v>0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91088155</v>
      </c>
      <c r="C685">
        <v>91091281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600</v>
      </c>
      <c r="J685" t="s">
        <v>3</v>
      </c>
      <c r="K685" t="s">
        <v>601</v>
      </c>
      <c r="L685">
        <v>1191</v>
      </c>
      <c r="N685">
        <v>1013</v>
      </c>
      <c r="O685" t="s">
        <v>599</v>
      </c>
      <c r="P685" t="s">
        <v>599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197</v>
      </c>
      <c r="AV685">
        <v>2</v>
      </c>
      <c r="AW685">
        <v>2</v>
      </c>
      <c r="AX685">
        <v>91091290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0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91088155</v>
      </c>
      <c r="C686">
        <v>91091281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819</v>
      </c>
      <c r="J686" t="s">
        <v>820</v>
      </c>
      <c r="K686" t="s">
        <v>821</v>
      </c>
      <c r="L686">
        <v>1368</v>
      </c>
      <c r="N686">
        <v>1011</v>
      </c>
      <c r="O686" t="s">
        <v>605</v>
      </c>
      <c r="P686" t="s">
        <v>605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197</v>
      </c>
      <c r="AV686">
        <v>1</v>
      </c>
      <c r="AW686">
        <v>2</v>
      </c>
      <c r="AX686">
        <v>91091291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0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91088155</v>
      </c>
      <c r="C687">
        <v>91091281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822</v>
      </c>
      <c r="J687" t="s">
        <v>823</v>
      </c>
      <c r="K687" t="s">
        <v>824</v>
      </c>
      <c r="L687">
        <v>1368</v>
      </c>
      <c r="N687">
        <v>1011</v>
      </c>
      <c r="O687" t="s">
        <v>605</v>
      </c>
      <c r="P687" t="s">
        <v>605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197</v>
      </c>
      <c r="AV687">
        <v>1</v>
      </c>
      <c r="AW687">
        <v>2</v>
      </c>
      <c r="AX687">
        <v>91091292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0</v>
      </c>
      <c r="CX687">
        <f>ROUND(Y687*Source!I247,7)</f>
        <v>0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</v>
      </c>
      <c r="DH687">
        <f t="shared" si="223"/>
        <v>0</v>
      </c>
      <c r="DI687">
        <f t="shared" si="224"/>
        <v>0</v>
      </c>
      <c r="DJ687">
        <f>DG687+DH687</f>
        <v>0</v>
      </c>
      <c r="DK687">
        <v>1</v>
      </c>
      <c r="DL687" t="s">
        <v>615</v>
      </c>
      <c r="DM687">
        <v>5</v>
      </c>
      <c r="DN687" t="s">
        <v>599</v>
      </c>
      <c r="DO687">
        <v>1</v>
      </c>
    </row>
    <row r="688" spans="1:119" x14ac:dyDescent="0.2">
      <c r="A688">
        <f>ROW(Source!A247)</f>
        <v>247</v>
      </c>
      <c r="B688">
        <v>91088155</v>
      </c>
      <c r="C688">
        <v>91091281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607</v>
      </c>
      <c r="J688" t="s">
        <v>608</v>
      </c>
      <c r="K688" t="s">
        <v>609</v>
      </c>
      <c r="L688">
        <v>1368</v>
      </c>
      <c r="N688">
        <v>1011</v>
      </c>
      <c r="O688" t="s">
        <v>605</v>
      </c>
      <c r="P688" t="s">
        <v>605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197</v>
      </c>
      <c r="AV688">
        <v>1</v>
      </c>
      <c r="AW688">
        <v>2</v>
      </c>
      <c r="AX688">
        <v>91091293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0</v>
      </c>
      <c r="CX688">
        <f>ROUND(Y688*Source!I247,7)</f>
        <v>0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0</v>
      </c>
      <c r="DH688">
        <f t="shared" si="223"/>
        <v>0</v>
      </c>
      <c r="DI688">
        <f t="shared" si="224"/>
        <v>0</v>
      </c>
      <c r="DJ688">
        <f>DG688+DH688</f>
        <v>0</v>
      </c>
      <c r="DK688">
        <v>1</v>
      </c>
      <c r="DL688" t="s">
        <v>606</v>
      </c>
      <c r="DM688">
        <v>4</v>
      </c>
      <c r="DN688" t="s">
        <v>599</v>
      </c>
      <c r="DO688">
        <v>1</v>
      </c>
    </row>
    <row r="689" spans="1:119" x14ac:dyDescent="0.2">
      <c r="A689">
        <f>ROW(Source!A247)</f>
        <v>247</v>
      </c>
      <c r="B689">
        <v>91088155</v>
      </c>
      <c r="C689">
        <v>91091281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825</v>
      </c>
      <c r="J689" t="s">
        <v>826</v>
      </c>
      <c r="K689" t="s">
        <v>827</v>
      </c>
      <c r="L689">
        <v>1368</v>
      </c>
      <c r="N689">
        <v>1011</v>
      </c>
      <c r="O689" t="s">
        <v>605</v>
      </c>
      <c r="P689" t="s">
        <v>605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197</v>
      </c>
      <c r="AV689">
        <v>1</v>
      </c>
      <c r="AW689">
        <v>2</v>
      </c>
      <c r="AX689">
        <v>91091294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0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</v>
      </c>
      <c r="DH689">
        <f t="shared" si="223"/>
        <v>0</v>
      </c>
      <c r="DI689">
        <f t="shared" si="224"/>
        <v>0</v>
      </c>
      <c r="DJ689">
        <f>DG689+DH689</f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91088155</v>
      </c>
      <c r="C690">
        <v>91091281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828</v>
      </c>
      <c r="J690" t="s">
        <v>829</v>
      </c>
      <c r="K690" t="s">
        <v>830</v>
      </c>
      <c r="L690">
        <v>1346</v>
      </c>
      <c r="N690">
        <v>1009</v>
      </c>
      <c r="O690" t="s">
        <v>429</v>
      </c>
      <c r="P690" t="s">
        <v>429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91091296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0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91088220</v>
      </c>
      <c r="C691">
        <v>91091338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831</v>
      </c>
      <c r="J691" t="s">
        <v>3</v>
      </c>
      <c r="K691" t="s">
        <v>832</v>
      </c>
      <c r="L691">
        <v>1369</v>
      </c>
      <c r="N691">
        <v>1013</v>
      </c>
      <c r="O691" t="s">
        <v>704</v>
      </c>
      <c r="P691" t="s">
        <v>704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493</v>
      </c>
      <c r="AV691">
        <v>1</v>
      </c>
      <c r="AW691">
        <v>2</v>
      </c>
      <c r="AX691">
        <v>91091341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0</v>
      </c>
      <c r="CV691">
        <f>ROUND(Y691*Source!I479,7)</f>
        <v>0</v>
      </c>
      <c r="CW691">
        <v>0</v>
      </c>
      <c r="CX691">
        <f>ROUND(Y691*Source!I479,7)</f>
        <v>0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0</v>
      </c>
      <c r="DJ691">
        <f t="shared" ref="DJ691:DJ714" si="245">DI691</f>
        <v>0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91088220</v>
      </c>
      <c r="C692">
        <v>91091338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833</v>
      </c>
      <c r="J692" t="s">
        <v>3</v>
      </c>
      <c r="K692" t="s">
        <v>834</v>
      </c>
      <c r="L692">
        <v>1369</v>
      </c>
      <c r="N692">
        <v>1013</v>
      </c>
      <c r="O692" t="s">
        <v>704</v>
      </c>
      <c r="P692" t="s">
        <v>704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493</v>
      </c>
      <c r="AV692">
        <v>1</v>
      </c>
      <c r="AW692">
        <v>2</v>
      </c>
      <c r="AX692">
        <v>91091342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0</v>
      </c>
      <c r="CV692">
        <f>ROUND(Y692*Source!I479,7)</f>
        <v>0</v>
      </c>
      <c r="CW692">
        <v>0</v>
      </c>
      <c r="CX692">
        <f>ROUND(Y692*Source!I479,7)</f>
        <v>0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0</v>
      </c>
      <c r="DJ692">
        <f t="shared" si="245"/>
        <v>0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91088155</v>
      </c>
      <c r="C693">
        <v>91091338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831</v>
      </c>
      <c r="J693" t="s">
        <v>3</v>
      </c>
      <c r="K693" t="s">
        <v>832</v>
      </c>
      <c r="L693">
        <v>1369</v>
      </c>
      <c r="N693">
        <v>1013</v>
      </c>
      <c r="O693" t="s">
        <v>704</v>
      </c>
      <c r="P693" t="s">
        <v>704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493</v>
      </c>
      <c r="AV693">
        <v>1</v>
      </c>
      <c r="AW693">
        <v>2</v>
      </c>
      <c r="AX693">
        <v>91091341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0</v>
      </c>
      <c r="CV693">
        <f>ROUND(Y693*Source!I480,7)</f>
        <v>0</v>
      </c>
      <c r="CW693">
        <v>0</v>
      </c>
      <c r="CX693">
        <f>ROUND(Y693*Source!I480,7)</f>
        <v>0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0</v>
      </c>
      <c r="DJ693">
        <f t="shared" si="245"/>
        <v>0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91088155</v>
      </c>
      <c r="C694">
        <v>91091338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833</v>
      </c>
      <c r="J694" t="s">
        <v>3</v>
      </c>
      <c r="K694" t="s">
        <v>834</v>
      </c>
      <c r="L694">
        <v>1369</v>
      </c>
      <c r="N694">
        <v>1013</v>
      </c>
      <c r="O694" t="s">
        <v>704</v>
      </c>
      <c r="P694" t="s">
        <v>704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493</v>
      </c>
      <c r="AV694">
        <v>1</v>
      </c>
      <c r="AW694">
        <v>2</v>
      </c>
      <c r="AX694">
        <v>91091342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0</v>
      </c>
      <c r="CV694">
        <f>ROUND(Y694*Source!I480,7)</f>
        <v>0</v>
      </c>
      <c r="CW694">
        <v>0</v>
      </c>
      <c r="CX694">
        <f>ROUND(Y694*Source!I480,7)</f>
        <v>0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0</v>
      </c>
      <c r="DJ694">
        <f t="shared" si="245"/>
        <v>0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91088220</v>
      </c>
      <c r="C695">
        <v>91091343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831</v>
      </c>
      <c r="J695" t="s">
        <v>3</v>
      </c>
      <c r="K695" t="s">
        <v>832</v>
      </c>
      <c r="L695">
        <v>1369</v>
      </c>
      <c r="N695">
        <v>1013</v>
      </c>
      <c r="O695" t="s">
        <v>704</v>
      </c>
      <c r="P695" t="s">
        <v>704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493</v>
      </c>
      <c r="AV695">
        <v>1</v>
      </c>
      <c r="AW695">
        <v>2</v>
      </c>
      <c r="AX695">
        <v>91091346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0</v>
      </c>
      <c r="CV695">
        <f>ROUND(Y695*Source!I481,7)</f>
        <v>0</v>
      </c>
      <c r="CW695">
        <v>0</v>
      </c>
      <c r="CX695">
        <f>ROUND(Y695*Source!I481,7)</f>
        <v>0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0</v>
      </c>
      <c r="DJ695">
        <f t="shared" si="245"/>
        <v>0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91088220</v>
      </c>
      <c r="C696">
        <v>91091343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833</v>
      </c>
      <c r="J696" t="s">
        <v>3</v>
      </c>
      <c r="K696" t="s">
        <v>834</v>
      </c>
      <c r="L696">
        <v>1369</v>
      </c>
      <c r="N696">
        <v>1013</v>
      </c>
      <c r="O696" t="s">
        <v>704</v>
      </c>
      <c r="P696" t="s">
        <v>704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493</v>
      </c>
      <c r="AV696">
        <v>1</v>
      </c>
      <c r="AW696">
        <v>2</v>
      </c>
      <c r="AX696">
        <v>91091347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0</v>
      </c>
      <c r="CV696">
        <f>ROUND(Y696*Source!I481,7)</f>
        <v>0</v>
      </c>
      <c r="CW696">
        <v>0</v>
      </c>
      <c r="CX696">
        <f>ROUND(Y696*Source!I481,7)</f>
        <v>0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0</v>
      </c>
      <c r="DJ696">
        <f t="shared" si="245"/>
        <v>0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91088155</v>
      </c>
      <c r="C697">
        <v>91091343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831</v>
      </c>
      <c r="J697" t="s">
        <v>3</v>
      </c>
      <c r="K697" t="s">
        <v>832</v>
      </c>
      <c r="L697">
        <v>1369</v>
      </c>
      <c r="N697">
        <v>1013</v>
      </c>
      <c r="O697" t="s">
        <v>704</v>
      </c>
      <c r="P697" t="s">
        <v>704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493</v>
      </c>
      <c r="AV697">
        <v>1</v>
      </c>
      <c r="AW697">
        <v>2</v>
      </c>
      <c r="AX697">
        <v>91091346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0</v>
      </c>
      <c r="CV697">
        <f>ROUND(Y697*Source!I482,7)</f>
        <v>0</v>
      </c>
      <c r="CW697">
        <v>0</v>
      </c>
      <c r="CX697">
        <f>ROUND(Y697*Source!I482,7)</f>
        <v>0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0</v>
      </c>
      <c r="DJ697">
        <f t="shared" si="245"/>
        <v>0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91088155</v>
      </c>
      <c r="C698">
        <v>91091343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833</v>
      </c>
      <c r="J698" t="s">
        <v>3</v>
      </c>
      <c r="K698" t="s">
        <v>834</v>
      </c>
      <c r="L698">
        <v>1369</v>
      </c>
      <c r="N698">
        <v>1013</v>
      </c>
      <c r="O698" t="s">
        <v>704</v>
      </c>
      <c r="P698" t="s">
        <v>704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493</v>
      </c>
      <c r="AV698">
        <v>1</v>
      </c>
      <c r="AW698">
        <v>2</v>
      </c>
      <c r="AX698">
        <v>91091347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0</v>
      </c>
      <c r="CV698">
        <f>ROUND(Y698*Source!I482,7)</f>
        <v>0</v>
      </c>
      <c r="CW698">
        <v>0</v>
      </c>
      <c r="CX698">
        <f>ROUND(Y698*Source!I482,7)</f>
        <v>0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0</v>
      </c>
      <c r="DJ698">
        <f t="shared" si="245"/>
        <v>0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91088220</v>
      </c>
      <c r="C699">
        <v>91091348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831</v>
      </c>
      <c r="J699" t="s">
        <v>3</v>
      </c>
      <c r="K699" t="s">
        <v>832</v>
      </c>
      <c r="L699">
        <v>1369</v>
      </c>
      <c r="N699">
        <v>1013</v>
      </c>
      <c r="O699" t="s">
        <v>704</v>
      </c>
      <c r="P699" t="s">
        <v>704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493</v>
      </c>
      <c r="AV699">
        <v>1</v>
      </c>
      <c r="AW699">
        <v>2</v>
      </c>
      <c r="AX699">
        <v>91091351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0</v>
      </c>
      <c r="CV699">
        <f>ROUND(Y699*Source!I483,7)</f>
        <v>0</v>
      </c>
      <c r="CW699">
        <v>0</v>
      </c>
      <c r="CX699">
        <f>ROUND(Y699*Source!I483,7)</f>
        <v>0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0</v>
      </c>
      <c r="DJ699">
        <f t="shared" si="245"/>
        <v>0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91088220</v>
      </c>
      <c r="C700">
        <v>91091348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833</v>
      </c>
      <c r="J700" t="s">
        <v>3</v>
      </c>
      <c r="K700" t="s">
        <v>834</v>
      </c>
      <c r="L700">
        <v>1369</v>
      </c>
      <c r="N700">
        <v>1013</v>
      </c>
      <c r="O700" t="s">
        <v>704</v>
      </c>
      <c r="P700" t="s">
        <v>704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493</v>
      </c>
      <c r="AV700">
        <v>1</v>
      </c>
      <c r="AW700">
        <v>2</v>
      </c>
      <c r="AX700">
        <v>91091352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0</v>
      </c>
      <c r="CV700">
        <f>ROUND(Y700*Source!I483,7)</f>
        <v>0</v>
      </c>
      <c r="CW700">
        <v>0</v>
      </c>
      <c r="CX700">
        <f>ROUND(Y700*Source!I483,7)</f>
        <v>0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0</v>
      </c>
      <c r="DJ700">
        <f t="shared" si="245"/>
        <v>0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91088155</v>
      </c>
      <c r="C701">
        <v>91091348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831</v>
      </c>
      <c r="J701" t="s">
        <v>3</v>
      </c>
      <c r="K701" t="s">
        <v>832</v>
      </c>
      <c r="L701">
        <v>1369</v>
      </c>
      <c r="N701">
        <v>1013</v>
      </c>
      <c r="O701" t="s">
        <v>704</v>
      </c>
      <c r="P701" t="s">
        <v>704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493</v>
      </c>
      <c r="AV701">
        <v>1</v>
      </c>
      <c r="AW701">
        <v>2</v>
      </c>
      <c r="AX701">
        <v>91091351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0</v>
      </c>
      <c r="CV701">
        <f>ROUND(Y701*Source!I484,7)</f>
        <v>0</v>
      </c>
      <c r="CW701">
        <v>0</v>
      </c>
      <c r="CX701">
        <f>ROUND(Y701*Source!I484,7)</f>
        <v>0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0</v>
      </c>
      <c r="DJ701">
        <f t="shared" si="245"/>
        <v>0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91088155</v>
      </c>
      <c r="C702">
        <v>91091348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833</v>
      </c>
      <c r="J702" t="s">
        <v>3</v>
      </c>
      <c r="K702" t="s">
        <v>834</v>
      </c>
      <c r="L702">
        <v>1369</v>
      </c>
      <c r="N702">
        <v>1013</v>
      </c>
      <c r="O702" t="s">
        <v>704</v>
      </c>
      <c r="P702" t="s">
        <v>704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493</v>
      </c>
      <c r="AV702">
        <v>1</v>
      </c>
      <c r="AW702">
        <v>2</v>
      </c>
      <c r="AX702">
        <v>91091352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0</v>
      </c>
      <c r="CV702">
        <f>ROUND(Y702*Source!I484,7)</f>
        <v>0</v>
      </c>
      <c r="CW702">
        <v>0</v>
      </c>
      <c r="CX702">
        <f>ROUND(Y702*Source!I484,7)</f>
        <v>0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0</v>
      </c>
      <c r="DJ702">
        <f t="shared" si="245"/>
        <v>0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91088220</v>
      </c>
      <c r="C703">
        <v>91091353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831</v>
      </c>
      <c r="J703" t="s">
        <v>3</v>
      </c>
      <c r="K703" t="s">
        <v>832</v>
      </c>
      <c r="L703">
        <v>1369</v>
      </c>
      <c r="N703">
        <v>1013</v>
      </c>
      <c r="O703" t="s">
        <v>704</v>
      </c>
      <c r="P703" t="s">
        <v>704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493</v>
      </c>
      <c r="AV703">
        <v>1</v>
      </c>
      <c r="AW703">
        <v>2</v>
      </c>
      <c r="AX703">
        <v>91091356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0</v>
      </c>
      <c r="CV703">
        <f>ROUND(Y703*Source!I485,7)</f>
        <v>0</v>
      </c>
      <c r="CW703">
        <v>0</v>
      </c>
      <c r="CX703">
        <f>ROUND(Y703*Source!I485,7)</f>
        <v>0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0</v>
      </c>
      <c r="DJ703">
        <f t="shared" si="245"/>
        <v>0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91088220</v>
      </c>
      <c r="C704">
        <v>91091353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833</v>
      </c>
      <c r="J704" t="s">
        <v>3</v>
      </c>
      <c r="K704" t="s">
        <v>834</v>
      </c>
      <c r="L704">
        <v>1369</v>
      </c>
      <c r="N704">
        <v>1013</v>
      </c>
      <c r="O704" t="s">
        <v>704</v>
      </c>
      <c r="P704" t="s">
        <v>704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493</v>
      </c>
      <c r="AV704">
        <v>1</v>
      </c>
      <c r="AW704">
        <v>2</v>
      </c>
      <c r="AX704">
        <v>91091357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0</v>
      </c>
      <c r="CV704">
        <f>ROUND(Y704*Source!I485,7)</f>
        <v>0</v>
      </c>
      <c r="CW704">
        <v>0</v>
      </c>
      <c r="CX704">
        <f>ROUND(Y704*Source!I485,7)</f>
        <v>0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0</v>
      </c>
      <c r="DJ704">
        <f t="shared" si="245"/>
        <v>0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91088155</v>
      </c>
      <c r="C705">
        <v>91091353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831</v>
      </c>
      <c r="J705" t="s">
        <v>3</v>
      </c>
      <c r="K705" t="s">
        <v>832</v>
      </c>
      <c r="L705">
        <v>1369</v>
      </c>
      <c r="N705">
        <v>1013</v>
      </c>
      <c r="O705" t="s">
        <v>704</v>
      </c>
      <c r="P705" t="s">
        <v>704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493</v>
      </c>
      <c r="AV705">
        <v>1</v>
      </c>
      <c r="AW705">
        <v>2</v>
      </c>
      <c r="AX705">
        <v>91091356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0</v>
      </c>
      <c r="CV705">
        <f>ROUND(Y705*Source!I486,7)</f>
        <v>0</v>
      </c>
      <c r="CW705">
        <v>0</v>
      </c>
      <c r="CX705">
        <f>ROUND(Y705*Source!I486,7)</f>
        <v>0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0</v>
      </c>
      <c r="DJ705">
        <f t="shared" si="245"/>
        <v>0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91088155</v>
      </c>
      <c r="C706">
        <v>91091353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833</v>
      </c>
      <c r="J706" t="s">
        <v>3</v>
      </c>
      <c r="K706" t="s">
        <v>834</v>
      </c>
      <c r="L706">
        <v>1369</v>
      </c>
      <c r="N706">
        <v>1013</v>
      </c>
      <c r="O706" t="s">
        <v>704</v>
      </c>
      <c r="P706" t="s">
        <v>704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493</v>
      </c>
      <c r="AV706">
        <v>1</v>
      </c>
      <c r="AW706">
        <v>2</v>
      </c>
      <c r="AX706">
        <v>91091357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0</v>
      </c>
      <c r="CV706">
        <f>ROUND(Y706*Source!I486,7)</f>
        <v>0</v>
      </c>
      <c r="CW706">
        <v>0</v>
      </c>
      <c r="CX706">
        <f>ROUND(Y706*Source!I486,7)</f>
        <v>0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0</v>
      </c>
      <c r="DJ706">
        <f t="shared" si="245"/>
        <v>0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91088220</v>
      </c>
      <c r="C707">
        <v>91091358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831</v>
      </c>
      <c r="J707" t="s">
        <v>3</v>
      </c>
      <c r="K707" t="s">
        <v>832</v>
      </c>
      <c r="L707">
        <v>1369</v>
      </c>
      <c r="N707">
        <v>1013</v>
      </c>
      <c r="O707" t="s">
        <v>704</v>
      </c>
      <c r="P707" t="s">
        <v>704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493</v>
      </c>
      <c r="AV707">
        <v>1</v>
      </c>
      <c r="AW707">
        <v>2</v>
      </c>
      <c r="AX707">
        <v>91091361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0</v>
      </c>
      <c r="CV707">
        <f>ROUND(Y707*Source!I487,7)</f>
        <v>0</v>
      </c>
      <c r="CW707">
        <v>0</v>
      </c>
      <c r="CX707">
        <f>ROUND(Y707*Source!I487,7)</f>
        <v>0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0</v>
      </c>
      <c r="DJ707">
        <f t="shared" si="245"/>
        <v>0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91088220</v>
      </c>
      <c r="C708">
        <v>91091358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833</v>
      </c>
      <c r="J708" t="s">
        <v>3</v>
      </c>
      <c r="K708" t="s">
        <v>834</v>
      </c>
      <c r="L708">
        <v>1369</v>
      </c>
      <c r="N708">
        <v>1013</v>
      </c>
      <c r="O708" t="s">
        <v>704</v>
      </c>
      <c r="P708" t="s">
        <v>704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493</v>
      </c>
      <c r="AV708">
        <v>1</v>
      </c>
      <c r="AW708">
        <v>2</v>
      </c>
      <c r="AX708">
        <v>91091362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0</v>
      </c>
      <c r="CV708">
        <f>ROUND(Y708*Source!I487,7)</f>
        <v>0</v>
      </c>
      <c r="CW708">
        <v>0</v>
      </c>
      <c r="CX708">
        <f>ROUND(Y708*Source!I487,7)</f>
        <v>0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0</v>
      </c>
      <c r="DJ708">
        <f t="shared" si="245"/>
        <v>0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91088155</v>
      </c>
      <c r="C709">
        <v>91091358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831</v>
      </c>
      <c r="J709" t="s">
        <v>3</v>
      </c>
      <c r="K709" t="s">
        <v>832</v>
      </c>
      <c r="L709">
        <v>1369</v>
      </c>
      <c r="N709">
        <v>1013</v>
      </c>
      <c r="O709" t="s">
        <v>704</v>
      </c>
      <c r="P709" t="s">
        <v>704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493</v>
      </c>
      <c r="AV709">
        <v>1</v>
      </c>
      <c r="AW709">
        <v>2</v>
      </c>
      <c r="AX709">
        <v>91091361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0</v>
      </c>
      <c r="CV709">
        <f>ROUND(Y709*Source!I488,7)</f>
        <v>0</v>
      </c>
      <c r="CW709">
        <v>0</v>
      </c>
      <c r="CX709">
        <f>ROUND(Y709*Source!I488,7)</f>
        <v>0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0</v>
      </c>
      <c r="DJ709">
        <f t="shared" si="245"/>
        <v>0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91088155</v>
      </c>
      <c r="C710">
        <v>91091358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833</v>
      </c>
      <c r="J710" t="s">
        <v>3</v>
      </c>
      <c r="K710" t="s">
        <v>834</v>
      </c>
      <c r="L710">
        <v>1369</v>
      </c>
      <c r="N710">
        <v>1013</v>
      </c>
      <c r="O710" t="s">
        <v>704</v>
      </c>
      <c r="P710" t="s">
        <v>704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493</v>
      </c>
      <c r="AV710">
        <v>1</v>
      </c>
      <c r="AW710">
        <v>2</v>
      </c>
      <c r="AX710">
        <v>91091362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0</v>
      </c>
      <c r="CV710">
        <f>ROUND(Y710*Source!I488,7)</f>
        <v>0</v>
      </c>
      <c r="CW710">
        <v>0</v>
      </c>
      <c r="CX710">
        <f>ROUND(Y710*Source!I488,7)</f>
        <v>0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0</v>
      </c>
      <c r="DJ710">
        <f t="shared" si="245"/>
        <v>0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91088220</v>
      </c>
      <c r="C711">
        <v>91091363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707</v>
      </c>
      <c r="J711" t="s">
        <v>3</v>
      </c>
      <c r="K711" t="s">
        <v>708</v>
      </c>
      <c r="L711">
        <v>1369</v>
      </c>
      <c r="N711">
        <v>1013</v>
      </c>
      <c r="O711" t="s">
        <v>704</v>
      </c>
      <c r="P711" t="s">
        <v>704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517</v>
      </c>
      <c r="AV711">
        <v>1</v>
      </c>
      <c r="AW711">
        <v>2</v>
      </c>
      <c r="AX711">
        <v>91091366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91088220</v>
      </c>
      <c r="C712">
        <v>91091363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835</v>
      </c>
      <c r="J712" t="s">
        <v>3</v>
      </c>
      <c r="K712" t="s">
        <v>836</v>
      </c>
      <c r="L712">
        <v>1369</v>
      </c>
      <c r="N712">
        <v>1013</v>
      </c>
      <c r="O712" t="s">
        <v>704</v>
      </c>
      <c r="P712" t="s">
        <v>704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517</v>
      </c>
      <c r="AV712">
        <v>1</v>
      </c>
      <c r="AW712">
        <v>2</v>
      </c>
      <c r="AX712">
        <v>91091367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91088155</v>
      </c>
      <c r="C713">
        <v>91091363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707</v>
      </c>
      <c r="J713" t="s">
        <v>3</v>
      </c>
      <c r="K713" t="s">
        <v>708</v>
      </c>
      <c r="L713">
        <v>1369</v>
      </c>
      <c r="N713">
        <v>1013</v>
      </c>
      <c r="O713" t="s">
        <v>704</v>
      </c>
      <c r="P713" t="s">
        <v>704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517</v>
      </c>
      <c r="AV713">
        <v>1</v>
      </c>
      <c r="AW713">
        <v>2</v>
      </c>
      <c r="AX713">
        <v>91091366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91088155</v>
      </c>
      <c r="C714">
        <v>91091363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835</v>
      </c>
      <c r="J714" t="s">
        <v>3</v>
      </c>
      <c r="K714" t="s">
        <v>836</v>
      </c>
      <c r="L714">
        <v>1369</v>
      </c>
      <c r="N714">
        <v>1013</v>
      </c>
      <c r="O714" t="s">
        <v>704</v>
      </c>
      <c r="P714" t="s">
        <v>704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517</v>
      </c>
      <c r="AV714">
        <v>1</v>
      </c>
      <c r="AW714">
        <v>2</v>
      </c>
      <c r="AX714">
        <v>91091367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91090431</v>
      </c>
      <c r="C1">
        <v>91090426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91090427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91090432</v>
      </c>
      <c r="C2">
        <v>91090426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91090428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91090433</v>
      </c>
      <c r="C3">
        <v>91090426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91090429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91090434</v>
      </c>
      <c r="C4">
        <v>91090426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91090430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91090431</v>
      </c>
      <c r="C5">
        <v>91090426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91090427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91090432</v>
      </c>
      <c r="C6">
        <v>91090426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91090428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91090433</v>
      </c>
      <c r="C7">
        <v>91090426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91090429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91090434</v>
      </c>
      <c r="C8">
        <v>91090426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91090430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91090440</v>
      </c>
      <c r="C9">
        <v>91090435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91090436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91090441</v>
      </c>
      <c r="C10">
        <v>91090435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91090437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91090442</v>
      </c>
      <c r="C11">
        <v>91090435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91090438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91090443</v>
      </c>
      <c r="C12">
        <v>91090435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91090439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91090440</v>
      </c>
      <c r="C13">
        <v>91090435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91090436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91090441</v>
      </c>
      <c r="C14">
        <v>91090435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91090437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91090442</v>
      </c>
      <c r="C15">
        <v>91090435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91090438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91090443</v>
      </c>
      <c r="C16">
        <v>91090435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91090439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91090449</v>
      </c>
      <c r="C17">
        <v>91090444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91090445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91090450</v>
      </c>
      <c r="C18">
        <v>91090444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91090446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91090451</v>
      </c>
      <c r="C19">
        <v>91090444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91090447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91090452</v>
      </c>
      <c r="C20">
        <v>91090444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91090448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91090449</v>
      </c>
      <c r="C21">
        <v>91090444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91090445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91090450</v>
      </c>
      <c r="C22">
        <v>91090444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91090446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91090451</v>
      </c>
      <c r="C23">
        <v>91090444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91090447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91090452</v>
      </c>
      <c r="C24">
        <v>91090444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91090448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91090459</v>
      </c>
      <c r="C25">
        <v>91090453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91090454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91090460</v>
      </c>
      <c r="C26">
        <v>91090453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91090455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91090461</v>
      </c>
      <c r="C27">
        <v>91090453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91090456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91090462</v>
      </c>
      <c r="C28">
        <v>91090453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91090457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91090463</v>
      </c>
      <c r="C29">
        <v>91090453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91090458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91090459</v>
      </c>
      <c r="C30">
        <v>91090453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91090454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91090460</v>
      </c>
      <c r="C31">
        <v>91090453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91090455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91090461</v>
      </c>
      <c r="C32">
        <v>91090453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91090456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91090462</v>
      </c>
      <c r="C33">
        <v>91090453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91090457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91090463</v>
      </c>
      <c r="C34">
        <v>91090453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91090458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91090469</v>
      </c>
      <c r="C35">
        <v>91090464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91090465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91090470</v>
      </c>
      <c r="C36">
        <v>91090464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91090466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91090471</v>
      </c>
      <c r="C37">
        <v>91090464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91090467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91090472</v>
      </c>
      <c r="C38">
        <v>91090464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91090468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91090469</v>
      </c>
      <c r="C39">
        <v>91090464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91090465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91090470</v>
      </c>
      <c r="C40">
        <v>91090464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91090466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91090471</v>
      </c>
      <c r="C41">
        <v>91090464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91090467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91090472</v>
      </c>
      <c r="C42">
        <v>91090464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91090468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91090479</v>
      </c>
      <c r="C43">
        <v>91090473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91090474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91090480</v>
      </c>
      <c r="C44">
        <v>91090473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91090475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91090481</v>
      </c>
      <c r="C45">
        <v>91090473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91090476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91090482</v>
      </c>
      <c r="C46">
        <v>91090473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91090477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91090483</v>
      </c>
      <c r="C47">
        <v>91090473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91090478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91090479</v>
      </c>
      <c r="C48">
        <v>91090473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91090474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91090480</v>
      </c>
      <c r="C49">
        <v>91090473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91090475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91090481</v>
      </c>
      <c r="C50">
        <v>91090473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91090476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91090482</v>
      </c>
      <c r="C51">
        <v>91090473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91090477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91090483</v>
      </c>
      <c r="C52">
        <v>91090473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91090478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91090490</v>
      </c>
      <c r="C53">
        <v>91090484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91090485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91090491</v>
      </c>
      <c r="C54">
        <v>91090484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91090486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91090492</v>
      </c>
      <c r="C55">
        <v>91090484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91090487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91090493</v>
      </c>
      <c r="C56">
        <v>91090484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91090488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91090494</v>
      </c>
      <c r="C57">
        <v>91090484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91090489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91090490</v>
      </c>
      <c r="C58">
        <v>91090484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91090485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91090491</v>
      </c>
      <c r="C59">
        <v>91090484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91090486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91090492</v>
      </c>
      <c r="C60">
        <v>91090484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91090487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91090493</v>
      </c>
      <c r="C61">
        <v>91090484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91090488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91090494</v>
      </c>
      <c r="C62">
        <v>91090484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91090489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91090500</v>
      </c>
      <c r="C63">
        <v>91090495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91090496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91090501</v>
      </c>
      <c r="C64">
        <v>91090495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91090497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91090502</v>
      </c>
      <c r="C65">
        <v>91090495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91090498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91090503</v>
      </c>
      <c r="C66">
        <v>91090495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91090499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91090500</v>
      </c>
      <c r="C67">
        <v>91090495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91090496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91090501</v>
      </c>
      <c r="C68">
        <v>91090495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91090497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91090502</v>
      </c>
      <c r="C69">
        <v>91090495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91090498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91090503</v>
      </c>
      <c r="C70">
        <v>91090495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91090499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91090509</v>
      </c>
      <c r="C71">
        <v>91090504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91090505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91090510</v>
      </c>
      <c r="C72">
        <v>91090504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91090506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91090511</v>
      </c>
      <c r="C73">
        <v>91090504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91090507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91090512</v>
      </c>
      <c r="C74">
        <v>91090504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91090508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91090509</v>
      </c>
      <c r="C75">
        <v>91090504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91090505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91090510</v>
      </c>
      <c r="C76">
        <v>91090504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91090506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91090511</v>
      </c>
      <c r="C77">
        <v>91090504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91090507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91090512</v>
      </c>
      <c r="C78">
        <v>91090504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91090508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91090525</v>
      </c>
      <c r="C79">
        <v>91090513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91090514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91090526</v>
      </c>
      <c r="C80">
        <v>91090513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91090515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91090527</v>
      </c>
      <c r="C81">
        <v>91090513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91090516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91090528</v>
      </c>
      <c r="C82">
        <v>91090513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91090517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91090529</v>
      </c>
      <c r="C83">
        <v>91090513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91090518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91090530</v>
      </c>
      <c r="C84">
        <v>91090513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91090519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91090531</v>
      </c>
      <c r="C85">
        <v>91090513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91090520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91090532</v>
      </c>
      <c r="C86">
        <v>91090513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91090521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91090533</v>
      </c>
      <c r="C87">
        <v>91090513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91090522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91090534</v>
      </c>
      <c r="C88">
        <v>91090513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91090523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91090535</v>
      </c>
      <c r="C89">
        <v>91090513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91090524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91090525</v>
      </c>
      <c r="C90">
        <v>91090513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91090514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91090526</v>
      </c>
      <c r="C91">
        <v>91090513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91090515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91090527</v>
      </c>
      <c r="C92">
        <v>91090513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91090516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91090528</v>
      </c>
      <c r="C93">
        <v>91090513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91090517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91090529</v>
      </c>
      <c r="C94">
        <v>91090513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91090518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91090530</v>
      </c>
      <c r="C95">
        <v>91090513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91090519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91090531</v>
      </c>
      <c r="C96">
        <v>91090513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91090520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91090532</v>
      </c>
      <c r="C97">
        <v>91090513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91090521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91090533</v>
      </c>
      <c r="C98">
        <v>91090513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91090522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91090534</v>
      </c>
      <c r="C99">
        <v>91090513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91090523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91090535</v>
      </c>
      <c r="C100">
        <v>91090513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91090524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91090546</v>
      </c>
      <c r="C101">
        <v>91090537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91090538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91090547</v>
      </c>
      <c r="C102">
        <v>91090537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91090539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91090548</v>
      </c>
      <c r="C103">
        <v>91090537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91090540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91090549</v>
      </c>
      <c r="C104">
        <v>91090537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91090541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91090550</v>
      </c>
      <c r="C105">
        <v>91090537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91090542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91090551</v>
      </c>
      <c r="C106">
        <v>91090537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91090543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91090552</v>
      </c>
      <c r="C107">
        <v>91090537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91090544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91090553</v>
      </c>
      <c r="C108">
        <v>91090537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91090545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91090546</v>
      </c>
      <c r="C109">
        <v>91090537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91090538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91090547</v>
      </c>
      <c r="C110">
        <v>91090537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91090539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91090548</v>
      </c>
      <c r="C111">
        <v>91090537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91090540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91090549</v>
      </c>
      <c r="C112">
        <v>91090537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91090541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91090550</v>
      </c>
      <c r="C113">
        <v>91090537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91090542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91090551</v>
      </c>
      <c r="C114">
        <v>91090537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91090543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91090552</v>
      </c>
      <c r="C115">
        <v>91090537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91090544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91090553</v>
      </c>
      <c r="C116">
        <v>91090537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91090545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91090560</v>
      </c>
      <c r="C117">
        <v>91090555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91090556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91090561</v>
      </c>
      <c r="C118">
        <v>91090555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91090557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91090562</v>
      </c>
      <c r="C119">
        <v>91090555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91090558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91090563</v>
      </c>
      <c r="C120">
        <v>91090555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91090559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91090560</v>
      </c>
      <c r="C121">
        <v>91090555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91090556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91090561</v>
      </c>
      <c r="C122">
        <v>91090555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91090557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91090562</v>
      </c>
      <c r="C123">
        <v>91090555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91090558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91090563</v>
      </c>
      <c r="C124">
        <v>91090555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91090559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91090572</v>
      </c>
      <c r="C125">
        <v>91090565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91090566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91090573</v>
      </c>
      <c r="C126">
        <v>91090565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91090567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91090574</v>
      </c>
      <c r="C127">
        <v>91090565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91090568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91090575</v>
      </c>
      <c r="C128">
        <v>91090565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91090569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91090576</v>
      </c>
      <c r="C129">
        <v>91090565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91090570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91090577</v>
      </c>
      <c r="C130">
        <v>91090565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91090571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91090572</v>
      </c>
      <c r="C131">
        <v>91090565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91090566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91090573</v>
      </c>
      <c r="C132">
        <v>91090565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91090567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91090574</v>
      </c>
      <c r="C133">
        <v>91090565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91090568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91090575</v>
      </c>
      <c r="C134">
        <v>91090565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91090569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91090576</v>
      </c>
      <c r="C135">
        <v>91090565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91090570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91090577</v>
      </c>
      <c r="C136">
        <v>91090565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91090571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91090584</v>
      </c>
      <c r="C137">
        <v>91090579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91090580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91090585</v>
      </c>
      <c r="C138">
        <v>91090579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91090581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91090586</v>
      </c>
      <c r="C139">
        <v>91090579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91090582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91090587</v>
      </c>
      <c r="C140">
        <v>91090579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91090583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91090584</v>
      </c>
      <c r="C141">
        <v>91090579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91090580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91090585</v>
      </c>
      <c r="C142">
        <v>91090579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91090581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91090586</v>
      </c>
      <c r="C143">
        <v>91090579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91090582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91090587</v>
      </c>
      <c r="C144">
        <v>91090579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91090583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91090593</v>
      </c>
      <c r="C145">
        <v>91090588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91090589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91090594</v>
      </c>
      <c r="C146">
        <v>91090588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91090590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91090595</v>
      </c>
      <c r="C147">
        <v>91090588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91090591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91090596</v>
      </c>
      <c r="C148">
        <v>91090588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91090592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91090593</v>
      </c>
      <c r="C149">
        <v>91090588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91090589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91090594</v>
      </c>
      <c r="C150">
        <v>91090588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91090590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91090595</v>
      </c>
      <c r="C151">
        <v>91090588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91090591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91090596</v>
      </c>
      <c r="C152">
        <v>91090588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91090592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91090601</v>
      </c>
      <c r="C153">
        <v>91090597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91090598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91090602</v>
      </c>
      <c r="C154">
        <v>91090597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91090599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91090603</v>
      </c>
      <c r="C155">
        <v>91090597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91090600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91090601</v>
      </c>
      <c r="C156">
        <v>91090597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91090598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91090602</v>
      </c>
      <c r="C157">
        <v>91090597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91090599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91090603</v>
      </c>
      <c r="C158">
        <v>91090597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91090600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91090608</v>
      </c>
      <c r="C159">
        <v>91090604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91090605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91090609</v>
      </c>
      <c r="C160">
        <v>91090604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91090606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91090610</v>
      </c>
      <c r="C161">
        <v>91090604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91090607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91090608</v>
      </c>
      <c r="C162">
        <v>91090604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91090605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91090609</v>
      </c>
      <c r="C163">
        <v>91090604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91090606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91090610</v>
      </c>
      <c r="C164">
        <v>91090604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91090607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91090619</v>
      </c>
      <c r="C165">
        <v>91090611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91090612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91090620</v>
      </c>
      <c r="C166">
        <v>91090611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91090613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91090621</v>
      </c>
      <c r="C167">
        <v>91090611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91090614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91090622</v>
      </c>
      <c r="C168">
        <v>91090611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91090615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91090623</v>
      </c>
      <c r="C169">
        <v>91090611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91090616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91090624</v>
      </c>
      <c r="C170">
        <v>91090611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91090617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91090625</v>
      </c>
      <c r="C171">
        <v>91090611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91090618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91090619</v>
      </c>
      <c r="C172">
        <v>91090611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91090612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91090620</v>
      </c>
      <c r="C173">
        <v>91090611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91090613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91090621</v>
      </c>
      <c r="C174">
        <v>91090611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91090614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91090622</v>
      </c>
      <c r="C175">
        <v>91090611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91090615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91090623</v>
      </c>
      <c r="C176">
        <v>91090611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91090616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91090624</v>
      </c>
      <c r="C177">
        <v>91090611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91090617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91090625</v>
      </c>
      <c r="C178">
        <v>91090611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91090618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91090637</v>
      </c>
      <c r="C179">
        <v>91090626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91090627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91090638</v>
      </c>
      <c r="C180">
        <v>91090626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91090628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91090639</v>
      </c>
      <c r="C181">
        <v>91090626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91090629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91090640</v>
      </c>
      <c r="C182">
        <v>91090626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91090630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91090641</v>
      </c>
      <c r="C183">
        <v>91090626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91090631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91090642</v>
      </c>
      <c r="C184">
        <v>91090626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91090632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91090643</v>
      </c>
      <c r="C185">
        <v>91090626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91090633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91090644</v>
      </c>
      <c r="C186">
        <v>91090626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91090634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91090645</v>
      </c>
      <c r="C187">
        <v>91090626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91090635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91090646</v>
      </c>
      <c r="C188">
        <v>91090626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91090636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91090637</v>
      </c>
      <c r="C189">
        <v>91090626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91090627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91090638</v>
      </c>
      <c r="C190">
        <v>91090626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91090628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91090639</v>
      </c>
      <c r="C191">
        <v>91090626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91090629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91090640</v>
      </c>
      <c r="C192">
        <v>91090626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91090630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91090641</v>
      </c>
      <c r="C193">
        <v>91090626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91090631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91090642</v>
      </c>
      <c r="C194">
        <v>91090626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91090632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91090643</v>
      </c>
      <c r="C195">
        <v>91090626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91090633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91090644</v>
      </c>
      <c r="C196">
        <v>91090626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91090634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91090645</v>
      </c>
      <c r="C197">
        <v>91090626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91090635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91090646</v>
      </c>
      <c r="C198">
        <v>91090626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91090636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91090652</v>
      </c>
      <c r="C199">
        <v>91090648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91090649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91090653</v>
      </c>
      <c r="C200">
        <v>91090648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91090650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91090654</v>
      </c>
      <c r="C201">
        <v>91090648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91090651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91090655</v>
      </c>
      <c r="C202">
        <v>91090648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837</v>
      </c>
      <c r="J202" t="s">
        <v>3</v>
      </c>
      <c r="K202" t="s">
        <v>838</v>
      </c>
      <c r="L202">
        <v>1346</v>
      </c>
      <c r="N202">
        <v>1009</v>
      </c>
      <c r="O202" t="s">
        <v>429</v>
      </c>
      <c r="P202" t="s">
        <v>429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91090652</v>
      </c>
      <c r="C203">
        <v>91090648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692</v>
      </c>
      <c r="J203" t="s">
        <v>3</v>
      </c>
      <c r="K203" t="s">
        <v>693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91090649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91090653</v>
      </c>
      <c r="C204">
        <v>91090648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600</v>
      </c>
      <c r="J204" t="s">
        <v>3</v>
      </c>
      <c r="K204" t="s">
        <v>601</v>
      </c>
      <c r="L204">
        <v>1191</v>
      </c>
      <c r="N204">
        <v>1013</v>
      </c>
      <c r="O204" t="s">
        <v>599</v>
      </c>
      <c r="P204" t="s">
        <v>599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91090650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91090654</v>
      </c>
      <c r="C205">
        <v>91090648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694</v>
      </c>
      <c r="J205" t="s">
        <v>695</v>
      </c>
      <c r="K205" t="s">
        <v>696</v>
      </c>
      <c r="L205">
        <v>1368</v>
      </c>
      <c r="N205">
        <v>1011</v>
      </c>
      <c r="O205" t="s">
        <v>605</v>
      </c>
      <c r="P205" t="s">
        <v>605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91090651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91090655</v>
      </c>
      <c r="C206">
        <v>91090648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837</v>
      </c>
      <c r="J206" t="s">
        <v>3</v>
      </c>
      <c r="K206" t="s">
        <v>838</v>
      </c>
      <c r="L206">
        <v>1346</v>
      </c>
      <c r="N206">
        <v>1009</v>
      </c>
      <c r="O206" t="s">
        <v>429</v>
      </c>
      <c r="P206" t="s">
        <v>429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91090658</v>
      </c>
      <c r="C207">
        <v>91090656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597</v>
      </c>
      <c r="J207" t="s">
        <v>3</v>
      </c>
      <c r="K207" t="s">
        <v>598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91090657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91090658</v>
      </c>
      <c r="C208">
        <v>91090656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91090657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91090665</v>
      </c>
      <c r="C209">
        <v>91090659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616</v>
      </c>
      <c r="J209" t="s">
        <v>3</v>
      </c>
      <c r="K209" t="s">
        <v>617</v>
      </c>
      <c r="L209">
        <v>1191</v>
      </c>
      <c r="N209">
        <v>1013</v>
      </c>
      <c r="O209" t="s">
        <v>599</v>
      </c>
      <c r="P209" t="s">
        <v>599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91090660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91090666</v>
      </c>
      <c r="C210">
        <v>91090659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600</v>
      </c>
      <c r="J210" t="s">
        <v>3</v>
      </c>
      <c r="K210" t="s">
        <v>601</v>
      </c>
      <c r="L210">
        <v>1191</v>
      </c>
      <c r="N210">
        <v>1013</v>
      </c>
      <c r="O210" t="s">
        <v>599</v>
      </c>
      <c r="P210" t="s">
        <v>599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91090661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91090667</v>
      </c>
      <c r="C211">
        <v>91090659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624</v>
      </c>
      <c r="J211" t="s">
        <v>625</v>
      </c>
      <c r="K211" t="s">
        <v>626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91090662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91090668</v>
      </c>
      <c r="C212">
        <v>91090659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618</v>
      </c>
      <c r="J212" t="s">
        <v>619</v>
      </c>
      <c r="K212" t="s">
        <v>620</v>
      </c>
      <c r="L212">
        <v>1368</v>
      </c>
      <c r="N212">
        <v>1011</v>
      </c>
      <c r="O212" t="s">
        <v>605</v>
      </c>
      <c r="P212" t="s">
        <v>605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91090663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91090669</v>
      </c>
      <c r="C213">
        <v>91090659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621</v>
      </c>
      <c r="J213" t="s">
        <v>622</v>
      </c>
      <c r="K213" t="s">
        <v>623</v>
      </c>
      <c r="L213">
        <v>1368</v>
      </c>
      <c r="N213">
        <v>1011</v>
      </c>
      <c r="O213" t="s">
        <v>605</v>
      </c>
      <c r="P213" t="s">
        <v>605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91090664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91090665</v>
      </c>
      <c r="C214">
        <v>91090659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616</v>
      </c>
      <c r="J214" t="s">
        <v>3</v>
      </c>
      <c r="K214" t="s">
        <v>617</v>
      </c>
      <c r="L214">
        <v>1191</v>
      </c>
      <c r="N214">
        <v>1013</v>
      </c>
      <c r="O214" t="s">
        <v>599</v>
      </c>
      <c r="P214" t="s">
        <v>599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91090660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91090666</v>
      </c>
      <c r="C215">
        <v>91090659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600</v>
      </c>
      <c r="J215" t="s">
        <v>3</v>
      </c>
      <c r="K215" t="s">
        <v>601</v>
      </c>
      <c r="L215">
        <v>1191</v>
      </c>
      <c r="N215">
        <v>1013</v>
      </c>
      <c r="O215" t="s">
        <v>599</v>
      </c>
      <c r="P215" t="s">
        <v>599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91090661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91090667</v>
      </c>
      <c r="C216">
        <v>91090659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624</v>
      </c>
      <c r="J216" t="s">
        <v>625</v>
      </c>
      <c r="K216" t="s">
        <v>626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91090662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91090668</v>
      </c>
      <c r="C217">
        <v>91090659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618</v>
      </c>
      <c r="J217" t="s">
        <v>619</v>
      </c>
      <c r="K217" t="s">
        <v>620</v>
      </c>
      <c r="L217">
        <v>1368</v>
      </c>
      <c r="N217">
        <v>1011</v>
      </c>
      <c r="O217" t="s">
        <v>605</v>
      </c>
      <c r="P217" t="s">
        <v>605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91090663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91090669</v>
      </c>
      <c r="C218">
        <v>91090659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621</v>
      </c>
      <c r="J218" t="s">
        <v>622</v>
      </c>
      <c r="K218" t="s">
        <v>623</v>
      </c>
      <c r="L218">
        <v>1368</v>
      </c>
      <c r="N218">
        <v>1011</v>
      </c>
      <c r="O218" t="s">
        <v>605</v>
      </c>
      <c r="P218" t="s">
        <v>605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91090664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91090676</v>
      </c>
      <c r="C219">
        <v>91090670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616</v>
      </c>
      <c r="J219" t="s">
        <v>3</v>
      </c>
      <c r="K219" t="s">
        <v>617</v>
      </c>
      <c r="L219">
        <v>1191</v>
      </c>
      <c r="N219">
        <v>1013</v>
      </c>
      <c r="O219" t="s">
        <v>599</v>
      </c>
      <c r="P219" t="s">
        <v>599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91090671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91090677</v>
      </c>
      <c r="C220">
        <v>91090670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600</v>
      </c>
      <c r="J220" t="s">
        <v>3</v>
      </c>
      <c r="K220" t="s">
        <v>601</v>
      </c>
      <c r="L220">
        <v>1191</v>
      </c>
      <c r="N220">
        <v>1013</v>
      </c>
      <c r="O220" t="s">
        <v>599</v>
      </c>
      <c r="P220" t="s">
        <v>599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91090672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91090678</v>
      </c>
      <c r="C221">
        <v>91090670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624</v>
      </c>
      <c r="J221" t="s">
        <v>625</v>
      </c>
      <c r="K221" t="s">
        <v>626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91090673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91090679</v>
      </c>
      <c r="C222">
        <v>91090670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618</v>
      </c>
      <c r="J222" t="s">
        <v>619</v>
      </c>
      <c r="K222" t="s">
        <v>620</v>
      </c>
      <c r="L222">
        <v>1368</v>
      </c>
      <c r="N222">
        <v>1011</v>
      </c>
      <c r="O222" t="s">
        <v>605</v>
      </c>
      <c r="P222" t="s">
        <v>605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91090674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91090680</v>
      </c>
      <c r="C223">
        <v>91090670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621</v>
      </c>
      <c r="J223" t="s">
        <v>622</v>
      </c>
      <c r="K223" t="s">
        <v>623</v>
      </c>
      <c r="L223">
        <v>1368</v>
      </c>
      <c r="N223">
        <v>1011</v>
      </c>
      <c r="O223" t="s">
        <v>605</v>
      </c>
      <c r="P223" t="s">
        <v>605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91090675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91090676</v>
      </c>
      <c r="C224">
        <v>91090670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616</v>
      </c>
      <c r="J224" t="s">
        <v>3</v>
      </c>
      <c r="K224" t="s">
        <v>617</v>
      </c>
      <c r="L224">
        <v>1191</v>
      </c>
      <c r="N224">
        <v>1013</v>
      </c>
      <c r="O224" t="s">
        <v>599</v>
      </c>
      <c r="P224" t="s">
        <v>599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91090671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91090677</v>
      </c>
      <c r="C225">
        <v>91090670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600</v>
      </c>
      <c r="J225" t="s">
        <v>3</v>
      </c>
      <c r="K225" t="s">
        <v>601</v>
      </c>
      <c r="L225">
        <v>1191</v>
      </c>
      <c r="N225">
        <v>1013</v>
      </c>
      <c r="O225" t="s">
        <v>599</v>
      </c>
      <c r="P225" t="s">
        <v>599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91090672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91090678</v>
      </c>
      <c r="C226">
        <v>91090670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624</v>
      </c>
      <c r="J226" t="s">
        <v>625</v>
      </c>
      <c r="K226" t="s">
        <v>626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91090673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91090679</v>
      </c>
      <c r="C227">
        <v>91090670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618</v>
      </c>
      <c r="J227" t="s">
        <v>619</v>
      </c>
      <c r="K227" t="s">
        <v>620</v>
      </c>
      <c r="L227">
        <v>1368</v>
      </c>
      <c r="N227">
        <v>1011</v>
      </c>
      <c r="O227" t="s">
        <v>605</v>
      </c>
      <c r="P227" t="s">
        <v>605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91090674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91090680</v>
      </c>
      <c r="C228">
        <v>91090670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621</v>
      </c>
      <c r="J228" t="s">
        <v>622</v>
      </c>
      <c r="K228" t="s">
        <v>623</v>
      </c>
      <c r="L228">
        <v>1368</v>
      </c>
      <c r="N228">
        <v>1011</v>
      </c>
      <c r="O228" t="s">
        <v>605</v>
      </c>
      <c r="P228" t="s">
        <v>605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91090675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91090686</v>
      </c>
      <c r="C229">
        <v>91090681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616</v>
      </c>
      <c r="J229" t="s">
        <v>3</v>
      </c>
      <c r="K229" t="s">
        <v>617</v>
      </c>
      <c r="L229">
        <v>1191</v>
      </c>
      <c r="N229">
        <v>1013</v>
      </c>
      <c r="O229" t="s">
        <v>599</v>
      </c>
      <c r="P229" t="s">
        <v>599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91090682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91090687</v>
      </c>
      <c r="C230">
        <v>91090681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600</v>
      </c>
      <c r="J230" t="s">
        <v>3</v>
      </c>
      <c r="K230" t="s">
        <v>601</v>
      </c>
      <c r="L230">
        <v>1191</v>
      </c>
      <c r="N230">
        <v>1013</v>
      </c>
      <c r="O230" t="s">
        <v>599</v>
      </c>
      <c r="P230" t="s">
        <v>599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91090683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91090688</v>
      </c>
      <c r="C231">
        <v>91090681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618</v>
      </c>
      <c r="J231" t="s">
        <v>619</v>
      </c>
      <c r="K231" t="s">
        <v>620</v>
      </c>
      <c r="L231">
        <v>1368</v>
      </c>
      <c r="N231">
        <v>1011</v>
      </c>
      <c r="O231" t="s">
        <v>605</v>
      </c>
      <c r="P231" t="s">
        <v>605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91090684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91090689</v>
      </c>
      <c r="C232">
        <v>91090681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621</v>
      </c>
      <c r="J232" t="s">
        <v>622</v>
      </c>
      <c r="K232" t="s">
        <v>623</v>
      </c>
      <c r="L232">
        <v>1368</v>
      </c>
      <c r="N232">
        <v>1011</v>
      </c>
      <c r="O232" t="s">
        <v>605</v>
      </c>
      <c r="P232" t="s">
        <v>605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91090685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91090686</v>
      </c>
      <c r="C233">
        <v>91090681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616</v>
      </c>
      <c r="J233" t="s">
        <v>3</v>
      </c>
      <c r="K233" t="s">
        <v>617</v>
      </c>
      <c r="L233">
        <v>1191</v>
      </c>
      <c r="N233">
        <v>1013</v>
      </c>
      <c r="O233" t="s">
        <v>599</v>
      </c>
      <c r="P233" t="s">
        <v>599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91090682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91090687</v>
      </c>
      <c r="C234">
        <v>91090681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600</v>
      </c>
      <c r="J234" t="s">
        <v>3</v>
      </c>
      <c r="K234" t="s">
        <v>601</v>
      </c>
      <c r="L234">
        <v>1191</v>
      </c>
      <c r="N234">
        <v>1013</v>
      </c>
      <c r="O234" t="s">
        <v>599</v>
      </c>
      <c r="P234" t="s">
        <v>599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91090683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91090688</v>
      </c>
      <c r="C235">
        <v>91090681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618</v>
      </c>
      <c r="J235" t="s">
        <v>619</v>
      </c>
      <c r="K235" t="s">
        <v>620</v>
      </c>
      <c r="L235">
        <v>1368</v>
      </c>
      <c r="N235">
        <v>1011</v>
      </c>
      <c r="O235" t="s">
        <v>605</v>
      </c>
      <c r="P235" t="s">
        <v>605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91090684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91090689</v>
      </c>
      <c r="C236">
        <v>91090681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621</v>
      </c>
      <c r="J236" t="s">
        <v>622</v>
      </c>
      <c r="K236" t="s">
        <v>623</v>
      </c>
      <c r="L236">
        <v>1368</v>
      </c>
      <c r="N236">
        <v>1011</v>
      </c>
      <c r="O236" t="s">
        <v>605</v>
      </c>
      <c r="P236" t="s">
        <v>605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91090685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91090695</v>
      </c>
      <c r="C237">
        <v>91090690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616</v>
      </c>
      <c r="J237" t="s">
        <v>3</v>
      </c>
      <c r="K237" t="s">
        <v>617</v>
      </c>
      <c r="L237">
        <v>1191</v>
      </c>
      <c r="N237">
        <v>1013</v>
      </c>
      <c r="O237" t="s">
        <v>599</v>
      </c>
      <c r="P237" t="s">
        <v>599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91090691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91090696</v>
      </c>
      <c r="C238">
        <v>91090690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600</v>
      </c>
      <c r="J238" t="s">
        <v>3</v>
      </c>
      <c r="K238" t="s">
        <v>601</v>
      </c>
      <c r="L238">
        <v>1191</v>
      </c>
      <c r="N238">
        <v>1013</v>
      </c>
      <c r="O238" t="s">
        <v>599</v>
      </c>
      <c r="P238" t="s">
        <v>599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91090692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91090697</v>
      </c>
      <c r="C239">
        <v>91090690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618</v>
      </c>
      <c r="J239" t="s">
        <v>619</v>
      </c>
      <c r="K239" t="s">
        <v>620</v>
      </c>
      <c r="L239">
        <v>1368</v>
      </c>
      <c r="N239">
        <v>1011</v>
      </c>
      <c r="O239" t="s">
        <v>605</v>
      </c>
      <c r="P239" t="s">
        <v>605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91090693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91090698</v>
      </c>
      <c r="C240">
        <v>91090690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621</v>
      </c>
      <c r="J240" t="s">
        <v>622</v>
      </c>
      <c r="K240" t="s">
        <v>623</v>
      </c>
      <c r="L240">
        <v>1368</v>
      </c>
      <c r="N240">
        <v>1011</v>
      </c>
      <c r="O240" t="s">
        <v>605</v>
      </c>
      <c r="P240" t="s">
        <v>605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91090694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91090695</v>
      </c>
      <c r="C241">
        <v>91090690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616</v>
      </c>
      <c r="J241" t="s">
        <v>3</v>
      </c>
      <c r="K241" t="s">
        <v>617</v>
      </c>
      <c r="L241">
        <v>1191</v>
      </c>
      <c r="N241">
        <v>1013</v>
      </c>
      <c r="O241" t="s">
        <v>599</v>
      </c>
      <c r="P241" t="s">
        <v>599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91090691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91090696</v>
      </c>
      <c r="C242">
        <v>91090690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600</v>
      </c>
      <c r="J242" t="s">
        <v>3</v>
      </c>
      <c r="K242" t="s">
        <v>601</v>
      </c>
      <c r="L242">
        <v>1191</v>
      </c>
      <c r="N242">
        <v>1013</v>
      </c>
      <c r="O242" t="s">
        <v>599</v>
      </c>
      <c r="P242" t="s">
        <v>599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91090692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91090697</v>
      </c>
      <c r="C243">
        <v>91090690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618</v>
      </c>
      <c r="J243" t="s">
        <v>619</v>
      </c>
      <c r="K243" t="s">
        <v>620</v>
      </c>
      <c r="L243">
        <v>1368</v>
      </c>
      <c r="N243">
        <v>1011</v>
      </c>
      <c r="O243" t="s">
        <v>605</v>
      </c>
      <c r="P243" t="s">
        <v>605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91090693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91090698</v>
      </c>
      <c r="C244">
        <v>91090690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621</v>
      </c>
      <c r="J244" t="s">
        <v>622</v>
      </c>
      <c r="K244" t="s">
        <v>623</v>
      </c>
      <c r="L244">
        <v>1368</v>
      </c>
      <c r="N244">
        <v>1011</v>
      </c>
      <c r="O244" t="s">
        <v>605</v>
      </c>
      <c r="P244" t="s">
        <v>605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91090694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91090707</v>
      </c>
      <c r="C245">
        <v>91090699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697</v>
      </c>
      <c r="J245" t="s">
        <v>3</v>
      </c>
      <c r="K245" t="s">
        <v>698</v>
      </c>
      <c r="L245">
        <v>1191</v>
      </c>
      <c r="N245">
        <v>1013</v>
      </c>
      <c r="O245" t="s">
        <v>599</v>
      </c>
      <c r="P245" t="s">
        <v>599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220</v>
      </c>
      <c r="AG245">
        <v>6.1425000000000001</v>
      </c>
      <c r="AH245">
        <v>2</v>
      </c>
      <c r="AI245">
        <v>91090700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91090708</v>
      </c>
      <c r="C246">
        <v>91090699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600</v>
      </c>
      <c r="J246" t="s">
        <v>3</v>
      </c>
      <c r="K246" t="s">
        <v>601</v>
      </c>
      <c r="L246">
        <v>1191</v>
      </c>
      <c r="N246">
        <v>1013</v>
      </c>
      <c r="O246" t="s">
        <v>599</v>
      </c>
      <c r="P246" t="s">
        <v>599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220</v>
      </c>
      <c r="AG246">
        <v>1.3365</v>
      </c>
      <c r="AH246">
        <v>2</v>
      </c>
      <c r="AI246">
        <v>91090701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91090709</v>
      </c>
      <c r="C247">
        <v>91090699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612</v>
      </c>
      <c r="J247" t="s">
        <v>613</v>
      </c>
      <c r="K247" t="s">
        <v>614</v>
      </c>
      <c r="L247">
        <v>1368</v>
      </c>
      <c r="N247">
        <v>1011</v>
      </c>
      <c r="O247" t="s">
        <v>605</v>
      </c>
      <c r="P247" t="s">
        <v>605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220</v>
      </c>
      <c r="AG247">
        <v>0.95850000000000002</v>
      </c>
      <c r="AH247">
        <v>2</v>
      </c>
      <c r="AI247">
        <v>91090702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91090710</v>
      </c>
      <c r="C248">
        <v>91090699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607</v>
      </c>
      <c r="J248" t="s">
        <v>608</v>
      </c>
      <c r="K248" t="s">
        <v>609</v>
      </c>
      <c r="L248">
        <v>1368</v>
      </c>
      <c r="N248">
        <v>1011</v>
      </c>
      <c r="O248" t="s">
        <v>605</v>
      </c>
      <c r="P248" t="s">
        <v>605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220</v>
      </c>
      <c r="AG248">
        <v>0.378</v>
      </c>
      <c r="AH248">
        <v>2</v>
      </c>
      <c r="AI248">
        <v>91090703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91090711</v>
      </c>
      <c r="C249">
        <v>91090699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91090704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91090712</v>
      </c>
      <c r="C250">
        <v>91090699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699</v>
      </c>
      <c r="J250" t="s">
        <v>700</v>
      </c>
      <c r="K250" t="s">
        <v>701</v>
      </c>
      <c r="L250">
        <v>1346</v>
      </c>
      <c r="N250">
        <v>1009</v>
      </c>
      <c r="O250" t="s">
        <v>429</v>
      </c>
      <c r="P250" t="s">
        <v>429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91090705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91090713</v>
      </c>
      <c r="C251">
        <v>91090699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660</v>
      </c>
      <c r="J251" t="s">
        <v>661</v>
      </c>
      <c r="K251" t="s">
        <v>662</v>
      </c>
      <c r="L251">
        <v>1346</v>
      </c>
      <c r="N251">
        <v>1009</v>
      </c>
      <c r="O251" t="s">
        <v>429</v>
      </c>
      <c r="P251" t="s">
        <v>429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91090714</v>
      </c>
      <c r="C252">
        <v>91090699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636</v>
      </c>
      <c r="J252" t="s">
        <v>637</v>
      </c>
      <c r="K252" t="s">
        <v>638</v>
      </c>
      <c r="L252">
        <v>1346</v>
      </c>
      <c r="N252">
        <v>1009</v>
      </c>
      <c r="O252" t="s">
        <v>429</v>
      </c>
      <c r="P252" t="s">
        <v>429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91090706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91090715</v>
      </c>
      <c r="C253">
        <v>91090699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839</v>
      </c>
      <c r="J253" t="s">
        <v>3</v>
      </c>
      <c r="K253" t="s">
        <v>840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91090716</v>
      </c>
      <c r="C254">
        <v>91090699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841</v>
      </c>
      <c r="J254" t="s">
        <v>3</v>
      </c>
      <c r="K254" t="s">
        <v>842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91090717</v>
      </c>
      <c r="C255">
        <v>91090699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843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91090718</v>
      </c>
      <c r="C256">
        <v>91090699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844</v>
      </c>
      <c r="J256" t="s">
        <v>3</v>
      </c>
      <c r="K256" t="s">
        <v>845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91090719</v>
      </c>
      <c r="C257">
        <v>91090699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846</v>
      </c>
      <c r="J257" t="s">
        <v>847</v>
      </c>
      <c r="K257" t="s">
        <v>848</v>
      </c>
      <c r="L257">
        <v>1346</v>
      </c>
      <c r="N257">
        <v>1009</v>
      </c>
      <c r="O257" t="s">
        <v>429</v>
      </c>
      <c r="P257" t="s">
        <v>429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91090720</v>
      </c>
      <c r="C258">
        <v>91090699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849</v>
      </c>
      <c r="J258" t="s">
        <v>850</v>
      </c>
      <c r="K258" t="s">
        <v>851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91090721</v>
      </c>
      <c r="C259">
        <v>91090699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852</v>
      </c>
      <c r="J259" t="s">
        <v>853</v>
      </c>
      <c r="K259" t="s">
        <v>854</v>
      </c>
      <c r="L259">
        <v>1425</v>
      </c>
      <c r="N259">
        <v>1013</v>
      </c>
      <c r="O259" t="s">
        <v>249</v>
      </c>
      <c r="P259" t="s">
        <v>249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91090722</v>
      </c>
      <c r="C260">
        <v>91090699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855</v>
      </c>
      <c r="J260" t="s">
        <v>3</v>
      </c>
      <c r="K260" t="s">
        <v>856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91090723</v>
      </c>
      <c r="C261">
        <v>91090699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857</v>
      </c>
      <c r="J261" t="s">
        <v>3</v>
      </c>
      <c r="K261" t="s">
        <v>858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91090724</v>
      </c>
      <c r="C262">
        <v>91090699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859</v>
      </c>
      <c r="J262" t="s">
        <v>3</v>
      </c>
      <c r="K262" t="s">
        <v>860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91090707</v>
      </c>
      <c r="C263">
        <v>91090699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697</v>
      </c>
      <c r="J263" t="s">
        <v>3</v>
      </c>
      <c r="K263" t="s">
        <v>698</v>
      </c>
      <c r="L263">
        <v>1191</v>
      </c>
      <c r="N263">
        <v>1013</v>
      </c>
      <c r="O263" t="s">
        <v>599</v>
      </c>
      <c r="P263" t="s">
        <v>599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220</v>
      </c>
      <c r="AG263">
        <v>6.1425000000000001</v>
      </c>
      <c r="AH263">
        <v>2</v>
      </c>
      <c r="AI263">
        <v>91090700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91090708</v>
      </c>
      <c r="C264">
        <v>91090699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600</v>
      </c>
      <c r="J264" t="s">
        <v>3</v>
      </c>
      <c r="K264" t="s">
        <v>601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220</v>
      </c>
      <c r="AG264">
        <v>1.3365</v>
      </c>
      <c r="AH264">
        <v>2</v>
      </c>
      <c r="AI264">
        <v>91090701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91090709</v>
      </c>
      <c r="C265">
        <v>91090699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612</v>
      </c>
      <c r="J265" t="s">
        <v>613</v>
      </c>
      <c r="K265" t="s">
        <v>614</v>
      </c>
      <c r="L265">
        <v>1368</v>
      </c>
      <c r="N265">
        <v>1011</v>
      </c>
      <c r="O265" t="s">
        <v>605</v>
      </c>
      <c r="P265" t="s">
        <v>605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220</v>
      </c>
      <c r="AG265">
        <v>0.95850000000000002</v>
      </c>
      <c r="AH265">
        <v>2</v>
      </c>
      <c r="AI265">
        <v>91090702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91090710</v>
      </c>
      <c r="C266">
        <v>91090699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607</v>
      </c>
      <c r="J266" t="s">
        <v>608</v>
      </c>
      <c r="K266" t="s">
        <v>609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220</v>
      </c>
      <c r="AG266">
        <v>0.378</v>
      </c>
      <c r="AH266">
        <v>2</v>
      </c>
      <c r="AI266">
        <v>91090703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91090711</v>
      </c>
      <c r="C267">
        <v>91090699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633</v>
      </c>
      <c r="J267" t="s">
        <v>634</v>
      </c>
      <c r="K267" t="s">
        <v>635</v>
      </c>
      <c r="L267">
        <v>1346</v>
      </c>
      <c r="N267">
        <v>1009</v>
      </c>
      <c r="O267" t="s">
        <v>429</v>
      </c>
      <c r="P267" t="s">
        <v>429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91090704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91090712</v>
      </c>
      <c r="C268">
        <v>91090699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699</v>
      </c>
      <c r="J268" t="s">
        <v>700</v>
      </c>
      <c r="K268" t="s">
        <v>701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91090705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91090713</v>
      </c>
      <c r="C269">
        <v>91090699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660</v>
      </c>
      <c r="J269" t="s">
        <v>661</v>
      </c>
      <c r="K269" t="s">
        <v>662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91090714</v>
      </c>
      <c r="C270">
        <v>91090699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91090706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91090715</v>
      </c>
      <c r="C271">
        <v>91090699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839</v>
      </c>
      <c r="J271" t="s">
        <v>3</v>
      </c>
      <c r="K271" t="s">
        <v>840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91090716</v>
      </c>
      <c r="C272">
        <v>91090699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841</v>
      </c>
      <c r="J272" t="s">
        <v>3</v>
      </c>
      <c r="K272" t="s">
        <v>842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91090717</v>
      </c>
      <c r="C273">
        <v>91090699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843</v>
      </c>
      <c r="L273">
        <v>1346</v>
      </c>
      <c r="N273">
        <v>1009</v>
      </c>
      <c r="O273" t="s">
        <v>429</v>
      </c>
      <c r="P273" t="s">
        <v>429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91090718</v>
      </c>
      <c r="C274">
        <v>91090699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844</v>
      </c>
      <c r="J274" t="s">
        <v>3</v>
      </c>
      <c r="K274" t="s">
        <v>845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91090719</v>
      </c>
      <c r="C275">
        <v>91090699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846</v>
      </c>
      <c r="J275" t="s">
        <v>847</v>
      </c>
      <c r="K275" t="s">
        <v>848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91090720</v>
      </c>
      <c r="C276">
        <v>91090699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849</v>
      </c>
      <c r="J276" t="s">
        <v>850</v>
      </c>
      <c r="K276" t="s">
        <v>851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91090721</v>
      </c>
      <c r="C277">
        <v>91090699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852</v>
      </c>
      <c r="J277" t="s">
        <v>853</v>
      </c>
      <c r="K277" t="s">
        <v>854</v>
      </c>
      <c r="L277">
        <v>1425</v>
      </c>
      <c r="N277">
        <v>1013</v>
      </c>
      <c r="O277" t="s">
        <v>249</v>
      </c>
      <c r="P277" t="s">
        <v>249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91090722</v>
      </c>
      <c r="C278">
        <v>91090699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855</v>
      </c>
      <c r="J278" t="s">
        <v>3</v>
      </c>
      <c r="K278" t="s">
        <v>856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91090723</v>
      </c>
      <c r="C279">
        <v>91090699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857</v>
      </c>
      <c r="J279" t="s">
        <v>3</v>
      </c>
      <c r="K279" t="s">
        <v>858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91090724</v>
      </c>
      <c r="C280">
        <v>91090699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859</v>
      </c>
      <c r="J280" t="s">
        <v>3</v>
      </c>
      <c r="K280" t="s">
        <v>860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91090733</v>
      </c>
      <c r="C281">
        <v>91090725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697</v>
      </c>
      <c r="J281" t="s">
        <v>3</v>
      </c>
      <c r="K281" t="s">
        <v>698</v>
      </c>
      <c r="L281">
        <v>1191</v>
      </c>
      <c r="N281">
        <v>1013</v>
      </c>
      <c r="O281" t="s">
        <v>599</v>
      </c>
      <c r="P281" t="s">
        <v>599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91090726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91090734</v>
      </c>
      <c r="C282">
        <v>91090725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600</v>
      </c>
      <c r="J282" t="s">
        <v>3</v>
      </c>
      <c r="K282" t="s">
        <v>601</v>
      </c>
      <c r="L282">
        <v>1191</v>
      </c>
      <c r="N282">
        <v>1013</v>
      </c>
      <c r="O282" t="s">
        <v>599</v>
      </c>
      <c r="P282" t="s">
        <v>599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91090727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91090735</v>
      </c>
      <c r="C283">
        <v>91090725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612</v>
      </c>
      <c r="J283" t="s">
        <v>613</v>
      </c>
      <c r="K283" t="s">
        <v>614</v>
      </c>
      <c r="L283">
        <v>1368</v>
      </c>
      <c r="N283">
        <v>1011</v>
      </c>
      <c r="O283" t="s">
        <v>605</v>
      </c>
      <c r="P283" t="s">
        <v>605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91090728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91090736</v>
      </c>
      <c r="C284">
        <v>91090725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607</v>
      </c>
      <c r="J284" t="s">
        <v>608</v>
      </c>
      <c r="K284" t="s">
        <v>609</v>
      </c>
      <c r="L284">
        <v>1368</v>
      </c>
      <c r="N284">
        <v>1011</v>
      </c>
      <c r="O284" t="s">
        <v>605</v>
      </c>
      <c r="P284" t="s">
        <v>605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91090729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91090737</v>
      </c>
      <c r="C285">
        <v>91090725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633</v>
      </c>
      <c r="J285" t="s">
        <v>634</v>
      </c>
      <c r="K285" t="s">
        <v>635</v>
      </c>
      <c r="L285">
        <v>1346</v>
      </c>
      <c r="N285">
        <v>1009</v>
      </c>
      <c r="O285" t="s">
        <v>429</v>
      </c>
      <c r="P285" t="s">
        <v>429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91090730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91090738</v>
      </c>
      <c r="C286">
        <v>91090725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699</v>
      </c>
      <c r="J286" t="s">
        <v>700</v>
      </c>
      <c r="K286" t="s">
        <v>701</v>
      </c>
      <c r="L286">
        <v>1346</v>
      </c>
      <c r="N286">
        <v>1009</v>
      </c>
      <c r="O286" t="s">
        <v>429</v>
      </c>
      <c r="P286" t="s">
        <v>429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91090731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91090739</v>
      </c>
      <c r="C287">
        <v>91090725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660</v>
      </c>
      <c r="J287" t="s">
        <v>661</v>
      </c>
      <c r="K287" t="s">
        <v>662</v>
      </c>
      <c r="L287">
        <v>1346</v>
      </c>
      <c r="N287">
        <v>1009</v>
      </c>
      <c r="O287" t="s">
        <v>429</v>
      </c>
      <c r="P287" t="s">
        <v>429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91090740</v>
      </c>
      <c r="C288">
        <v>91090725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636</v>
      </c>
      <c r="J288" t="s">
        <v>637</v>
      </c>
      <c r="K288" t="s">
        <v>638</v>
      </c>
      <c r="L288">
        <v>1346</v>
      </c>
      <c r="N288">
        <v>1009</v>
      </c>
      <c r="O288" t="s">
        <v>429</v>
      </c>
      <c r="P288" t="s">
        <v>429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91090732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91090741</v>
      </c>
      <c r="C289">
        <v>91090725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839</v>
      </c>
      <c r="J289" t="s">
        <v>3</v>
      </c>
      <c r="K289" t="s">
        <v>840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91090742</v>
      </c>
      <c r="C290">
        <v>91090725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841</v>
      </c>
      <c r="J290" t="s">
        <v>3</v>
      </c>
      <c r="K290" t="s">
        <v>842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91090743</v>
      </c>
      <c r="C291">
        <v>91090725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843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91090744</v>
      </c>
      <c r="C292">
        <v>91090725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844</v>
      </c>
      <c r="J292" t="s">
        <v>3</v>
      </c>
      <c r="K292" t="s">
        <v>845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91090745</v>
      </c>
      <c r="C293">
        <v>91090725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846</v>
      </c>
      <c r="J293" t="s">
        <v>847</v>
      </c>
      <c r="K293" t="s">
        <v>848</v>
      </c>
      <c r="L293">
        <v>1346</v>
      </c>
      <c r="N293">
        <v>1009</v>
      </c>
      <c r="O293" t="s">
        <v>429</v>
      </c>
      <c r="P293" t="s">
        <v>429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91090746</v>
      </c>
      <c r="C294">
        <v>91090725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849</v>
      </c>
      <c r="J294" t="s">
        <v>850</v>
      </c>
      <c r="K294" t="s">
        <v>851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91090747</v>
      </c>
      <c r="C295">
        <v>91090725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852</v>
      </c>
      <c r="J295" t="s">
        <v>853</v>
      </c>
      <c r="K295" t="s">
        <v>854</v>
      </c>
      <c r="L295">
        <v>1425</v>
      </c>
      <c r="N295">
        <v>1013</v>
      </c>
      <c r="O295" t="s">
        <v>249</v>
      </c>
      <c r="P295" t="s">
        <v>249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91090748</v>
      </c>
      <c r="C296">
        <v>91090725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855</v>
      </c>
      <c r="J296" t="s">
        <v>3</v>
      </c>
      <c r="K296" t="s">
        <v>856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91090749</v>
      </c>
      <c r="C297">
        <v>91090725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857</v>
      </c>
      <c r="J297" t="s">
        <v>3</v>
      </c>
      <c r="K297" t="s">
        <v>858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91090750</v>
      </c>
      <c r="C298">
        <v>91090725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859</v>
      </c>
      <c r="J298" t="s">
        <v>3</v>
      </c>
      <c r="K298" t="s">
        <v>860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91090733</v>
      </c>
      <c r="C299">
        <v>91090725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91090726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91090734</v>
      </c>
      <c r="C300">
        <v>91090725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91090727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91090735</v>
      </c>
      <c r="C301">
        <v>91090725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91090728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91090736</v>
      </c>
      <c r="C302">
        <v>91090725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91090729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91090737</v>
      </c>
      <c r="C303">
        <v>91090725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91090730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91090738</v>
      </c>
      <c r="C304">
        <v>91090725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91090731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91090739</v>
      </c>
      <c r="C305">
        <v>91090725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660</v>
      </c>
      <c r="J305" t="s">
        <v>661</v>
      </c>
      <c r="K305" t="s">
        <v>662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91090740</v>
      </c>
      <c r="C306">
        <v>91090725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636</v>
      </c>
      <c r="J306" t="s">
        <v>637</v>
      </c>
      <c r="K306" t="s">
        <v>638</v>
      </c>
      <c r="L306">
        <v>1346</v>
      </c>
      <c r="N306">
        <v>1009</v>
      </c>
      <c r="O306" t="s">
        <v>429</v>
      </c>
      <c r="P306" t="s">
        <v>429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91090732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91090741</v>
      </c>
      <c r="C307">
        <v>91090725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839</v>
      </c>
      <c r="J307" t="s">
        <v>3</v>
      </c>
      <c r="K307" t="s">
        <v>840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91090742</v>
      </c>
      <c r="C308">
        <v>91090725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841</v>
      </c>
      <c r="J308" t="s">
        <v>3</v>
      </c>
      <c r="K308" t="s">
        <v>842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91090743</v>
      </c>
      <c r="C309">
        <v>91090725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843</v>
      </c>
      <c r="L309">
        <v>1346</v>
      </c>
      <c r="N309">
        <v>1009</v>
      </c>
      <c r="O309" t="s">
        <v>429</v>
      </c>
      <c r="P309" t="s">
        <v>429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91090744</v>
      </c>
      <c r="C310">
        <v>91090725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844</v>
      </c>
      <c r="J310" t="s">
        <v>3</v>
      </c>
      <c r="K310" t="s">
        <v>845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91090745</v>
      </c>
      <c r="C311">
        <v>91090725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846</v>
      </c>
      <c r="J311" t="s">
        <v>847</v>
      </c>
      <c r="K311" t="s">
        <v>848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91090746</v>
      </c>
      <c r="C312">
        <v>91090725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849</v>
      </c>
      <c r="J312" t="s">
        <v>850</v>
      </c>
      <c r="K312" t="s">
        <v>851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91090747</v>
      </c>
      <c r="C313">
        <v>91090725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852</v>
      </c>
      <c r="J313" t="s">
        <v>853</v>
      </c>
      <c r="K313" t="s">
        <v>854</v>
      </c>
      <c r="L313">
        <v>1425</v>
      </c>
      <c r="N313">
        <v>1013</v>
      </c>
      <c r="O313" t="s">
        <v>249</v>
      </c>
      <c r="P313" t="s">
        <v>249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91090748</v>
      </c>
      <c r="C314">
        <v>91090725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855</v>
      </c>
      <c r="J314" t="s">
        <v>3</v>
      </c>
      <c r="K314" t="s">
        <v>856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91090749</v>
      </c>
      <c r="C315">
        <v>91090725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857</v>
      </c>
      <c r="J315" t="s">
        <v>3</v>
      </c>
      <c r="K315" t="s">
        <v>858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91090750</v>
      </c>
      <c r="C316">
        <v>91090725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859</v>
      </c>
      <c r="J316" t="s">
        <v>3</v>
      </c>
      <c r="K316" t="s">
        <v>860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91090759</v>
      </c>
      <c r="C317">
        <v>91090751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697</v>
      </c>
      <c r="J317" t="s">
        <v>3</v>
      </c>
      <c r="K317" t="s">
        <v>698</v>
      </c>
      <c r="L317">
        <v>1191</v>
      </c>
      <c r="N317">
        <v>1013</v>
      </c>
      <c r="O317" t="s">
        <v>599</v>
      </c>
      <c r="P317" t="s">
        <v>599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91090752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91090760</v>
      </c>
      <c r="C318">
        <v>91090751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600</v>
      </c>
      <c r="J318" t="s">
        <v>3</v>
      </c>
      <c r="K318" t="s">
        <v>601</v>
      </c>
      <c r="L318">
        <v>1191</v>
      </c>
      <c r="N318">
        <v>1013</v>
      </c>
      <c r="O318" t="s">
        <v>599</v>
      </c>
      <c r="P318" t="s">
        <v>599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91090753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91090761</v>
      </c>
      <c r="C319">
        <v>91090751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612</v>
      </c>
      <c r="J319" t="s">
        <v>613</v>
      </c>
      <c r="K319" t="s">
        <v>614</v>
      </c>
      <c r="L319">
        <v>1368</v>
      </c>
      <c r="N319">
        <v>1011</v>
      </c>
      <c r="O319" t="s">
        <v>605</v>
      </c>
      <c r="P319" t="s">
        <v>605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91090754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91090762</v>
      </c>
      <c r="C320">
        <v>91090751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607</v>
      </c>
      <c r="J320" t="s">
        <v>608</v>
      </c>
      <c r="K320" t="s">
        <v>609</v>
      </c>
      <c r="L320">
        <v>1368</v>
      </c>
      <c r="N320">
        <v>1011</v>
      </c>
      <c r="O320" t="s">
        <v>605</v>
      </c>
      <c r="P320" t="s">
        <v>605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91090755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91090763</v>
      </c>
      <c r="C321">
        <v>91090751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633</v>
      </c>
      <c r="J321" t="s">
        <v>634</v>
      </c>
      <c r="K321" t="s">
        <v>635</v>
      </c>
      <c r="L321">
        <v>1346</v>
      </c>
      <c r="N321">
        <v>1009</v>
      </c>
      <c r="O321" t="s">
        <v>429</v>
      </c>
      <c r="P321" t="s">
        <v>429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91090756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91090764</v>
      </c>
      <c r="C322">
        <v>91090751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699</v>
      </c>
      <c r="J322" t="s">
        <v>700</v>
      </c>
      <c r="K322" t="s">
        <v>701</v>
      </c>
      <c r="L322">
        <v>1346</v>
      </c>
      <c r="N322">
        <v>1009</v>
      </c>
      <c r="O322" t="s">
        <v>429</v>
      </c>
      <c r="P322" t="s">
        <v>429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91090757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91090765</v>
      </c>
      <c r="C323">
        <v>91090751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660</v>
      </c>
      <c r="J323" t="s">
        <v>661</v>
      </c>
      <c r="K323" t="s">
        <v>662</v>
      </c>
      <c r="L323">
        <v>1346</v>
      </c>
      <c r="N323">
        <v>1009</v>
      </c>
      <c r="O323" t="s">
        <v>429</v>
      </c>
      <c r="P323" t="s">
        <v>429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91090766</v>
      </c>
      <c r="C324">
        <v>91090751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636</v>
      </c>
      <c r="J324" t="s">
        <v>637</v>
      </c>
      <c r="K324" t="s">
        <v>638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91090758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91090767</v>
      </c>
      <c r="C325">
        <v>91090751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839</v>
      </c>
      <c r="J325" t="s">
        <v>3</v>
      </c>
      <c r="K325" t="s">
        <v>840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91090768</v>
      </c>
      <c r="C326">
        <v>91090751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841</v>
      </c>
      <c r="J326" t="s">
        <v>3</v>
      </c>
      <c r="K326" t="s">
        <v>842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91090769</v>
      </c>
      <c r="C327">
        <v>91090751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843</v>
      </c>
      <c r="L327">
        <v>1346</v>
      </c>
      <c r="N327">
        <v>1009</v>
      </c>
      <c r="O327" t="s">
        <v>429</v>
      </c>
      <c r="P327" t="s">
        <v>429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91090770</v>
      </c>
      <c r="C328">
        <v>91090751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844</v>
      </c>
      <c r="J328" t="s">
        <v>3</v>
      </c>
      <c r="K328" t="s">
        <v>845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91090771</v>
      </c>
      <c r="C329">
        <v>91090751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846</v>
      </c>
      <c r="J329" t="s">
        <v>847</v>
      </c>
      <c r="K329" t="s">
        <v>848</v>
      </c>
      <c r="L329">
        <v>1346</v>
      </c>
      <c r="N329">
        <v>1009</v>
      </c>
      <c r="O329" t="s">
        <v>429</v>
      </c>
      <c r="P329" t="s">
        <v>429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91090772</v>
      </c>
      <c r="C330">
        <v>91090751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849</v>
      </c>
      <c r="J330" t="s">
        <v>850</v>
      </c>
      <c r="K330" t="s">
        <v>851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91090773</v>
      </c>
      <c r="C331">
        <v>91090751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852</v>
      </c>
      <c r="J331" t="s">
        <v>853</v>
      </c>
      <c r="K331" t="s">
        <v>854</v>
      </c>
      <c r="L331">
        <v>1425</v>
      </c>
      <c r="N331">
        <v>1013</v>
      </c>
      <c r="O331" t="s">
        <v>249</v>
      </c>
      <c r="P331" t="s">
        <v>249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91090774</v>
      </c>
      <c r="C332">
        <v>91090751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855</v>
      </c>
      <c r="J332" t="s">
        <v>3</v>
      </c>
      <c r="K332" t="s">
        <v>856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91090775</v>
      </c>
      <c r="C333">
        <v>91090751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857</v>
      </c>
      <c r="J333" t="s">
        <v>3</v>
      </c>
      <c r="K333" t="s">
        <v>858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91090776</v>
      </c>
      <c r="C334">
        <v>91090751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859</v>
      </c>
      <c r="J334" t="s">
        <v>3</v>
      </c>
      <c r="K334" t="s">
        <v>860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91090759</v>
      </c>
      <c r="C335">
        <v>91090751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697</v>
      </c>
      <c r="J335" t="s">
        <v>3</v>
      </c>
      <c r="K335" t="s">
        <v>698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91090752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91090760</v>
      </c>
      <c r="C336">
        <v>91090751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600</v>
      </c>
      <c r="J336" t="s">
        <v>3</v>
      </c>
      <c r="K336" t="s">
        <v>601</v>
      </c>
      <c r="L336">
        <v>1191</v>
      </c>
      <c r="N336">
        <v>1013</v>
      </c>
      <c r="O336" t="s">
        <v>599</v>
      </c>
      <c r="P336" t="s">
        <v>599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91090753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91090761</v>
      </c>
      <c r="C337">
        <v>91090751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612</v>
      </c>
      <c r="J337" t="s">
        <v>613</v>
      </c>
      <c r="K337" t="s">
        <v>614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91090754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91090762</v>
      </c>
      <c r="C338">
        <v>91090751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607</v>
      </c>
      <c r="J338" t="s">
        <v>608</v>
      </c>
      <c r="K338" t="s">
        <v>609</v>
      </c>
      <c r="L338">
        <v>1368</v>
      </c>
      <c r="N338">
        <v>1011</v>
      </c>
      <c r="O338" t="s">
        <v>605</v>
      </c>
      <c r="P338" t="s">
        <v>605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91090755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91090763</v>
      </c>
      <c r="C339">
        <v>91090751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633</v>
      </c>
      <c r="J339" t="s">
        <v>634</v>
      </c>
      <c r="K339" t="s">
        <v>635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91090756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91090764</v>
      </c>
      <c r="C340">
        <v>91090751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699</v>
      </c>
      <c r="J340" t="s">
        <v>700</v>
      </c>
      <c r="K340" t="s">
        <v>701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91090757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91090765</v>
      </c>
      <c r="C341">
        <v>91090751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660</v>
      </c>
      <c r="J341" t="s">
        <v>661</v>
      </c>
      <c r="K341" t="s">
        <v>662</v>
      </c>
      <c r="L341">
        <v>1346</v>
      </c>
      <c r="N341">
        <v>1009</v>
      </c>
      <c r="O341" t="s">
        <v>429</v>
      </c>
      <c r="P341" t="s">
        <v>429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91090766</v>
      </c>
      <c r="C342">
        <v>91090751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636</v>
      </c>
      <c r="J342" t="s">
        <v>637</v>
      </c>
      <c r="K342" t="s">
        <v>638</v>
      </c>
      <c r="L342">
        <v>1346</v>
      </c>
      <c r="N342">
        <v>1009</v>
      </c>
      <c r="O342" t="s">
        <v>429</v>
      </c>
      <c r="P342" t="s">
        <v>429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91090758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91090767</v>
      </c>
      <c r="C343">
        <v>91090751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839</v>
      </c>
      <c r="J343" t="s">
        <v>3</v>
      </c>
      <c r="K343" t="s">
        <v>840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91090768</v>
      </c>
      <c r="C344">
        <v>91090751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841</v>
      </c>
      <c r="J344" t="s">
        <v>3</v>
      </c>
      <c r="K344" t="s">
        <v>842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91090769</v>
      </c>
      <c r="C345">
        <v>91090751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843</v>
      </c>
      <c r="L345">
        <v>1346</v>
      </c>
      <c r="N345">
        <v>1009</v>
      </c>
      <c r="O345" t="s">
        <v>429</v>
      </c>
      <c r="P345" t="s">
        <v>429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91090770</v>
      </c>
      <c r="C346">
        <v>91090751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844</v>
      </c>
      <c r="J346" t="s">
        <v>3</v>
      </c>
      <c r="K346" t="s">
        <v>845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91090771</v>
      </c>
      <c r="C347">
        <v>91090751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846</v>
      </c>
      <c r="J347" t="s">
        <v>847</v>
      </c>
      <c r="K347" t="s">
        <v>848</v>
      </c>
      <c r="L347">
        <v>1346</v>
      </c>
      <c r="N347">
        <v>1009</v>
      </c>
      <c r="O347" t="s">
        <v>429</v>
      </c>
      <c r="P347" t="s">
        <v>429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91090772</v>
      </c>
      <c r="C348">
        <v>91090751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849</v>
      </c>
      <c r="J348" t="s">
        <v>850</v>
      </c>
      <c r="K348" t="s">
        <v>851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91090773</v>
      </c>
      <c r="C349">
        <v>91090751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852</v>
      </c>
      <c r="J349" t="s">
        <v>853</v>
      </c>
      <c r="K349" t="s">
        <v>854</v>
      </c>
      <c r="L349">
        <v>1425</v>
      </c>
      <c r="N349">
        <v>1013</v>
      </c>
      <c r="O349" t="s">
        <v>249</v>
      </c>
      <c r="P349" t="s">
        <v>249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91090774</v>
      </c>
      <c r="C350">
        <v>91090751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855</v>
      </c>
      <c r="J350" t="s">
        <v>3</v>
      </c>
      <c r="K350" t="s">
        <v>856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91090775</v>
      </c>
      <c r="C351">
        <v>91090751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857</v>
      </c>
      <c r="J351" t="s">
        <v>3</v>
      </c>
      <c r="K351" t="s">
        <v>858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91090776</v>
      </c>
      <c r="C352">
        <v>91090751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859</v>
      </c>
      <c r="J352" t="s">
        <v>3</v>
      </c>
      <c r="K352" t="s">
        <v>860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91090785</v>
      </c>
      <c r="C353">
        <v>91090777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697</v>
      </c>
      <c r="J353" t="s">
        <v>3</v>
      </c>
      <c r="K353" t="s">
        <v>698</v>
      </c>
      <c r="L353">
        <v>1191</v>
      </c>
      <c r="N353">
        <v>1013</v>
      </c>
      <c r="O353" t="s">
        <v>599</v>
      </c>
      <c r="P353" t="s">
        <v>599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91090778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91090786</v>
      </c>
      <c r="C354">
        <v>91090777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600</v>
      </c>
      <c r="J354" t="s">
        <v>3</v>
      </c>
      <c r="K354" t="s">
        <v>601</v>
      </c>
      <c r="L354">
        <v>1191</v>
      </c>
      <c r="N354">
        <v>1013</v>
      </c>
      <c r="O354" t="s">
        <v>599</v>
      </c>
      <c r="P354" t="s">
        <v>599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91090779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91090787</v>
      </c>
      <c r="C355">
        <v>91090777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612</v>
      </c>
      <c r="J355" t="s">
        <v>613</v>
      </c>
      <c r="K355" t="s">
        <v>614</v>
      </c>
      <c r="L355">
        <v>1368</v>
      </c>
      <c r="N355">
        <v>1011</v>
      </c>
      <c r="O355" t="s">
        <v>605</v>
      </c>
      <c r="P355" t="s">
        <v>605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91090780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91090788</v>
      </c>
      <c r="C356">
        <v>91090777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607</v>
      </c>
      <c r="J356" t="s">
        <v>608</v>
      </c>
      <c r="K356" t="s">
        <v>609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91090781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91090789</v>
      </c>
      <c r="C357">
        <v>91090777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633</v>
      </c>
      <c r="J357" t="s">
        <v>634</v>
      </c>
      <c r="K357" t="s">
        <v>635</v>
      </c>
      <c r="L357">
        <v>1346</v>
      </c>
      <c r="N357">
        <v>1009</v>
      </c>
      <c r="O357" t="s">
        <v>429</v>
      </c>
      <c r="P357" t="s">
        <v>429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91090782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91090790</v>
      </c>
      <c r="C358">
        <v>91090777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699</v>
      </c>
      <c r="J358" t="s">
        <v>700</v>
      </c>
      <c r="K358" t="s">
        <v>701</v>
      </c>
      <c r="L358">
        <v>1346</v>
      </c>
      <c r="N358">
        <v>1009</v>
      </c>
      <c r="O358" t="s">
        <v>429</v>
      </c>
      <c r="P358" t="s">
        <v>429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91090783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91090791</v>
      </c>
      <c r="C359">
        <v>91090777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660</v>
      </c>
      <c r="J359" t="s">
        <v>661</v>
      </c>
      <c r="K359" t="s">
        <v>662</v>
      </c>
      <c r="L359">
        <v>1346</v>
      </c>
      <c r="N359">
        <v>1009</v>
      </c>
      <c r="O359" t="s">
        <v>429</v>
      </c>
      <c r="P359" t="s">
        <v>429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91090792</v>
      </c>
      <c r="C360">
        <v>91090777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636</v>
      </c>
      <c r="J360" t="s">
        <v>637</v>
      </c>
      <c r="K360" t="s">
        <v>638</v>
      </c>
      <c r="L360">
        <v>1346</v>
      </c>
      <c r="N360">
        <v>1009</v>
      </c>
      <c r="O360" t="s">
        <v>429</v>
      </c>
      <c r="P360" t="s">
        <v>429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91090784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91090793</v>
      </c>
      <c r="C361">
        <v>91090777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839</v>
      </c>
      <c r="J361" t="s">
        <v>3</v>
      </c>
      <c r="K361" t="s">
        <v>840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91090794</v>
      </c>
      <c r="C362">
        <v>91090777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841</v>
      </c>
      <c r="J362" t="s">
        <v>3</v>
      </c>
      <c r="K362" t="s">
        <v>842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91090795</v>
      </c>
      <c r="C363">
        <v>91090777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843</v>
      </c>
      <c r="L363">
        <v>1346</v>
      </c>
      <c r="N363">
        <v>1009</v>
      </c>
      <c r="O363" t="s">
        <v>429</v>
      </c>
      <c r="P363" t="s">
        <v>429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91090796</v>
      </c>
      <c r="C364">
        <v>91090777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844</v>
      </c>
      <c r="J364" t="s">
        <v>3</v>
      </c>
      <c r="K364" t="s">
        <v>845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91090797</v>
      </c>
      <c r="C365">
        <v>91090777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846</v>
      </c>
      <c r="J365" t="s">
        <v>847</v>
      </c>
      <c r="K365" t="s">
        <v>848</v>
      </c>
      <c r="L365">
        <v>1346</v>
      </c>
      <c r="N365">
        <v>1009</v>
      </c>
      <c r="O365" t="s">
        <v>429</v>
      </c>
      <c r="P365" t="s">
        <v>429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91090798</v>
      </c>
      <c r="C366">
        <v>91090777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849</v>
      </c>
      <c r="J366" t="s">
        <v>850</v>
      </c>
      <c r="K366" t="s">
        <v>851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91090799</v>
      </c>
      <c r="C367">
        <v>91090777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852</v>
      </c>
      <c r="J367" t="s">
        <v>853</v>
      </c>
      <c r="K367" t="s">
        <v>854</v>
      </c>
      <c r="L367">
        <v>1425</v>
      </c>
      <c r="N367">
        <v>1013</v>
      </c>
      <c r="O367" t="s">
        <v>249</v>
      </c>
      <c r="P367" t="s">
        <v>249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91090800</v>
      </c>
      <c r="C368">
        <v>91090777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855</v>
      </c>
      <c r="J368" t="s">
        <v>3</v>
      </c>
      <c r="K368" t="s">
        <v>856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91090801</v>
      </c>
      <c r="C369">
        <v>91090777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861</v>
      </c>
      <c r="J369" t="s">
        <v>3</v>
      </c>
      <c r="K369" t="s">
        <v>862</v>
      </c>
      <c r="L369">
        <v>1346</v>
      </c>
      <c r="N369">
        <v>1009</v>
      </c>
      <c r="O369" t="s">
        <v>429</v>
      </c>
      <c r="P369" t="s">
        <v>429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91090802</v>
      </c>
      <c r="C370">
        <v>91090777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857</v>
      </c>
      <c r="J370" t="s">
        <v>3</v>
      </c>
      <c r="K370" t="s">
        <v>858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91090803</v>
      </c>
      <c r="C371">
        <v>91090777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859</v>
      </c>
      <c r="J371" t="s">
        <v>3</v>
      </c>
      <c r="K371" t="s">
        <v>860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91090785</v>
      </c>
      <c r="C372">
        <v>91090777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697</v>
      </c>
      <c r="J372" t="s">
        <v>3</v>
      </c>
      <c r="K372" t="s">
        <v>698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91090778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91090786</v>
      </c>
      <c r="C373">
        <v>91090777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600</v>
      </c>
      <c r="J373" t="s">
        <v>3</v>
      </c>
      <c r="K373" t="s">
        <v>601</v>
      </c>
      <c r="L373">
        <v>1191</v>
      </c>
      <c r="N373">
        <v>1013</v>
      </c>
      <c r="O373" t="s">
        <v>599</v>
      </c>
      <c r="P373" t="s">
        <v>599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91090779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91090787</v>
      </c>
      <c r="C374">
        <v>91090777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612</v>
      </c>
      <c r="J374" t="s">
        <v>613</v>
      </c>
      <c r="K374" t="s">
        <v>614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91090780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91090788</v>
      </c>
      <c r="C375">
        <v>91090777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607</v>
      </c>
      <c r="J375" t="s">
        <v>608</v>
      </c>
      <c r="K375" t="s">
        <v>609</v>
      </c>
      <c r="L375">
        <v>1368</v>
      </c>
      <c r="N375">
        <v>1011</v>
      </c>
      <c r="O375" t="s">
        <v>605</v>
      </c>
      <c r="P375" t="s">
        <v>605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91090781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91090789</v>
      </c>
      <c r="C376">
        <v>91090777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633</v>
      </c>
      <c r="J376" t="s">
        <v>634</v>
      </c>
      <c r="K376" t="s">
        <v>635</v>
      </c>
      <c r="L376">
        <v>1346</v>
      </c>
      <c r="N376">
        <v>1009</v>
      </c>
      <c r="O376" t="s">
        <v>429</v>
      </c>
      <c r="P376" t="s">
        <v>429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91090782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91090790</v>
      </c>
      <c r="C377">
        <v>91090777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699</v>
      </c>
      <c r="J377" t="s">
        <v>700</v>
      </c>
      <c r="K377" t="s">
        <v>701</v>
      </c>
      <c r="L377">
        <v>1346</v>
      </c>
      <c r="N377">
        <v>1009</v>
      </c>
      <c r="O377" t="s">
        <v>429</v>
      </c>
      <c r="P377" t="s">
        <v>429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91090783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91090791</v>
      </c>
      <c r="C378">
        <v>91090777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660</v>
      </c>
      <c r="J378" t="s">
        <v>661</v>
      </c>
      <c r="K378" t="s">
        <v>662</v>
      </c>
      <c r="L378">
        <v>1346</v>
      </c>
      <c r="N378">
        <v>1009</v>
      </c>
      <c r="O378" t="s">
        <v>429</v>
      </c>
      <c r="P378" t="s">
        <v>429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91090792</v>
      </c>
      <c r="C379">
        <v>91090777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636</v>
      </c>
      <c r="J379" t="s">
        <v>637</v>
      </c>
      <c r="K379" t="s">
        <v>638</v>
      </c>
      <c r="L379">
        <v>1346</v>
      </c>
      <c r="N379">
        <v>1009</v>
      </c>
      <c r="O379" t="s">
        <v>429</v>
      </c>
      <c r="P379" t="s">
        <v>429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91090784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91090793</v>
      </c>
      <c r="C380">
        <v>91090777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839</v>
      </c>
      <c r="J380" t="s">
        <v>3</v>
      </c>
      <c r="K380" t="s">
        <v>840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91090794</v>
      </c>
      <c r="C381">
        <v>91090777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841</v>
      </c>
      <c r="J381" t="s">
        <v>3</v>
      </c>
      <c r="K381" t="s">
        <v>842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91090795</v>
      </c>
      <c r="C382">
        <v>91090777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843</v>
      </c>
      <c r="L382">
        <v>1346</v>
      </c>
      <c r="N382">
        <v>1009</v>
      </c>
      <c r="O382" t="s">
        <v>429</v>
      </c>
      <c r="P382" t="s">
        <v>429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91090796</v>
      </c>
      <c r="C383">
        <v>91090777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844</v>
      </c>
      <c r="J383" t="s">
        <v>3</v>
      </c>
      <c r="K383" t="s">
        <v>845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91090797</v>
      </c>
      <c r="C384">
        <v>91090777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846</v>
      </c>
      <c r="J384" t="s">
        <v>847</v>
      </c>
      <c r="K384" t="s">
        <v>848</v>
      </c>
      <c r="L384">
        <v>1346</v>
      </c>
      <c r="N384">
        <v>1009</v>
      </c>
      <c r="O384" t="s">
        <v>429</v>
      </c>
      <c r="P384" t="s">
        <v>429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91090798</v>
      </c>
      <c r="C385">
        <v>91090777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849</v>
      </c>
      <c r="J385" t="s">
        <v>850</v>
      </c>
      <c r="K385" t="s">
        <v>851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91090799</v>
      </c>
      <c r="C386">
        <v>91090777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852</v>
      </c>
      <c r="J386" t="s">
        <v>853</v>
      </c>
      <c r="K386" t="s">
        <v>854</v>
      </c>
      <c r="L386">
        <v>1425</v>
      </c>
      <c r="N386">
        <v>1013</v>
      </c>
      <c r="O386" t="s">
        <v>249</v>
      </c>
      <c r="P386" t="s">
        <v>249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91090800</v>
      </c>
      <c r="C387">
        <v>91090777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855</v>
      </c>
      <c r="J387" t="s">
        <v>3</v>
      </c>
      <c r="K387" t="s">
        <v>856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91090801</v>
      </c>
      <c r="C388">
        <v>91090777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861</v>
      </c>
      <c r="J388" t="s">
        <v>3</v>
      </c>
      <c r="K388" t="s">
        <v>862</v>
      </c>
      <c r="L388">
        <v>1346</v>
      </c>
      <c r="N388">
        <v>1009</v>
      </c>
      <c r="O388" t="s">
        <v>429</v>
      </c>
      <c r="P388" t="s">
        <v>429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91090802</v>
      </c>
      <c r="C389">
        <v>91090777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857</v>
      </c>
      <c r="J389" t="s">
        <v>3</v>
      </c>
      <c r="K389" t="s">
        <v>858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91090803</v>
      </c>
      <c r="C390">
        <v>91090777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859</v>
      </c>
      <c r="J390" t="s">
        <v>3</v>
      </c>
      <c r="K390" t="s">
        <v>860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91090812</v>
      </c>
      <c r="C391">
        <v>91090804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697</v>
      </c>
      <c r="J391" t="s">
        <v>3</v>
      </c>
      <c r="K391" t="s">
        <v>698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91090805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91090813</v>
      </c>
      <c r="C392">
        <v>91090804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91090806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91090814</v>
      </c>
      <c r="C393">
        <v>91090804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612</v>
      </c>
      <c r="J393" t="s">
        <v>613</v>
      </c>
      <c r="K393" t="s">
        <v>614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91090807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91090815</v>
      </c>
      <c r="C394">
        <v>91090804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91090808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91090816</v>
      </c>
      <c r="C395">
        <v>91090804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91090809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91090817</v>
      </c>
      <c r="C396">
        <v>91090804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699</v>
      </c>
      <c r="J396" t="s">
        <v>700</v>
      </c>
      <c r="K396" t="s">
        <v>701</v>
      </c>
      <c r="L396">
        <v>1346</v>
      </c>
      <c r="N396">
        <v>1009</v>
      </c>
      <c r="O396" t="s">
        <v>429</v>
      </c>
      <c r="P396" t="s">
        <v>429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91090810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91090818</v>
      </c>
      <c r="C397">
        <v>91090804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660</v>
      </c>
      <c r="J397" t="s">
        <v>661</v>
      </c>
      <c r="K397" t="s">
        <v>662</v>
      </c>
      <c r="L397">
        <v>1346</v>
      </c>
      <c r="N397">
        <v>1009</v>
      </c>
      <c r="O397" t="s">
        <v>429</v>
      </c>
      <c r="P397" t="s">
        <v>429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91090819</v>
      </c>
      <c r="C398">
        <v>91090804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636</v>
      </c>
      <c r="J398" t="s">
        <v>637</v>
      </c>
      <c r="K398" t="s">
        <v>638</v>
      </c>
      <c r="L398">
        <v>1346</v>
      </c>
      <c r="N398">
        <v>1009</v>
      </c>
      <c r="O398" t="s">
        <v>429</v>
      </c>
      <c r="P398" t="s">
        <v>429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91090811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91090820</v>
      </c>
      <c r="C399">
        <v>91090804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839</v>
      </c>
      <c r="J399" t="s">
        <v>3</v>
      </c>
      <c r="K399" t="s">
        <v>840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91090821</v>
      </c>
      <c r="C400">
        <v>91090804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841</v>
      </c>
      <c r="J400" t="s">
        <v>3</v>
      </c>
      <c r="K400" t="s">
        <v>842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91090822</v>
      </c>
      <c r="C401">
        <v>91090804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843</v>
      </c>
      <c r="L401">
        <v>1346</v>
      </c>
      <c r="N401">
        <v>1009</v>
      </c>
      <c r="O401" t="s">
        <v>429</v>
      </c>
      <c r="P401" t="s">
        <v>429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91090823</v>
      </c>
      <c r="C402">
        <v>91090804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844</v>
      </c>
      <c r="J402" t="s">
        <v>3</v>
      </c>
      <c r="K402" t="s">
        <v>845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91090824</v>
      </c>
      <c r="C403">
        <v>91090804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846</v>
      </c>
      <c r="J403" t="s">
        <v>847</v>
      </c>
      <c r="K403" t="s">
        <v>848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91090825</v>
      </c>
      <c r="C404">
        <v>91090804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849</v>
      </c>
      <c r="J404" t="s">
        <v>850</v>
      </c>
      <c r="K404" t="s">
        <v>851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91090826</v>
      </c>
      <c r="C405">
        <v>91090804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852</v>
      </c>
      <c r="J405" t="s">
        <v>853</v>
      </c>
      <c r="K405" t="s">
        <v>854</v>
      </c>
      <c r="L405">
        <v>1425</v>
      </c>
      <c r="N405">
        <v>1013</v>
      </c>
      <c r="O405" t="s">
        <v>249</v>
      </c>
      <c r="P405" t="s">
        <v>249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91090827</v>
      </c>
      <c r="C406">
        <v>91090804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855</v>
      </c>
      <c r="J406" t="s">
        <v>3</v>
      </c>
      <c r="K406" t="s">
        <v>856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91090828</v>
      </c>
      <c r="C407">
        <v>91090804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861</v>
      </c>
      <c r="J407" t="s">
        <v>3</v>
      </c>
      <c r="K407" t="s">
        <v>862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91090829</v>
      </c>
      <c r="C408">
        <v>91090804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857</v>
      </c>
      <c r="J408" t="s">
        <v>3</v>
      </c>
      <c r="K408" t="s">
        <v>858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91090830</v>
      </c>
      <c r="C409">
        <v>91090804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859</v>
      </c>
      <c r="J409" t="s">
        <v>3</v>
      </c>
      <c r="K409" t="s">
        <v>860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91090812</v>
      </c>
      <c r="C410">
        <v>91090804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697</v>
      </c>
      <c r="J410" t="s">
        <v>3</v>
      </c>
      <c r="K410" t="s">
        <v>698</v>
      </c>
      <c r="L410">
        <v>1191</v>
      </c>
      <c r="N410">
        <v>1013</v>
      </c>
      <c r="O410" t="s">
        <v>599</v>
      </c>
      <c r="P410" t="s">
        <v>599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91090805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91090813</v>
      </c>
      <c r="C411">
        <v>91090804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600</v>
      </c>
      <c r="J411" t="s">
        <v>3</v>
      </c>
      <c r="K411" t="s">
        <v>601</v>
      </c>
      <c r="L411">
        <v>1191</v>
      </c>
      <c r="N411">
        <v>1013</v>
      </c>
      <c r="O411" t="s">
        <v>599</v>
      </c>
      <c r="P411" t="s">
        <v>599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91090806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91090814</v>
      </c>
      <c r="C412">
        <v>91090804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612</v>
      </c>
      <c r="J412" t="s">
        <v>613</v>
      </c>
      <c r="K412" t="s">
        <v>614</v>
      </c>
      <c r="L412">
        <v>1368</v>
      </c>
      <c r="N412">
        <v>1011</v>
      </c>
      <c r="O412" t="s">
        <v>605</v>
      </c>
      <c r="P412" t="s">
        <v>605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91090807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91090815</v>
      </c>
      <c r="C413">
        <v>91090804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607</v>
      </c>
      <c r="J413" t="s">
        <v>608</v>
      </c>
      <c r="K413" t="s">
        <v>609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91090808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91090816</v>
      </c>
      <c r="C414">
        <v>91090804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633</v>
      </c>
      <c r="J414" t="s">
        <v>634</v>
      </c>
      <c r="K414" t="s">
        <v>635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91090809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91090817</v>
      </c>
      <c r="C415">
        <v>91090804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699</v>
      </c>
      <c r="J415" t="s">
        <v>700</v>
      </c>
      <c r="K415" t="s">
        <v>701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91090810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91090818</v>
      </c>
      <c r="C416">
        <v>91090804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660</v>
      </c>
      <c r="J416" t="s">
        <v>661</v>
      </c>
      <c r="K416" t="s">
        <v>662</v>
      </c>
      <c r="L416">
        <v>1346</v>
      </c>
      <c r="N416">
        <v>1009</v>
      </c>
      <c r="O416" t="s">
        <v>429</v>
      </c>
      <c r="P416" t="s">
        <v>429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91090819</v>
      </c>
      <c r="C417">
        <v>91090804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636</v>
      </c>
      <c r="J417" t="s">
        <v>637</v>
      </c>
      <c r="K417" t="s">
        <v>638</v>
      </c>
      <c r="L417">
        <v>1346</v>
      </c>
      <c r="N417">
        <v>1009</v>
      </c>
      <c r="O417" t="s">
        <v>429</v>
      </c>
      <c r="P417" t="s">
        <v>429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91090811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91090820</v>
      </c>
      <c r="C418">
        <v>91090804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839</v>
      </c>
      <c r="J418" t="s">
        <v>3</v>
      </c>
      <c r="K418" t="s">
        <v>840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91090821</v>
      </c>
      <c r="C419">
        <v>91090804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841</v>
      </c>
      <c r="J419" t="s">
        <v>3</v>
      </c>
      <c r="K419" t="s">
        <v>842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91090822</v>
      </c>
      <c r="C420">
        <v>91090804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843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91090823</v>
      </c>
      <c r="C421">
        <v>91090804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844</v>
      </c>
      <c r="J421" t="s">
        <v>3</v>
      </c>
      <c r="K421" t="s">
        <v>845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91090824</v>
      </c>
      <c r="C422">
        <v>91090804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846</v>
      </c>
      <c r="J422" t="s">
        <v>847</v>
      </c>
      <c r="K422" t="s">
        <v>848</v>
      </c>
      <c r="L422">
        <v>1346</v>
      </c>
      <c r="N422">
        <v>1009</v>
      </c>
      <c r="O422" t="s">
        <v>429</v>
      </c>
      <c r="P422" t="s">
        <v>429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91090825</v>
      </c>
      <c r="C423">
        <v>91090804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849</v>
      </c>
      <c r="J423" t="s">
        <v>850</v>
      </c>
      <c r="K423" t="s">
        <v>851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91090826</v>
      </c>
      <c r="C424">
        <v>91090804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852</v>
      </c>
      <c r="J424" t="s">
        <v>853</v>
      </c>
      <c r="K424" t="s">
        <v>854</v>
      </c>
      <c r="L424">
        <v>1425</v>
      </c>
      <c r="N424">
        <v>1013</v>
      </c>
      <c r="O424" t="s">
        <v>249</v>
      </c>
      <c r="P424" t="s">
        <v>249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91090827</v>
      </c>
      <c r="C425">
        <v>91090804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855</v>
      </c>
      <c r="J425" t="s">
        <v>3</v>
      </c>
      <c r="K425" t="s">
        <v>856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91090828</v>
      </c>
      <c r="C426">
        <v>91090804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861</v>
      </c>
      <c r="J426" t="s">
        <v>3</v>
      </c>
      <c r="K426" t="s">
        <v>862</v>
      </c>
      <c r="L426">
        <v>1346</v>
      </c>
      <c r="N426">
        <v>1009</v>
      </c>
      <c r="O426" t="s">
        <v>429</v>
      </c>
      <c r="P426" t="s">
        <v>429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91090829</v>
      </c>
      <c r="C427">
        <v>91090804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857</v>
      </c>
      <c r="J427" t="s">
        <v>3</v>
      </c>
      <c r="K427" t="s">
        <v>858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91090830</v>
      </c>
      <c r="C428">
        <v>91090804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859</v>
      </c>
      <c r="J428" t="s">
        <v>3</v>
      </c>
      <c r="K428" t="s">
        <v>860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91090839</v>
      </c>
      <c r="C429">
        <v>91090831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697</v>
      </c>
      <c r="J429" t="s">
        <v>3</v>
      </c>
      <c r="K429" t="s">
        <v>698</v>
      </c>
      <c r="L429">
        <v>1191</v>
      </c>
      <c r="N429">
        <v>1013</v>
      </c>
      <c r="O429" t="s">
        <v>599</v>
      </c>
      <c r="P429" t="s">
        <v>599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220</v>
      </c>
      <c r="AG429">
        <v>6.1425000000000001</v>
      </c>
      <c r="AH429">
        <v>2</v>
      </c>
      <c r="AI429">
        <v>91090832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91090840</v>
      </c>
      <c r="C430">
        <v>91090831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600</v>
      </c>
      <c r="J430" t="s">
        <v>3</v>
      </c>
      <c r="K430" t="s">
        <v>601</v>
      </c>
      <c r="L430">
        <v>1191</v>
      </c>
      <c r="N430">
        <v>1013</v>
      </c>
      <c r="O430" t="s">
        <v>599</v>
      </c>
      <c r="P430" t="s">
        <v>599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220</v>
      </c>
      <c r="AG430">
        <v>1.3365</v>
      </c>
      <c r="AH430">
        <v>2</v>
      </c>
      <c r="AI430">
        <v>91090833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91090841</v>
      </c>
      <c r="C431">
        <v>91090831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612</v>
      </c>
      <c r="J431" t="s">
        <v>613</v>
      </c>
      <c r="K431" t="s">
        <v>614</v>
      </c>
      <c r="L431">
        <v>1368</v>
      </c>
      <c r="N431">
        <v>1011</v>
      </c>
      <c r="O431" t="s">
        <v>605</v>
      </c>
      <c r="P431" t="s">
        <v>605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220</v>
      </c>
      <c r="AG431">
        <v>0.95850000000000002</v>
      </c>
      <c r="AH431">
        <v>2</v>
      </c>
      <c r="AI431">
        <v>91090834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91090842</v>
      </c>
      <c r="C432">
        <v>91090831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607</v>
      </c>
      <c r="J432" t="s">
        <v>608</v>
      </c>
      <c r="K432" t="s">
        <v>609</v>
      </c>
      <c r="L432">
        <v>1368</v>
      </c>
      <c r="N432">
        <v>1011</v>
      </c>
      <c r="O432" t="s">
        <v>605</v>
      </c>
      <c r="P432" t="s">
        <v>605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220</v>
      </c>
      <c r="AG432">
        <v>0.378</v>
      </c>
      <c r="AH432">
        <v>2</v>
      </c>
      <c r="AI432">
        <v>91090835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91090843</v>
      </c>
      <c r="C433">
        <v>91090831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633</v>
      </c>
      <c r="J433" t="s">
        <v>634</v>
      </c>
      <c r="K433" t="s">
        <v>635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91090836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91090844</v>
      </c>
      <c r="C434">
        <v>91090831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699</v>
      </c>
      <c r="J434" t="s">
        <v>700</v>
      </c>
      <c r="K434" t="s">
        <v>701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91090837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91090845</v>
      </c>
      <c r="C435">
        <v>91090831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660</v>
      </c>
      <c r="J435" t="s">
        <v>661</v>
      </c>
      <c r="K435" t="s">
        <v>662</v>
      </c>
      <c r="L435">
        <v>1346</v>
      </c>
      <c r="N435">
        <v>1009</v>
      </c>
      <c r="O435" t="s">
        <v>429</v>
      </c>
      <c r="P435" t="s">
        <v>429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91090846</v>
      </c>
      <c r="C436">
        <v>91090831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636</v>
      </c>
      <c r="J436" t="s">
        <v>637</v>
      </c>
      <c r="K436" t="s">
        <v>638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91090838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91090847</v>
      </c>
      <c r="C437">
        <v>91090831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839</v>
      </c>
      <c r="J437" t="s">
        <v>3</v>
      </c>
      <c r="K437" t="s">
        <v>840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91090848</v>
      </c>
      <c r="C438">
        <v>91090831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841</v>
      </c>
      <c r="J438" t="s">
        <v>3</v>
      </c>
      <c r="K438" t="s">
        <v>842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91090849</v>
      </c>
      <c r="C439">
        <v>91090831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843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91090850</v>
      </c>
      <c r="C440">
        <v>91090831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844</v>
      </c>
      <c r="J440" t="s">
        <v>3</v>
      </c>
      <c r="K440" t="s">
        <v>845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91090851</v>
      </c>
      <c r="C441">
        <v>91090831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846</v>
      </c>
      <c r="J441" t="s">
        <v>847</v>
      </c>
      <c r="K441" t="s">
        <v>848</v>
      </c>
      <c r="L441">
        <v>1346</v>
      </c>
      <c r="N441">
        <v>1009</v>
      </c>
      <c r="O441" t="s">
        <v>429</v>
      </c>
      <c r="P441" t="s">
        <v>429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91090852</v>
      </c>
      <c r="C442">
        <v>91090831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849</v>
      </c>
      <c r="J442" t="s">
        <v>850</v>
      </c>
      <c r="K442" t="s">
        <v>851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91090853</v>
      </c>
      <c r="C443">
        <v>91090831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852</v>
      </c>
      <c r="J443" t="s">
        <v>853</v>
      </c>
      <c r="K443" t="s">
        <v>854</v>
      </c>
      <c r="L443">
        <v>1425</v>
      </c>
      <c r="N443">
        <v>1013</v>
      </c>
      <c r="O443" t="s">
        <v>249</v>
      </c>
      <c r="P443" t="s">
        <v>249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91090854</v>
      </c>
      <c r="C444">
        <v>91090831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855</v>
      </c>
      <c r="J444" t="s">
        <v>3</v>
      </c>
      <c r="K444" t="s">
        <v>856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91090855</v>
      </c>
      <c r="C445">
        <v>91090831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857</v>
      </c>
      <c r="J445" t="s">
        <v>3</v>
      </c>
      <c r="K445" t="s">
        <v>858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91090856</v>
      </c>
      <c r="C446">
        <v>91090831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859</v>
      </c>
      <c r="J446" t="s">
        <v>3</v>
      </c>
      <c r="K446" t="s">
        <v>860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91090839</v>
      </c>
      <c r="C447">
        <v>91090831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697</v>
      </c>
      <c r="J447" t="s">
        <v>3</v>
      </c>
      <c r="K447" t="s">
        <v>698</v>
      </c>
      <c r="L447">
        <v>1191</v>
      </c>
      <c r="N447">
        <v>1013</v>
      </c>
      <c r="O447" t="s">
        <v>599</v>
      </c>
      <c r="P447" t="s">
        <v>599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220</v>
      </c>
      <c r="AG447">
        <v>6.1425000000000001</v>
      </c>
      <c r="AH447">
        <v>2</v>
      </c>
      <c r="AI447">
        <v>91090832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91090840</v>
      </c>
      <c r="C448">
        <v>91090831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600</v>
      </c>
      <c r="J448" t="s">
        <v>3</v>
      </c>
      <c r="K448" t="s">
        <v>601</v>
      </c>
      <c r="L448">
        <v>1191</v>
      </c>
      <c r="N448">
        <v>1013</v>
      </c>
      <c r="O448" t="s">
        <v>599</v>
      </c>
      <c r="P448" t="s">
        <v>599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220</v>
      </c>
      <c r="AG448">
        <v>1.3365</v>
      </c>
      <c r="AH448">
        <v>2</v>
      </c>
      <c r="AI448">
        <v>91090833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91090841</v>
      </c>
      <c r="C449">
        <v>91090831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612</v>
      </c>
      <c r="J449" t="s">
        <v>613</v>
      </c>
      <c r="K449" t="s">
        <v>614</v>
      </c>
      <c r="L449">
        <v>1368</v>
      </c>
      <c r="N449">
        <v>1011</v>
      </c>
      <c r="O449" t="s">
        <v>605</v>
      </c>
      <c r="P449" t="s">
        <v>605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220</v>
      </c>
      <c r="AG449">
        <v>0.95850000000000002</v>
      </c>
      <c r="AH449">
        <v>2</v>
      </c>
      <c r="AI449">
        <v>91090834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91090842</v>
      </c>
      <c r="C450">
        <v>91090831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607</v>
      </c>
      <c r="J450" t="s">
        <v>608</v>
      </c>
      <c r="K450" t="s">
        <v>609</v>
      </c>
      <c r="L450">
        <v>1368</v>
      </c>
      <c r="N450">
        <v>1011</v>
      </c>
      <c r="O450" t="s">
        <v>605</v>
      </c>
      <c r="P450" t="s">
        <v>605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220</v>
      </c>
      <c r="AG450">
        <v>0.378</v>
      </c>
      <c r="AH450">
        <v>2</v>
      </c>
      <c r="AI450">
        <v>91090835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91090843</v>
      </c>
      <c r="C451">
        <v>91090831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633</v>
      </c>
      <c r="J451" t="s">
        <v>634</v>
      </c>
      <c r="K451" t="s">
        <v>635</v>
      </c>
      <c r="L451">
        <v>1346</v>
      </c>
      <c r="N451">
        <v>1009</v>
      </c>
      <c r="O451" t="s">
        <v>429</v>
      </c>
      <c r="P451" t="s">
        <v>429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91090836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91090844</v>
      </c>
      <c r="C452">
        <v>91090831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699</v>
      </c>
      <c r="J452" t="s">
        <v>700</v>
      </c>
      <c r="K452" t="s">
        <v>701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91090837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91090845</v>
      </c>
      <c r="C453">
        <v>91090831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91090846</v>
      </c>
      <c r="C454">
        <v>91090831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636</v>
      </c>
      <c r="J454" t="s">
        <v>637</v>
      </c>
      <c r="K454" t="s">
        <v>638</v>
      </c>
      <c r="L454">
        <v>1346</v>
      </c>
      <c r="N454">
        <v>1009</v>
      </c>
      <c r="O454" t="s">
        <v>429</v>
      </c>
      <c r="P454" t="s">
        <v>429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91090838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91090847</v>
      </c>
      <c r="C455">
        <v>91090831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839</v>
      </c>
      <c r="J455" t="s">
        <v>3</v>
      </c>
      <c r="K455" t="s">
        <v>840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91090848</v>
      </c>
      <c r="C456">
        <v>91090831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841</v>
      </c>
      <c r="J456" t="s">
        <v>3</v>
      </c>
      <c r="K456" t="s">
        <v>842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91090849</v>
      </c>
      <c r="C457">
        <v>91090831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843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91090850</v>
      </c>
      <c r="C458">
        <v>91090831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844</v>
      </c>
      <c r="J458" t="s">
        <v>3</v>
      </c>
      <c r="K458" t="s">
        <v>845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91090851</v>
      </c>
      <c r="C459">
        <v>91090831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846</v>
      </c>
      <c r="J459" t="s">
        <v>847</v>
      </c>
      <c r="K459" t="s">
        <v>848</v>
      </c>
      <c r="L459">
        <v>1346</v>
      </c>
      <c r="N459">
        <v>1009</v>
      </c>
      <c r="O459" t="s">
        <v>429</v>
      </c>
      <c r="P459" t="s">
        <v>429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91090852</v>
      </c>
      <c r="C460">
        <v>91090831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849</v>
      </c>
      <c r="J460" t="s">
        <v>850</v>
      </c>
      <c r="K460" t="s">
        <v>851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91090853</v>
      </c>
      <c r="C461">
        <v>91090831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852</v>
      </c>
      <c r="J461" t="s">
        <v>853</v>
      </c>
      <c r="K461" t="s">
        <v>854</v>
      </c>
      <c r="L461">
        <v>1425</v>
      </c>
      <c r="N461">
        <v>1013</v>
      </c>
      <c r="O461" t="s">
        <v>249</v>
      </c>
      <c r="P461" t="s">
        <v>249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91090854</v>
      </c>
      <c r="C462">
        <v>91090831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855</v>
      </c>
      <c r="J462" t="s">
        <v>3</v>
      </c>
      <c r="K462" t="s">
        <v>856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91090855</v>
      </c>
      <c r="C463">
        <v>91090831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857</v>
      </c>
      <c r="J463" t="s">
        <v>3</v>
      </c>
      <c r="K463" t="s">
        <v>858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91090856</v>
      </c>
      <c r="C464">
        <v>91090831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859</v>
      </c>
      <c r="J464" t="s">
        <v>3</v>
      </c>
      <c r="K464" t="s">
        <v>860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91090865</v>
      </c>
      <c r="C465">
        <v>91090857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91090858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91090866</v>
      </c>
      <c r="C466">
        <v>91090857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91090859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91090867</v>
      </c>
      <c r="C467">
        <v>91090857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612</v>
      </c>
      <c r="J467" t="s">
        <v>613</v>
      </c>
      <c r="K467" t="s">
        <v>614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91090860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91090868</v>
      </c>
      <c r="C468">
        <v>91090857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91090861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91090869</v>
      </c>
      <c r="C469">
        <v>91090857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633</v>
      </c>
      <c r="J469" t="s">
        <v>634</v>
      </c>
      <c r="K469" t="s">
        <v>635</v>
      </c>
      <c r="L469">
        <v>1346</v>
      </c>
      <c r="N469">
        <v>1009</v>
      </c>
      <c r="O469" t="s">
        <v>429</v>
      </c>
      <c r="P469" t="s">
        <v>429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91090862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91090870</v>
      </c>
      <c r="C470">
        <v>91090857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699</v>
      </c>
      <c r="J470" t="s">
        <v>700</v>
      </c>
      <c r="K470" t="s">
        <v>701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91090863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91090871</v>
      </c>
      <c r="C471">
        <v>91090857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660</v>
      </c>
      <c r="J471" t="s">
        <v>661</v>
      </c>
      <c r="K471" t="s">
        <v>662</v>
      </c>
      <c r="L471">
        <v>1346</v>
      </c>
      <c r="N471">
        <v>1009</v>
      </c>
      <c r="O471" t="s">
        <v>429</v>
      </c>
      <c r="P471" t="s">
        <v>429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91090872</v>
      </c>
      <c r="C472">
        <v>91090857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636</v>
      </c>
      <c r="J472" t="s">
        <v>637</v>
      </c>
      <c r="K472" t="s">
        <v>638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91090864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91090873</v>
      </c>
      <c r="C473">
        <v>91090857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839</v>
      </c>
      <c r="J473" t="s">
        <v>3</v>
      </c>
      <c r="K473" t="s">
        <v>840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91090874</v>
      </c>
      <c r="C474">
        <v>91090857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841</v>
      </c>
      <c r="J474" t="s">
        <v>3</v>
      </c>
      <c r="K474" t="s">
        <v>842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91090875</v>
      </c>
      <c r="C475">
        <v>91090857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843</v>
      </c>
      <c r="L475">
        <v>1346</v>
      </c>
      <c r="N475">
        <v>1009</v>
      </c>
      <c r="O475" t="s">
        <v>429</v>
      </c>
      <c r="P475" t="s">
        <v>429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91090876</v>
      </c>
      <c r="C476">
        <v>91090857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844</v>
      </c>
      <c r="J476" t="s">
        <v>3</v>
      </c>
      <c r="K476" t="s">
        <v>845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91090877</v>
      </c>
      <c r="C477">
        <v>91090857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846</v>
      </c>
      <c r="J477" t="s">
        <v>847</v>
      </c>
      <c r="K477" t="s">
        <v>848</v>
      </c>
      <c r="L477">
        <v>1346</v>
      </c>
      <c r="N477">
        <v>1009</v>
      </c>
      <c r="O477" t="s">
        <v>429</v>
      </c>
      <c r="P477" t="s">
        <v>429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91090878</v>
      </c>
      <c r="C478">
        <v>91090857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849</v>
      </c>
      <c r="J478" t="s">
        <v>850</v>
      </c>
      <c r="K478" t="s">
        <v>851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91090879</v>
      </c>
      <c r="C479">
        <v>91090857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852</v>
      </c>
      <c r="J479" t="s">
        <v>853</v>
      </c>
      <c r="K479" t="s">
        <v>854</v>
      </c>
      <c r="L479">
        <v>1425</v>
      </c>
      <c r="N479">
        <v>1013</v>
      </c>
      <c r="O479" t="s">
        <v>249</v>
      </c>
      <c r="P479" t="s">
        <v>249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91090880</v>
      </c>
      <c r="C480">
        <v>91090857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855</v>
      </c>
      <c r="J480" t="s">
        <v>3</v>
      </c>
      <c r="K480" t="s">
        <v>856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91090881</v>
      </c>
      <c r="C481">
        <v>91090857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861</v>
      </c>
      <c r="J481" t="s">
        <v>3</v>
      </c>
      <c r="K481" t="s">
        <v>862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91090882</v>
      </c>
      <c r="C482">
        <v>91090857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857</v>
      </c>
      <c r="J482" t="s">
        <v>3</v>
      </c>
      <c r="K482" t="s">
        <v>858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91090883</v>
      </c>
      <c r="C483">
        <v>91090857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859</v>
      </c>
      <c r="J483" t="s">
        <v>3</v>
      </c>
      <c r="K483" t="s">
        <v>860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91090865</v>
      </c>
      <c r="C484">
        <v>91090857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697</v>
      </c>
      <c r="J484" t="s">
        <v>3</v>
      </c>
      <c r="K484" t="s">
        <v>698</v>
      </c>
      <c r="L484">
        <v>1191</v>
      </c>
      <c r="N484">
        <v>1013</v>
      </c>
      <c r="O484" t="s">
        <v>599</v>
      </c>
      <c r="P484" t="s">
        <v>599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91090858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91090866</v>
      </c>
      <c r="C485">
        <v>91090857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600</v>
      </c>
      <c r="J485" t="s">
        <v>3</v>
      </c>
      <c r="K485" t="s">
        <v>601</v>
      </c>
      <c r="L485">
        <v>1191</v>
      </c>
      <c r="N485">
        <v>1013</v>
      </c>
      <c r="O485" t="s">
        <v>599</v>
      </c>
      <c r="P485" t="s">
        <v>599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91090859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91090867</v>
      </c>
      <c r="C486">
        <v>91090857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612</v>
      </c>
      <c r="J486" t="s">
        <v>613</v>
      </c>
      <c r="K486" t="s">
        <v>614</v>
      </c>
      <c r="L486">
        <v>1368</v>
      </c>
      <c r="N486">
        <v>1011</v>
      </c>
      <c r="O486" t="s">
        <v>605</v>
      </c>
      <c r="P486" t="s">
        <v>605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91090860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91090868</v>
      </c>
      <c r="C487">
        <v>91090857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607</v>
      </c>
      <c r="J487" t="s">
        <v>608</v>
      </c>
      <c r="K487" t="s">
        <v>609</v>
      </c>
      <c r="L487">
        <v>1368</v>
      </c>
      <c r="N487">
        <v>1011</v>
      </c>
      <c r="O487" t="s">
        <v>605</v>
      </c>
      <c r="P487" t="s">
        <v>605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91090861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91090869</v>
      </c>
      <c r="C488">
        <v>91090857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633</v>
      </c>
      <c r="J488" t="s">
        <v>634</v>
      </c>
      <c r="K488" t="s">
        <v>635</v>
      </c>
      <c r="L488">
        <v>1346</v>
      </c>
      <c r="N488">
        <v>1009</v>
      </c>
      <c r="O488" t="s">
        <v>429</v>
      </c>
      <c r="P488" t="s">
        <v>429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91090862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91090870</v>
      </c>
      <c r="C489">
        <v>91090857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699</v>
      </c>
      <c r="J489" t="s">
        <v>700</v>
      </c>
      <c r="K489" t="s">
        <v>701</v>
      </c>
      <c r="L489">
        <v>1346</v>
      </c>
      <c r="N489">
        <v>1009</v>
      </c>
      <c r="O489" t="s">
        <v>429</v>
      </c>
      <c r="P489" t="s">
        <v>429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91090863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91090871</v>
      </c>
      <c r="C490">
        <v>91090857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660</v>
      </c>
      <c r="J490" t="s">
        <v>661</v>
      </c>
      <c r="K490" t="s">
        <v>662</v>
      </c>
      <c r="L490">
        <v>1346</v>
      </c>
      <c r="N490">
        <v>1009</v>
      </c>
      <c r="O490" t="s">
        <v>429</v>
      </c>
      <c r="P490" t="s">
        <v>429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91090872</v>
      </c>
      <c r="C491">
        <v>91090857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636</v>
      </c>
      <c r="J491" t="s">
        <v>637</v>
      </c>
      <c r="K491" t="s">
        <v>638</v>
      </c>
      <c r="L491">
        <v>1346</v>
      </c>
      <c r="N491">
        <v>1009</v>
      </c>
      <c r="O491" t="s">
        <v>429</v>
      </c>
      <c r="P491" t="s">
        <v>429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91090864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91090873</v>
      </c>
      <c r="C492">
        <v>91090857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839</v>
      </c>
      <c r="J492" t="s">
        <v>3</v>
      </c>
      <c r="K492" t="s">
        <v>840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91090874</v>
      </c>
      <c r="C493">
        <v>91090857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841</v>
      </c>
      <c r="J493" t="s">
        <v>3</v>
      </c>
      <c r="K493" t="s">
        <v>842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91090875</v>
      </c>
      <c r="C494">
        <v>91090857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843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91090876</v>
      </c>
      <c r="C495">
        <v>91090857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844</v>
      </c>
      <c r="J495" t="s">
        <v>3</v>
      </c>
      <c r="K495" t="s">
        <v>845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91090877</v>
      </c>
      <c r="C496">
        <v>91090857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846</v>
      </c>
      <c r="J496" t="s">
        <v>847</v>
      </c>
      <c r="K496" t="s">
        <v>848</v>
      </c>
      <c r="L496">
        <v>1346</v>
      </c>
      <c r="N496">
        <v>1009</v>
      </c>
      <c r="O496" t="s">
        <v>429</v>
      </c>
      <c r="P496" t="s">
        <v>429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91090878</v>
      </c>
      <c r="C497">
        <v>91090857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849</v>
      </c>
      <c r="J497" t="s">
        <v>850</v>
      </c>
      <c r="K497" t="s">
        <v>851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91090879</v>
      </c>
      <c r="C498">
        <v>91090857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852</v>
      </c>
      <c r="J498" t="s">
        <v>853</v>
      </c>
      <c r="K498" t="s">
        <v>854</v>
      </c>
      <c r="L498">
        <v>1425</v>
      </c>
      <c r="N498">
        <v>1013</v>
      </c>
      <c r="O498" t="s">
        <v>249</v>
      </c>
      <c r="P498" t="s">
        <v>249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91090880</v>
      </c>
      <c r="C499">
        <v>91090857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855</v>
      </c>
      <c r="J499" t="s">
        <v>3</v>
      </c>
      <c r="K499" t="s">
        <v>856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91090881</v>
      </c>
      <c r="C500">
        <v>91090857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861</v>
      </c>
      <c r="J500" t="s">
        <v>3</v>
      </c>
      <c r="K500" t="s">
        <v>862</v>
      </c>
      <c r="L500">
        <v>1346</v>
      </c>
      <c r="N500">
        <v>1009</v>
      </c>
      <c r="O500" t="s">
        <v>429</v>
      </c>
      <c r="P500" t="s">
        <v>429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91090882</v>
      </c>
      <c r="C501">
        <v>91090857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857</v>
      </c>
      <c r="J501" t="s">
        <v>3</v>
      </c>
      <c r="K501" t="s">
        <v>858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91090883</v>
      </c>
      <c r="C502">
        <v>91090857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859</v>
      </c>
      <c r="J502" t="s">
        <v>3</v>
      </c>
      <c r="K502" t="s">
        <v>860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91090895</v>
      </c>
      <c r="C503">
        <v>91090884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702</v>
      </c>
      <c r="J503" t="s">
        <v>3</v>
      </c>
      <c r="K503" t="s">
        <v>703</v>
      </c>
      <c r="L503">
        <v>1369</v>
      </c>
      <c r="N503">
        <v>1013</v>
      </c>
      <c r="O503" t="s">
        <v>704</v>
      </c>
      <c r="P503" t="s">
        <v>704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197</v>
      </c>
      <c r="AG503">
        <v>1.1385000000000001</v>
      </c>
      <c r="AH503">
        <v>2</v>
      </c>
      <c r="AI503">
        <v>91090885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91090896</v>
      </c>
      <c r="C504">
        <v>91090884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705</v>
      </c>
      <c r="J504" t="s">
        <v>3</v>
      </c>
      <c r="K504" t="s">
        <v>706</v>
      </c>
      <c r="L504">
        <v>1369</v>
      </c>
      <c r="N504">
        <v>1013</v>
      </c>
      <c r="O504" t="s">
        <v>704</v>
      </c>
      <c r="P504" t="s">
        <v>704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197</v>
      </c>
      <c r="AG504">
        <v>54.383499999999998</v>
      </c>
      <c r="AH504">
        <v>2</v>
      </c>
      <c r="AI504">
        <v>91090886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91090897</v>
      </c>
      <c r="C505">
        <v>91090884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707</v>
      </c>
      <c r="J505" t="s">
        <v>3</v>
      </c>
      <c r="K505" t="s">
        <v>708</v>
      </c>
      <c r="L505">
        <v>1369</v>
      </c>
      <c r="N505">
        <v>1013</v>
      </c>
      <c r="O505" t="s">
        <v>704</v>
      </c>
      <c r="P505" t="s">
        <v>704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197</v>
      </c>
      <c r="AG505">
        <v>26.933</v>
      </c>
      <c r="AH505">
        <v>2</v>
      </c>
      <c r="AI505">
        <v>91090887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91090898</v>
      </c>
      <c r="C506">
        <v>91090884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709</v>
      </c>
      <c r="J506" t="s">
        <v>3</v>
      </c>
      <c r="K506" t="s">
        <v>710</v>
      </c>
      <c r="L506">
        <v>1369</v>
      </c>
      <c r="N506">
        <v>1013</v>
      </c>
      <c r="O506" t="s">
        <v>704</v>
      </c>
      <c r="P506" t="s">
        <v>704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197</v>
      </c>
      <c r="AG506">
        <v>26.933</v>
      </c>
      <c r="AH506">
        <v>2</v>
      </c>
      <c r="AI506">
        <v>91090888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91090899</v>
      </c>
      <c r="C507">
        <v>91090884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600</v>
      </c>
      <c r="J507" t="s">
        <v>3</v>
      </c>
      <c r="K507" t="s">
        <v>601</v>
      </c>
      <c r="L507">
        <v>1191</v>
      </c>
      <c r="N507">
        <v>1013</v>
      </c>
      <c r="O507" t="s">
        <v>599</v>
      </c>
      <c r="P507" t="s">
        <v>599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197</v>
      </c>
      <c r="AG507">
        <v>28.6235</v>
      </c>
      <c r="AH507">
        <v>2</v>
      </c>
      <c r="AI507">
        <v>91090889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91090900</v>
      </c>
      <c r="C508">
        <v>91090884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624</v>
      </c>
      <c r="J508" t="s">
        <v>625</v>
      </c>
      <c r="K508" t="s">
        <v>626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197</v>
      </c>
      <c r="AG508">
        <v>0.86250000000000004</v>
      </c>
      <c r="AH508">
        <v>2</v>
      </c>
      <c r="AI508">
        <v>91090890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91090901</v>
      </c>
      <c r="C509">
        <v>91090884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711</v>
      </c>
      <c r="J509" t="s">
        <v>712</v>
      </c>
      <c r="K509" t="s">
        <v>713</v>
      </c>
      <c r="L509">
        <v>1368</v>
      </c>
      <c r="N509">
        <v>1011</v>
      </c>
      <c r="O509" t="s">
        <v>605</v>
      </c>
      <c r="P509" t="s">
        <v>605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197</v>
      </c>
      <c r="AG509">
        <v>0.93149999999999999</v>
      </c>
      <c r="AH509">
        <v>2</v>
      </c>
      <c r="AI509">
        <v>91090891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91090902</v>
      </c>
      <c r="C510">
        <v>91090884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602</v>
      </c>
      <c r="J510" t="s">
        <v>603</v>
      </c>
      <c r="K510" t="s">
        <v>604</v>
      </c>
      <c r="L510">
        <v>1368</v>
      </c>
      <c r="N510">
        <v>1011</v>
      </c>
      <c r="O510" t="s">
        <v>605</v>
      </c>
      <c r="P510" t="s">
        <v>605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197</v>
      </c>
      <c r="AG510">
        <v>26.151</v>
      </c>
      <c r="AH510">
        <v>2</v>
      </c>
      <c r="AI510">
        <v>91090892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91090903</v>
      </c>
      <c r="C511">
        <v>91090884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607</v>
      </c>
      <c r="J511" t="s">
        <v>608</v>
      </c>
      <c r="K511" t="s">
        <v>609</v>
      </c>
      <c r="L511">
        <v>1368</v>
      </c>
      <c r="N511">
        <v>1011</v>
      </c>
      <c r="O511" t="s">
        <v>605</v>
      </c>
      <c r="P511" t="s">
        <v>605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197</v>
      </c>
      <c r="AG511">
        <v>0.67849999999999999</v>
      </c>
      <c r="AH511">
        <v>2</v>
      </c>
      <c r="AI511">
        <v>91090893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91090904</v>
      </c>
      <c r="C512">
        <v>91090884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714</v>
      </c>
      <c r="J512" t="s">
        <v>715</v>
      </c>
      <c r="K512" t="s">
        <v>716</v>
      </c>
      <c r="L512">
        <v>1368</v>
      </c>
      <c r="N512">
        <v>1011</v>
      </c>
      <c r="O512" t="s">
        <v>605</v>
      </c>
      <c r="P512" t="s">
        <v>605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197</v>
      </c>
      <c r="AG512">
        <v>0.93149999999999999</v>
      </c>
      <c r="AH512">
        <v>2</v>
      </c>
      <c r="AI512">
        <v>91090894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91090905</v>
      </c>
      <c r="C513">
        <v>91090884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863</v>
      </c>
      <c r="J513" t="s">
        <v>3</v>
      </c>
      <c r="K513" t="s">
        <v>864</v>
      </c>
      <c r="L513">
        <v>1371</v>
      </c>
      <c r="N513">
        <v>1013</v>
      </c>
      <c r="O513" t="s">
        <v>34</v>
      </c>
      <c r="P513" t="s">
        <v>34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91090906</v>
      </c>
      <c r="C514">
        <v>91090884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865</v>
      </c>
      <c r="J514" t="s">
        <v>3</v>
      </c>
      <c r="K514" t="s">
        <v>866</v>
      </c>
      <c r="L514">
        <v>1371</v>
      </c>
      <c r="N514">
        <v>1013</v>
      </c>
      <c r="O514" t="s">
        <v>34</v>
      </c>
      <c r="P514" t="s">
        <v>34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91090907</v>
      </c>
      <c r="C515">
        <v>91090884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867</v>
      </c>
      <c r="J515" t="s">
        <v>3</v>
      </c>
      <c r="K515" t="s">
        <v>868</v>
      </c>
      <c r="L515">
        <v>1477</v>
      </c>
      <c r="N515">
        <v>1013</v>
      </c>
      <c r="O515" t="s">
        <v>239</v>
      </c>
      <c r="P515" t="s">
        <v>241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91090895</v>
      </c>
      <c r="C516">
        <v>91090884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702</v>
      </c>
      <c r="J516" t="s">
        <v>3</v>
      </c>
      <c r="K516" t="s">
        <v>703</v>
      </c>
      <c r="L516">
        <v>1369</v>
      </c>
      <c r="N516">
        <v>1013</v>
      </c>
      <c r="O516" t="s">
        <v>704</v>
      </c>
      <c r="P516" t="s">
        <v>704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197</v>
      </c>
      <c r="AG516">
        <v>1.1385000000000001</v>
      </c>
      <c r="AH516">
        <v>2</v>
      </c>
      <c r="AI516">
        <v>91090885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91090896</v>
      </c>
      <c r="C517">
        <v>91090884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705</v>
      </c>
      <c r="J517" t="s">
        <v>3</v>
      </c>
      <c r="K517" t="s">
        <v>706</v>
      </c>
      <c r="L517">
        <v>1369</v>
      </c>
      <c r="N517">
        <v>1013</v>
      </c>
      <c r="O517" t="s">
        <v>704</v>
      </c>
      <c r="P517" t="s">
        <v>704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197</v>
      </c>
      <c r="AG517">
        <v>54.383499999999998</v>
      </c>
      <c r="AH517">
        <v>2</v>
      </c>
      <c r="AI517">
        <v>91090886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91090897</v>
      </c>
      <c r="C518">
        <v>91090884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707</v>
      </c>
      <c r="J518" t="s">
        <v>3</v>
      </c>
      <c r="K518" t="s">
        <v>708</v>
      </c>
      <c r="L518">
        <v>1369</v>
      </c>
      <c r="N518">
        <v>1013</v>
      </c>
      <c r="O518" t="s">
        <v>704</v>
      </c>
      <c r="P518" t="s">
        <v>704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197</v>
      </c>
      <c r="AG518">
        <v>26.933</v>
      </c>
      <c r="AH518">
        <v>2</v>
      </c>
      <c r="AI518">
        <v>91090887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91090898</v>
      </c>
      <c r="C519">
        <v>91090884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709</v>
      </c>
      <c r="J519" t="s">
        <v>3</v>
      </c>
      <c r="K519" t="s">
        <v>710</v>
      </c>
      <c r="L519">
        <v>1369</v>
      </c>
      <c r="N519">
        <v>1013</v>
      </c>
      <c r="O519" t="s">
        <v>704</v>
      </c>
      <c r="P519" t="s">
        <v>704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197</v>
      </c>
      <c r="AG519">
        <v>26.933</v>
      </c>
      <c r="AH519">
        <v>2</v>
      </c>
      <c r="AI519">
        <v>91090888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91090899</v>
      </c>
      <c r="C520">
        <v>91090884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600</v>
      </c>
      <c r="J520" t="s">
        <v>3</v>
      </c>
      <c r="K520" t="s">
        <v>601</v>
      </c>
      <c r="L520">
        <v>1191</v>
      </c>
      <c r="N520">
        <v>1013</v>
      </c>
      <c r="O520" t="s">
        <v>599</v>
      </c>
      <c r="P520" t="s">
        <v>599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197</v>
      </c>
      <c r="AG520">
        <v>28.6235</v>
      </c>
      <c r="AH520">
        <v>2</v>
      </c>
      <c r="AI520">
        <v>91090889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91090900</v>
      </c>
      <c r="C521">
        <v>91090884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624</v>
      </c>
      <c r="J521" t="s">
        <v>625</v>
      </c>
      <c r="K521" t="s">
        <v>626</v>
      </c>
      <c r="L521">
        <v>1368</v>
      </c>
      <c r="N521">
        <v>1011</v>
      </c>
      <c r="O521" t="s">
        <v>605</v>
      </c>
      <c r="P521" t="s">
        <v>605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197</v>
      </c>
      <c r="AG521">
        <v>0.86250000000000004</v>
      </c>
      <c r="AH521">
        <v>2</v>
      </c>
      <c r="AI521">
        <v>91090890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91090901</v>
      </c>
      <c r="C522">
        <v>91090884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711</v>
      </c>
      <c r="J522" t="s">
        <v>712</v>
      </c>
      <c r="K522" t="s">
        <v>713</v>
      </c>
      <c r="L522">
        <v>1368</v>
      </c>
      <c r="N522">
        <v>1011</v>
      </c>
      <c r="O522" t="s">
        <v>605</v>
      </c>
      <c r="P522" t="s">
        <v>605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197</v>
      </c>
      <c r="AG522">
        <v>0.93149999999999999</v>
      </c>
      <c r="AH522">
        <v>2</v>
      </c>
      <c r="AI522">
        <v>91090891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91090902</v>
      </c>
      <c r="C523">
        <v>91090884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602</v>
      </c>
      <c r="J523" t="s">
        <v>603</v>
      </c>
      <c r="K523" t="s">
        <v>604</v>
      </c>
      <c r="L523">
        <v>1368</v>
      </c>
      <c r="N523">
        <v>1011</v>
      </c>
      <c r="O523" t="s">
        <v>605</v>
      </c>
      <c r="P523" t="s">
        <v>605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197</v>
      </c>
      <c r="AG523">
        <v>26.151</v>
      </c>
      <c r="AH523">
        <v>2</v>
      </c>
      <c r="AI523">
        <v>91090892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91090903</v>
      </c>
      <c r="C524">
        <v>91090884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607</v>
      </c>
      <c r="J524" t="s">
        <v>608</v>
      </c>
      <c r="K524" t="s">
        <v>609</v>
      </c>
      <c r="L524">
        <v>1368</v>
      </c>
      <c r="N524">
        <v>1011</v>
      </c>
      <c r="O524" t="s">
        <v>605</v>
      </c>
      <c r="P524" t="s">
        <v>605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197</v>
      </c>
      <c r="AG524">
        <v>0.67849999999999999</v>
      </c>
      <c r="AH524">
        <v>2</v>
      </c>
      <c r="AI524">
        <v>91090893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91090904</v>
      </c>
      <c r="C525">
        <v>91090884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714</v>
      </c>
      <c r="J525" t="s">
        <v>715</v>
      </c>
      <c r="K525" t="s">
        <v>716</v>
      </c>
      <c r="L525">
        <v>1368</v>
      </c>
      <c r="N525">
        <v>1011</v>
      </c>
      <c r="O525" t="s">
        <v>605</v>
      </c>
      <c r="P525" t="s">
        <v>605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197</v>
      </c>
      <c r="AG525">
        <v>0.93149999999999999</v>
      </c>
      <c r="AH525">
        <v>2</v>
      </c>
      <c r="AI525">
        <v>91090894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91090905</v>
      </c>
      <c r="C526">
        <v>91090884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863</v>
      </c>
      <c r="J526" t="s">
        <v>3</v>
      </c>
      <c r="K526" t="s">
        <v>864</v>
      </c>
      <c r="L526">
        <v>1371</v>
      </c>
      <c r="N526">
        <v>1013</v>
      </c>
      <c r="O526" t="s">
        <v>34</v>
      </c>
      <c r="P526" t="s">
        <v>34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91090906</v>
      </c>
      <c r="C527">
        <v>91090884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865</v>
      </c>
      <c r="J527" t="s">
        <v>3</v>
      </c>
      <c r="K527" t="s">
        <v>866</v>
      </c>
      <c r="L527">
        <v>1371</v>
      </c>
      <c r="N527">
        <v>1013</v>
      </c>
      <c r="O527" t="s">
        <v>34</v>
      </c>
      <c r="P527" t="s">
        <v>34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91090907</v>
      </c>
      <c r="C528">
        <v>91090884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867</v>
      </c>
      <c r="J528" t="s">
        <v>3</v>
      </c>
      <c r="K528" t="s">
        <v>868</v>
      </c>
      <c r="L528">
        <v>1477</v>
      </c>
      <c r="N528">
        <v>1013</v>
      </c>
      <c r="O528" t="s">
        <v>239</v>
      </c>
      <c r="P528" t="s">
        <v>241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91090914</v>
      </c>
      <c r="C529">
        <v>91090908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705</v>
      </c>
      <c r="J529" t="s">
        <v>3</v>
      </c>
      <c r="K529" t="s">
        <v>706</v>
      </c>
      <c r="L529">
        <v>1369</v>
      </c>
      <c r="N529">
        <v>1013</v>
      </c>
      <c r="O529" t="s">
        <v>704</v>
      </c>
      <c r="P529" t="s">
        <v>704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197</v>
      </c>
      <c r="AG529">
        <v>1.0465</v>
      </c>
      <c r="AH529">
        <v>2</v>
      </c>
      <c r="AI529">
        <v>91090909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91090915</v>
      </c>
      <c r="C530">
        <v>91090908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707</v>
      </c>
      <c r="J530" t="s">
        <v>3</v>
      </c>
      <c r="K530" t="s">
        <v>708</v>
      </c>
      <c r="L530">
        <v>1369</v>
      </c>
      <c r="N530">
        <v>1013</v>
      </c>
      <c r="O530" t="s">
        <v>704</v>
      </c>
      <c r="P530" t="s">
        <v>704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197</v>
      </c>
      <c r="AG530">
        <v>0.51749999999999996</v>
      </c>
      <c r="AH530">
        <v>2</v>
      </c>
      <c r="AI530">
        <v>91090910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91090916</v>
      </c>
      <c r="C531">
        <v>91090908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709</v>
      </c>
      <c r="J531" t="s">
        <v>3</v>
      </c>
      <c r="K531" t="s">
        <v>710</v>
      </c>
      <c r="L531">
        <v>1369</v>
      </c>
      <c r="N531">
        <v>1013</v>
      </c>
      <c r="O531" t="s">
        <v>704</v>
      </c>
      <c r="P531" t="s">
        <v>704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197</v>
      </c>
      <c r="AG531">
        <v>0.51749999999999996</v>
      </c>
      <c r="AH531">
        <v>2</v>
      </c>
      <c r="AI531">
        <v>91090911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91090917</v>
      </c>
      <c r="C532">
        <v>91090908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600</v>
      </c>
      <c r="J532" t="s">
        <v>3</v>
      </c>
      <c r="K532" t="s">
        <v>601</v>
      </c>
      <c r="L532">
        <v>1191</v>
      </c>
      <c r="N532">
        <v>1013</v>
      </c>
      <c r="O532" t="s">
        <v>599</v>
      </c>
      <c r="P532" t="s">
        <v>599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197</v>
      </c>
      <c r="AG532">
        <v>0.50600000000000001</v>
      </c>
      <c r="AH532">
        <v>2</v>
      </c>
      <c r="AI532">
        <v>91090912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91090918</v>
      </c>
      <c r="C533">
        <v>91090908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602</v>
      </c>
      <c r="J533" t="s">
        <v>603</v>
      </c>
      <c r="K533" t="s">
        <v>604</v>
      </c>
      <c r="L533">
        <v>1368</v>
      </c>
      <c r="N533">
        <v>1011</v>
      </c>
      <c r="O533" t="s">
        <v>605</v>
      </c>
      <c r="P533" t="s">
        <v>605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197</v>
      </c>
      <c r="AG533">
        <v>0.50600000000000001</v>
      </c>
      <c r="AH533">
        <v>2</v>
      </c>
      <c r="AI533">
        <v>91090913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91090919</v>
      </c>
      <c r="C534">
        <v>91090908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863</v>
      </c>
      <c r="J534" t="s">
        <v>3</v>
      </c>
      <c r="K534" t="s">
        <v>864</v>
      </c>
      <c r="L534">
        <v>1371</v>
      </c>
      <c r="N534">
        <v>1013</v>
      </c>
      <c r="O534" t="s">
        <v>34</v>
      </c>
      <c r="P534" t="s">
        <v>34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91090920</v>
      </c>
      <c r="C535">
        <v>91090908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865</v>
      </c>
      <c r="J535" t="s">
        <v>3</v>
      </c>
      <c r="K535" t="s">
        <v>866</v>
      </c>
      <c r="L535">
        <v>1371</v>
      </c>
      <c r="N535">
        <v>1013</v>
      </c>
      <c r="O535" t="s">
        <v>34</v>
      </c>
      <c r="P535" t="s">
        <v>34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91090914</v>
      </c>
      <c r="C536">
        <v>91090908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705</v>
      </c>
      <c r="J536" t="s">
        <v>3</v>
      </c>
      <c r="K536" t="s">
        <v>706</v>
      </c>
      <c r="L536">
        <v>1369</v>
      </c>
      <c r="N536">
        <v>1013</v>
      </c>
      <c r="O536" t="s">
        <v>704</v>
      </c>
      <c r="P536" t="s">
        <v>704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197</v>
      </c>
      <c r="AG536">
        <v>1.0465</v>
      </c>
      <c r="AH536">
        <v>2</v>
      </c>
      <c r="AI536">
        <v>91090909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91090915</v>
      </c>
      <c r="C537">
        <v>91090908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707</v>
      </c>
      <c r="J537" t="s">
        <v>3</v>
      </c>
      <c r="K537" t="s">
        <v>708</v>
      </c>
      <c r="L537">
        <v>1369</v>
      </c>
      <c r="N537">
        <v>1013</v>
      </c>
      <c r="O537" t="s">
        <v>704</v>
      </c>
      <c r="P537" t="s">
        <v>704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197</v>
      </c>
      <c r="AG537">
        <v>0.51749999999999996</v>
      </c>
      <c r="AH537">
        <v>2</v>
      </c>
      <c r="AI537">
        <v>91090910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91090916</v>
      </c>
      <c r="C538">
        <v>91090908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709</v>
      </c>
      <c r="J538" t="s">
        <v>3</v>
      </c>
      <c r="K538" t="s">
        <v>710</v>
      </c>
      <c r="L538">
        <v>1369</v>
      </c>
      <c r="N538">
        <v>1013</v>
      </c>
      <c r="O538" t="s">
        <v>704</v>
      </c>
      <c r="P538" t="s">
        <v>704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197</v>
      </c>
      <c r="AG538">
        <v>0.51749999999999996</v>
      </c>
      <c r="AH538">
        <v>2</v>
      </c>
      <c r="AI538">
        <v>91090911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91090917</v>
      </c>
      <c r="C539">
        <v>91090908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600</v>
      </c>
      <c r="J539" t="s">
        <v>3</v>
      </c>
      <c r="K539" t="s">
        <v>601</v>
      </c>
      <c r="L539">
        <v>1191</v>
      </c>
      <c r="N539">
        <v>1013</v>
      </c>
      <c r="O539" t="s">
        <v>599</v>
      </c>
      <c r="P539" t="s">
        <v>599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197</v>
      </c>
      <c r="AG539">
        <v>0.50600000000000001</v>
      </c>
      <c r="AH539">
        <v>2</v>
      </c>
      <c r="AI539">
        <v>91090912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91090918</v>
      </c>
      <c r="C540">
        <v>91090908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602</v>
      </c>
      <c r="J540" t="s">
        <v>603</v>
      </c>
      <c r="K540" t="s">
        <v>604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197</v>
      </c>
      <c r="AG540">
        <v>0.50600000000000001</v>
      </c>
      <c r="AH540">
        <v>2</v>
      </c>
      <c r="AI540">
        <v>91090913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91090919</v>
      </c>
      <c r="C541">
        <v>91090908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863</v>
      </c>
      <c r="J541" t="s">
        <v>3</v>
      </c>
      <c r="K541" t="s">
        <v>864</v>
      </c>
      <c r="L541">
        <v>1371</v>
      </c>
      <c r="N541">
        <v>1013</v>
      </c>
      <c r="O541" t="s">
        <v>34</v>
      </c>
      <c r="P541" t="s">
        <v>34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91090920</v>
      </c>
      <c r="C542">
        <v>91090908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865</v>
      </c>
      <c r="J542" t="s">
        <v>3</v>
      </c>
      <c r="K542" t="s">
        <v>866</v>
      </c>
      <c r="L542">
        <v>1371</v>
      </c>
      <c r="N542">
        <v>1013</v>
      </c>
      <c r="O542" t="s">
        <v>34</v>
      </c>
      <c r="P542" t="s">
        <v>34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91090927</v>
      </c>
      <c r="C543">
        <v>91090921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658</v>
      </c>
      <c r="J543" t="s">
        <v>3</v>
      </c>
      <c r="K543" t="s">
        <v>659</v>
      </c>
      <c r="L543">
        <v>1191</v>
      </c>
      <c r="N543">
        <v>1013</v>
      </c>
      <c r="O543" t="s">
        <v>599</v>
      </c>
      <c r="P543" t="s">
        <v>599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197</v>
      </c>
      <c r="AG543">
        <v>47.38</v>
      </c>
      <c r="AH543">
        <v>2</v>
      </c>
      <c r="AI543">
        <v>91090922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91090928</v>
      </c>
      <c r="C544">
        <v>91090921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600</v>
      </c>
      <c r="J544" t="s">
        <v>3</v>
      </c>
      <c r="K544" t="s">
        <v>601</v>
      </c>
      <c r="L544">
        <v>1191</v>
      </c>
      <c r="N544">
        <v>1013</v>
      </c>
      <c r="O544" t="s">
        <v>599</v>
      </c>
      <c r="P544" t="s">
        <v>599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197</v>
      </c>
      <c r="AG544">
        <v>0.23</v>
      </c>
      <c r="AH544">
        <v>2</v>
      </c>
      <c r="AI544">
        <v>91090923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91090929</v>
      </c>
      <c r="C545">
        <v>91090921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624</v>
      </c>
      <c r="J545" t="s">
        <v>625</v>
      </c>
      <c r="K545" t="s">
        <v>626</v>
      </c>
      <c r="L545">
        <v>1368</v>
      </c>
      <c r="N545">
        <v>1011</v>
      </c>
      <c r="O545" t="s">
        <v>605</v>
      </c>
      <c r="P545" t="s">
        <v>605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197</v>
      </c>
      <c r="AG545">
        <v>0.115</v>
      </c>
      <c r="AH545">
        <v>2</v>
      </c>
      <c r="AI545">
        <v>91090924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91090930</v>
      </c>
      <c r="C546">
        <v>91090921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607</v>
      </c>
      <c r="J546" t="s">
        <v>608</v>
      </c>
      <c r="K546" t="s">
        <v>609</v>
      </c>
      <c r="L546">
        <v>1368</v>
      </c>
      <c r="N546">
        <v>1011</v>
      </c>
      <c r="O546" t="s">
        <v>605</v>
      </c>
      <c r="P546" t="s">
        <v>605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197</v>
      </c>
      <c r="AG546">
        <v>0.115</v>
      </c>
      <c r="AH546">
        <v>2</v>
      </c>
      <c r="AI546">
        <v>91090925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91090931</v>
      </c>
      <c r="C547">
        <v>91090921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645</v>
      </c>
      <c r="J547" t="s">
        <v>646</v>
      </c>
      <c r="K547" t="s">
        <v>647</v>
      </c>
      <c r="L547">
        <v>1368</v>
      </c>
      <c r="N547">
        <v>1011</v>
      </c>
      <c r="O547" t="s">
        <v>605</v>
      </c>
      <c r="P547" t="s">
        <v>605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197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91090932</v>
      </c>
      <c r="C548">
        <v>91090921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869</v>
      </c>
      <c r="J548" t="s">
        <v>870</v>
      </c>
      <c r="K548" t="s">
        <v>871</v>
      </c>
      <c r="L548">
        <v>1348</v>
      </c>
      <c r="N548">
        <v>1009</v>
      </c>
      <c r="O548" t="s">
        <v>78</v>
      </c>
      <c r="P548" t="s">
        <v>78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91090933</v>
      </c>
      <c r="C549">
        <v>91090921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675</v>
      </c>
      <c r="J549" t="s">
        <v>676</v>
      </c>
      <c r="K549" t="s">
        <v>677</v>
      </c>
      <c r="L549">
        <v>1346</v>
      </c>
      <c r="N549">
        <v>1009</v>
      </c>
      <c r="O549" t="s">
        <v>429</v>
      </c>
      <c r="P549" t="s">
        <v>429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91090934</v>
      </c>
      <c r="C550">
        <v>91090921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872</v>
      </c>
      <c r="J550" t="s">
        <v>873</v>
      </c>
      <c r="K550" t="s">
        <v>874</v>
      </c>
      <c r="L550">
        <v>1425</v>
      </c>
      <c r="N550">
        <v>1013</v>
      </c>
      <c r="O550" t="s">
        <v>249</v>
      </c>
      <c r="P550" t="s">
        <v>249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91090935</v>
      </c>
      <c r="C551">
        <v>91090921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101</v>
      </c>
      <c r="J551" t="s">
        <v>3</v>
      </c>
      <c r="K551" t="s">
        <v>102</v>
      </c>
      <c r="L551">
        <v>3277935</v>
      </c>
      <c r="N551">
        <v>1013</v>
      </c>
      <c r="O551" t="s">
        <v>103</v>
      </c>
      <c r="P551" t="s">
        <v>103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91090926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91090927</v>
      </c>
      <c r="C552">
        <v>91090921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658</v>
      </c>
      <c r="J552" t="s">
        <v>3</v>
      </c>
      <c r="K552" t="s">
        <v>659</v>
      </c>
      <c r="L552">
        <v>1191</v>
      </c>
      <c r="N552">
        <v>1013</v>
      </c>
      <c r="O552" t="s">
        <v>599</v>
      </c>
      <c r="P552" t="s">
        <v>599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197</v>
      </c>
      <c r="AG552">
        <v>47.38</v>
      </c>
      <c r="AH552">
        <v>2</v>
      </c>
      <c r="AI552">
        <v>91090922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91090928</v>
      </c>
      <c r="C553">
        <v>91090921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600</v>
      </c>
      <c r="J553" t="s">
        <v>3</v>
      </c>
      <c r="K553" t="s">
        <v>601</v>
      </c>
      <c r="L553">
        <v>1191</v>
      </c>
      <c r="N553">
        <v>1013</v>
      </c>
      <c r="O553" t="s">
        <v>599</v>
      </c>
      <c r="P553" t="s">
        <v>599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197</v>
      </c>
      <c r="AG553">
        <v>0.23</v>
      </c>
      <c r="AH553">
        <v>2</v>
      </c>
      <c r="AI553">
        <v>91090923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91090929</v>
      </c>
      <c r="C554">
        <v>91090921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624</v>
      </c>
      <c r="J554" t="s">
        <v>625</v>
      </c>
      <c r="K554" t="s">
        <v>626</v>
      </c>
      <c r="L554">
        <v>1368</v>
      </c>
      <c r="N554">
        <v>1011</v>
      </c>
      <c r="O554" t="s">
        <v>605</v>
      </c>
      <c r="P554" t="s">
        <v>605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197</v>
      </c>
      <c r="AG554">
        <v>0.115</v>
      </c>
      <c r="AH554">
        <v>2</v>
      </c>
      <c r="AI554">
        <v>91090924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91090930</v>
      </c>
      <c r="C555">
        <v>91090921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607</v>
      </c>
      <c r="J555" t="s">
        <v>608</v>
      </c>
      <c r="K555" t="s">
        <v>609</v>
      </c>
      <c r="L555">
        <v>1368</v>
      </c>
      <c r="N555">
        <v>1011</v>
      </c>
      <c r="O555" t="s">
        <v>605</v>
      </c>
      <c r="P555" t="s">
        <v>605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197</v>
      </c>
      <c r="AG555">
        <v>0.115</v>
      </c>
      <c r="AH555">
        <v>2</v>
      </c>
      <c r="AI555">
        <v>91090925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91090931</v>
      </c>
      <c r="C556">
        <v>91090921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645</v>
      </c>
      <c r="J556" t="s">
        <v>646</v>
      </c>
      <c r="K556" t="s">
        <v>647</v>
      </c>
      <c r="L556">
        <v>1368</v>
      </c>
      <c r="N556">
        <v>1011</v>
      </c>
      <c r="O556" t="s">
        <v>605</v>
      </c>
      <c r="P556" t="s">
        <v>605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197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91090932</v>
      </c>
      <c r="C557">
        <v>91090921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869</v>
      </c>
      <c r="J557" t="s">
        <v>870</v>
      </c>
      <c r="K557" t="s">
        <v>871</v>
      </c>
      <c r="L557">
        <v>1348</v>
      </c>
      <c r="N557">
        <v>1009</v>
      </c>
      <c r="O557" t="s">
        <v>78</v>
      </c>
      <c r="P557" t="s">
        <v>78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91090933</v>
      </c>
      <c r="C558">
        <v>91090921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675</v>
      </c>
      <c r="J558" t="s">
        <v>676</v>
      </c>
      <c r="K558" t="s">
        <v>677</v>
      </c>
      <c r="L558">
        <v>1346</v>
      </c>
      <c r="N558">
        <v>1009</v>
      </c>
      <c r="O558" t="s">
        <v>429</v>
      </c>
      <c r="P558" t="s">
        <v>429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91090934</v>
      </c>
      <c r="C559">
        <v>91090921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872</v>
      </c>
      <c r="J559" t="s">
        <v>873</v>
      </c>
      <c r="K559" t="s">
        <v>874</v>
      </c>
      <c r="L559">
        <v>1425</v>
      </c>
      <c r="N559">
        <v>1013</v>
      </c>
      <c r="O559" t="s">
        <v>249</v>
      </c>
      <c r="P559" t="s">
        <v>249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91090935</v>
      </c>
      <c r="C560">
        <v>91090921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101</v>
      </c>
      <c r="J560" t="s">
        <v>3</v>
      </c>
      <c r="K560" t="s">
        <v>102</v>
      </c>
      <c r="L560">
        <v>3277935</v>
      </c>
      <c r="N560">
        <v>1013</v>
      </c>
      <c r="O560" t="s">
        <v>103</v>
      </c>
      <c r="P560" t="s">
        <v>103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91090926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91090943</v>
      </c>
      <c r="C561">
        <v>91090937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610</v>
      </c>
      <c r="J561" t="s">
        <v>3</v>
      </c>
      <c r="K561" t="s">
        <v>611</v>
      </c>
      <c r="L561">
        <v>1191</v>
      </c>
      <c r="N561">
        <v>1013</v>
      </c>
      <c r="O561" t="s">
        <v>599</v>
      </c>
      <c r="P561" t="s">
        <v>599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91090938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91090944</v>
      </c>
      <c r="C562">
        <v>91090937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600</v>
      </c>
      <c r="J562" t="s">
        <v>3</v>
      </c>
      <c r="K562" t="s">
        <v>601</v>
      </c>
      <c r="L562">
        <v>1191</v>
      </c>
      <c r="N562">
        <v>1013</v>
      </c>
      <c r="O562" t="s">
        <v>599</v>
      </c>
      <c r="P562" t="s">
        <v>599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91090939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91090945</v>
      </c>
      <c r="C563">
        <v>91090937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602</v>
      </c>
      <c r="J563" t="s">
        <v>603</v>
      </c>
      <c r="K563" t="s">
        <v>604</v>
      </c>
      <c r="L563">
        <v>1368</v>
      </c>
      <c r="N563">
        <v>1011</v>
      </c>
      <c r="O563" t="s">
        <v>605</v>
      </c>
      <c r="P563" t="s">
        <v>605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91090940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91090946</v>
      </c>
      <c r="C564">
        <v>91090937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607</v>
      </c>
      <c r="J564" t="s">
        <v>608</v>
      </c>
      <c r="K564" t="s">
        <v>609</v>
      </c>
      <c r="L564">
        <v>1368</v>
      </c>
      <c r="N564">
        <v>1011</v>
      </c>
      <c r="O564" t="s">
        <v>605</v>
      </c>
      <c r="P564" t="s">
        <v>605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91090941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91090947</v>
      </c>
      <c r="C565">
        <v>91090937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633</v>
      </c>
      <c r="J565" t="s">
        <v>634</v>
      </c>
      <c r="K565" t="s">
        <v>635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91090942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91090948</v>
      </c>
      <c r="C566">
        <v>91090937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660</v>
      </c>
      <c r="J566" t="s">
        <v>661</v>
      </c>
      <c r="K566" t="s">
        <v>662</v>
      </c>
      <c r="L566">
        <v>1346</v>
      </c>
      <c r="N566">
        <v>1009</v>
      </c>
      <c r="O566" t="s">
        <v>429</v>
      </c>
      <c r="P566" t="s">
        <v>429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91090949</v>
      </c>
      <c r="C567">
        <v>91090937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841</v>
      </c>
      <c r="J567" t="s">
        <v>3</v>
      </c>
      <c r="K567" t="s">
        <v>842</v>
      </c>
      <c r="L567">
        <v>1348</v>
      </c>
      <c r="N567">
        <v>1009</v>
      </c>
      <c r="O567" t="s">
        <v>78</v>
      </c>
      <c r="P567" t="s">
        <v>78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91090950</v>
      </c>
      <c r="C568">
        <v>91090937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91</v>
      </c>
      <c r="J568" t="s">
        <v>3</v>
      </c>
      <c r="K568" t="s">
        <v>843</v>
      </c>
      <c r="L568">
        <v>1346</v>
      </c>
      <c r="N568">
        <v>1009</v>
      </c>
      <c r="O568" t="s">
        <v>429</v>
      </c>
      <c r="P568" t="s">
        <v>429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91090951</v>
      </c>
      <c r="C569">
        <v>91090937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76</v>
      </c>
      <c r="J569" t="s">
        <v>3</v>
      </c>
      <c r="K569" t="s">
        <v>77</v>
      </c>
      <c r="L569">
        <v>1348</v>
      </c>
      <c r="N569">
        <v>1009</v>
      </c>
      <c r="O569" t="s">
        <v>78</v>
      </c>
      <c r="P569" t="s">
        <v>78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91090952</v>
      </c>
      <c r="C570">
        <v>91090937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855</v>
      </c>
      <c r="J570" t="s">
        <v>3</v>
      </c>
      <c r="K570" t="s">
        <v>875</v>
      </c>
      <c r="L570">
        <v>1371</v>
      </c>
      <c r="N570">
        <v>1013</v>
      </c>
      <c r="O570" t="s">
        <v>34</v>
      </c>
      <c r="P570" t="s">
        <v>34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91090953</v>
      </c>
      <c r="C571">
        <v>91090937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876</v>
      </c>
      <c r="J571" t="s">
        <v>3</v>
      </c>
      <c r="K571" t="s">
        <v>877</v>
      </c>
      <c r="L571">
        <v>1346</v>
      </c>
      <c r="N571">
        <v>1009</v>
      </c>
      <c r="O571" t="s">
        <v>429</v>
      </c>
      <c r="P571" t="s">
        <v>429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91090943</v>
      </c>
      <c r="C572">
        <v>91090937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610</v>
      </c>
      <c r="J572" t="s">
        <v>3</v>
      </c>
      <c r="K572" t="s">
        <v>611</v>
      </c>
      <c r="L572">
        <v>1191</v>
      </c>
      <c r="N572">
        <v>1013</v>
      </c>
      <c r="O572" t="s">
        <v>599</v>
      </c>
      <c r="P572" t="s">
        <v>599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91090938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91090944</v>
      </c>
      <c r="C573">
        <v>91090937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600</v>
      </c>
      <c r="J573" t="s">
        <v>3</v>
      </c>
      <c r="K573" t="s">
        <v>601</v>
      </c>
      <c r="L573">
        <v>1191</v>
      </c>
      <c r="N573">
        <v>1013</v>
      </c>
      <c r="O573" t="s">
        <v>599</v>
      </c>
      <c r="P573" t="s">
        <v>599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91090939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91090945</v>
      </c>
      <c r="C574">
        <v>91090937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602</v>
      </c>
      <c r="J574" t="s">
        <v>603</v>
      </c>
      <c r="K574" t="s">
        <v>604</v>
      </c>
      <c r="L574">
        <v>1368</v>
      </c>
      <c r="N574">
        <v>1011</v>
      </c>
      <c r="O574" t="s">
        <v>605</v>
      </c>
      <c r="P574" t="s">
        <v>605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91090940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91090946</v>
      </c>
      <c r="C575">
        <v>91090937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607</v>
      </c>
      <c r="J575" t="s">
        <v>608</v>
      </c>
      <c r="K575" t="s">
        <v>609</v>
      </c>
      <c r="L575">
        <v>1368</v>
      </c>
      <c r="N575">
        <v>1011</v>
      </c>
      <c r="O575" t="s">
        <v>605</v>
      </c>
      <c r="P575" t="s">
        <v>605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91090941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91090947</v>
      </c>
      <c r="C576">
        <v>91090937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633</v>
      </c>
      <c r="J576" t="s">
        <v>634</v>
      </c>
      <c r="K576" t="s">
        <v>635</v>
      </c>
      <c r="L576">
        <v>1346</v>
      </c>
      <c r="N576">
        <v>1009</v>
      </c>
      <c r="O576" t="s">
        <v>429</v>
      </c>
      <c r="P576" t="s">
        <v>429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91090942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91090948</v>
      </c>
      <c r="C577">
        <v>91090937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660</v>
      </c>
      <c r="J577" t="s">
        <v>661</v>
      </c>
      <c r="K577" t="s">
        <v>662</v>
      </c>
      <c r="L577">
        <v>1346</v>
      </c>
      <c r="N577">
        <v>1009</v>
      </c>
      <c r="O577" t="s">
        <v>429</v>
      </c>
      <c r="P577" t="s">
        <v>429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91090949</v>
      </c>
      <c r="C578">
        <v>91090937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841</v>
      </c>
      <c r="J578" t="s">
        <v>3</v>
      </c>
      <c r="K578" t="s">
        <v>842</v>
      </c>
      <c r="L578">
        <v>1348</v>
      </c>
      <c r="N578">
        <v>1009</v>
      </c>
      <c r="O578" t="s">
        <v>78</v>
      </c>
      <c r="P578" t="s">
        <v>78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91090950</v>
      </c>
      <c r="C579">
        <v>91090937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91</v>
      </c>
      <c r="J579" t="s">
        <v>3</v>
      </c>
      <c r="K579" t="s">
        <v>843</v>
      </c>
      <c r="L579">
        <v>1346</v>
      </c>
      <c r="N579">
        <v>1009</v>
      </c>
      <c r="O579" t="s">
        <v>429</v>
      </c>
      <c r="P579" t="s">
        <v>429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91090951</v>
      </c>
      <c r="C580">
        <v>91090937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76</v>
      </c>
      <c r="J580" t="s">
        <v>3</v>
      </c>
      <c r="K580" t="s">
        <v>77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91090952</v>
      </c>
      <c r="C581">
        <v>91090937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855</v>
      </c>
      <c r="J581" t="s">
        <v>3</v>
      </c>
      <c r="K581" t="s">
        <v>875</v>
      </c>
      <c r="L581">
        <v>1371</v>
      </c>
      <c r="N581">
        <v>1013</v>
      </c>
      <c r="O581" t="s">
        <v>34</v>
      </c>
      <c r="P581" t="s">
        <v>34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91090953</v>
      </c>
      <c r="C582">
        <v>91090937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876</v>
      </c>
      <c r="J582" t="s">
        <v>3</v>
      </c>
      <c r="K582" t="s">
        <v>877</v>
      </c>
      <c r="L582">
        <v>1346</v>
      </c>
      <c r="N582">
        <v>1009</v>
      </c>
      <c r="O582" t="s">
        <v>429</v>
      </c>
      <c r="P582" t="s">
        <v>429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91090960</v>
      </c>
      <c r="C583">
        <v>91090954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610</v>
      </c>
      <c r="J583" t="s">
        <v>3</v>
      </c>
      <c r="K583" t="s">
        <v>611</v>
      </c>
      <c r="L583">
        <v>1191</v>
      </c>
      <c r="N583">
        <v>1013</v>
      </c>
      <c r="O583" t="s">
        <v>599</v>
      </c>
      <c r="P583" t="s">
        <v>599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37</v>
      </c>
      <c r="AG583">
        <v>3.6294</v>
      </c>
      <c r="AH583">
        <v>2</v>
      </c>
      <c r="AI583">
        <v>91090955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91090961</v>
      </c>
      <c r="C584">
        <v>91090954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600</v>
      </c>
      <c r="J584" t="s">
        <v>3</v>
      </c>
      <c r="K584" t="s">
        <v>601</v>
      </c>
      <c r="L584">
        <v>1191</v>
      </c>
      <c r="N584">
        <v>1013</v>
      </c>
      <c r="O584" t="s">
        <v>599</v>
      </c>
      <c r="P584" t="s">
        <v>599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37</v>
      </c>
      <c r="AG584">
        <v>0.37259999999999999</v>
      </c>
      <c r="AH584">
        <v>2</v>
      </c>
      <c r="AI584">
        <v>91090956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91090962</v>
      </c>
      <c r="C585">
        <v>91090954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602</v>
      </c>
      <c r="J585" t="s">
        <v>603</v>
      </c>
      <c r="K585" t="s">
        <v>604</v>
      </c>
      <c r="L585">
        <v>1368</v>
      </c>
      <c r="N585">
        <v>1011</v>
      </c>
      <c r="O585" t="s">
        <v>605</v>
      </c>
      <c r="P585" t="s">
        <v>605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37</v>
      </c>
      <c r="AG585">
        <v>0.1656</v>
      </c>
      <c r="AH585">
        <v>2</v>
      </c>
      <c r="AI585">
        <v>91090957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91090963</v>
      </c>
      <c r="C586">
        <v>91090954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607</v>
      </c>
      <c r="J586" t="s">
        <v>608</v>
      </c>
      <c r="K586" t="s">
        <v>609</v>
      </c>
      <c r="L586">
        <v>1368</v>
      </c>
      <c r="N586">
        <v>1011</v>
      </c>
      <c r="O586" t="s">
        <v>605</v>
      </c>
      <c r="P586" t="s">
        <v>605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37</v>
      </c>
      <c r="AG586">
        <v>0.20699999999999999</v>
      </c>
      <c r="AH586">
        <v>2</v>
      </c>
      <c r="AI586">
        <v>91090958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91090964</v>
      </c>
      <c r="C587">
        <v>91090954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633</v>
      </c>
      <c r="J587" t="s">
        <v>634</v>
      </c>
      <c r="K587" t="s">
        <v>635</v>
      </c>
      <c r="L587">
        <v>1346</v>
      </c>
      <c r="N587">
        <v>1009</v>
      </c>
      <c r="O587" t="s">
        <v>429</v>
      </c>
      <c r="P587" t="s">
        <v>429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91090959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91090965</v>
      </c>
      <c r="C588">
        <v>91090954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660</v>
      </c>
      <c r="J588" t="s">
        <v>661</v>
      </c>
      <c r="K588" t="s">
        <v>662</v>
      </c>
      <c r="L588">
        <v>1346</v>
      </c>
      <c r="N588">
        <v>1009</v>
      </c>
      <c r="O588" t="s">
        <v>429</v>
      </c>
      <c r="P588" t="s">
        <v>429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91090966</v>
      </c>
      <c r="C589">
        <v>91090954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841</v>
      </c>
      <c r="J589" t="s">
        <v>3</v>
      </c>
      <c r="K589" t="s">
        <v>842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91090967</v>
      </c>
      <c r="C590">
        <v>91090954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91</v>
      </c>
      <c r="J590" t="s">
        <v>3</v>
      </c>
      <c r="K590" t="s">
        <v>843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91090968</v>
      </c>
      <c r="C591">
        <v>91090954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76</v>
      </c>
      <c r="J591" t="s">
        <v>3</v>
      </c>
      <c r="K591" t="s">
        <v>77</v>
      </c>
      <c r="L591">
        <v>1348</v>
      </c>
      <c r="N591">
        <v>1009</v>
      </c>
      <c r="O591" t="s">
        <v>78</v>
      </c>
      <c r="P591" t="s">
        <v>78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91090969</v>
      </c>
      <c r="C592">
        <v>91090954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855</v>
      </c>
      <c r="J592" t="s">
        <v>3</v>
      </c>
      <c r="K592" t="s">
        <v>875</v>
      </c>
      <c r="L592">
        <v>1371</v>
      </c>
      <c r="N592">
        <v>1013</v>
      </c>
      <c r="O592" t="s">
        <v>34</v>
      </c>
      <c r="P592" t="s">
        <v>34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91090970</v>
      </c>
      <c r="C593">
        <v>91090954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876</v>
      </c>
      <c r="J593" t="s">
        <v>3</v>
      </c>
      <c r="K593" t="s">
        <v>877</v>
      </c>
      <c r="L593">
        <v>1346</v>
      </c>
      <c r="N593">
        <v>1009</v>
      </c>
      <c r="O593" t="s">
        <v>429</v>
      </c>
      <c r="P593" t="s">
        <v>429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91090960</v>
      </c>
      <c r="C594">
        <v>91090954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610</v>
      </c>
      <c r="J594" t="s">
        <v>3</v>
      </c>
      <c r="K594" t="s">
        <v>611</v>
      </c>
      <c r="L594">
        <v>1191</v>
      </c>
      <c r="N594">
        <v>1013</v>
      </c>
      <c r="O594" t="s">
        <v>599</v>
      </c>
      <c r="P594" t="s">
        <v>599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37</v>
      </c>
      <c r="AG594">
        <v>3.6294</v>
      </c>
      <c r="AH594">
        <v>2</v>
      </c>
      <c r="AI594">
        <v>91090955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91090961</v>
      </c>
      <c r="C595">
        <v>91090954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600</v>
      </c>
      <c r="J595" t="s">
        <v>3</v>
      </c>
      <c r="K595" t="s">
        <v>601</v>
      </c>
      <c r="L595">
        <v>1191</v>
      </c>
      <c r="N595">
        <v>1013</v>
      </c>
      <c r="O595" t="s">
        <v>599</v>
      </c>
      <c r="P595" t="s">
        <v>599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37</v>
      </c>
      <c r="AG595">
        <v>0.37259999999999999</v>
      </c>
      <c r="AH595">
        <v>2</v>
      </c>
      <c r="AI595">
        <v>91090956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91090962</v>
      </c>
      <c r="C596">
        <v>91090954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602</v>
      </c>
      <c r="J596" t="s">
        <v>603</v>
      </c>
      <c r="K596" t="s">
        <v>604</v>
      </c>
      <c r="L596">
        <v>1368</v>
      </c>
      <c r="N596">
        <v>1011</v>
      </c>
      <c r="O596" t="s">
        <v>605</v>
      </c>
      <c r="P596" t="s">
        <v>605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37</v>
      </c>
      <c r="AG596">
        <v>0.1656</v>
      </c>
      <c r="AH596">
        <v>2</v>
      </c>
      <c r="AI596">
        <v>91090957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91090963</v>
      </c>
      <c r="C597">
        <v>91090954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607</v>
      </c>
      <c r="J597" t="s">
        <v>608</v>
      </c>
      <c r="K597" t="s">
        <v>609</v>
      </c>
      <c r="L597">
        <v>1368</v>
      </c>
      <c r="N597">
        <v>1011</v>
      </c>
      <c r="O597" t="s">
        <v>605</v>
      </c>
      <c r="P597" t="s">
        <v>605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37</v>
      </c>
      <c r="AG597">
        <v>0.20699999999999999</v>
      </c>
      <c r="AH597">
        <v>2</v>
      </c>
      <c r="AI597">
        <v>91090958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91090964</v>
      </c>
      <c r="C598">
        <v>91090954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633</v>
      </c>
      <c r="J598" t="s">
        <v>634</v>
      </c>
      <c r="K598" t="s">
        <v>635</v>
      </c>
      <c r="L598">
        <v>1346</v>
      </c>
      <c r="N598">
        <v>1009</v>
      </c>
      <c r="O598" t="s">
        <v>429</v>
      </c>
      <c r="P598" t="s">
        <v>429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91090959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91090965</v>
      </c>
      <c r="C599">
        <v>91090954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660</v>
      </c>
      <c r="J599" t="s">
        <v>661</v>
      </c>
      <c r="K599" t="s">
        <v>662</v>
      </c>
      <c r="L599">
        <v>1346</v>
      </c>
      <c r="N599">
        <v>1009</v>
      </c>
      <c r="O599" t="s">
        <v>429</v>
      </c>
      <c r="P599" t="s">
        <v>429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91090966</v>
      </c>
      <c r="C600">
        <v>91090954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841</v>
      </c>
      <c r="J600" t="s">
        <v>3</v>
      </c>
      <c r="K600" t="s">
        <v>842</v>
      </c>
      <c r="L600">
        <v>1348</v>
      </c>
      <c r="N600">
        <v>1009</v>
      </c>
      <c r="O600" t="s">
        <v>78</v>
      </c>
      <c r="P600" t="s">
        <v>78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91090967</v>
      </c>
      <c r="C601">
        <v>91090954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91</v>
      </c>
      <c r="J601" t="s">
        <v>3</v>
      </c>
      <c r="K601" t="s">
        <v>843</v>
      </c>
      <c r="L601">
        <v>1346</v>
      </c>
      <c r="N601">
        <v>1009</v>
      </c>
      <c r="O601" t="s">
        <v>429</v>
      </c>
      <c r="P601" t="s">
        <v>429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91090968</v>
      </c>
      <c r="C602">
        <v>91090954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76</v>
      </c>
      <c r="J602" t="s">
        <v>3</v>
      </c>
      <c r="K602" t="s">
        <v>77</v>
      </c>
      <c r="L602">
        <v>1348</v>
      </c>
      <c r="N602">
        <v>1009</v>
      </c>
      <c r="O602" t="s">
        <v>78</v>
      </c>
      <c r="P602" t="s">
        <v>78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91090969</v>
      </c>
      <c r="C603">
        <v>91090954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855</v>
      </c>
      <c r="J603" t="s">
        <v>3</v>
      </c>
      <c r="K603" t="s">
        <v>875</v>
      </c>
      <c r="L603">
        <v>1371</v>
      </c>
      <c r="N603">
        <v>1013</v>
      </c>
      <c r="O603" t="s">
        <v>34</v>
      </c>
      <c r="P603" t="s">
        <v>34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91090970</v>
      </c>
      <c r="C604">
        <v>91090954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876</v>
      </c>
      <c r="J604" t="s">
        <v>3</v>
      </c>
      <c r="K604" t="s">
        <v>877</v>
      </c>
      <c r="L604">
        <v>1346</v>
      </c>
      <c r="N604">
        <v>1009</v>
      </c>
      <c r="O604" t="s">
        <v>429</v>
      </c>
      <c r="P604" t="s">
        <v>429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91090983</v>
      </c>
      <c r="C605">
        <v>91090971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717</v>
      </c>
      <c r="J605" t="s">
        <v>3</v>
      </c>
      <c r="K605" t="s">
        <v>718</v>
      </c>
      <c r="L605">
        <v>1191</v>
      </c>
      <c r="N605">
        <v>1013</v>
      </c>
      <c r="O605" t="s">
        <v>599</v>
      </c>
      <c r="P605" t="s">
        <v>599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91090972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91090984</v>
      </c>
      <c r="C606">
        <v>91090971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719</v>
      </c>
      <c r="J606" t="s">
        <v>720</v>
      </c>
      <c r="K606" t="s">
        <v>721</v>
      </c>
      <c r="L606">
        <v>1368</v>
      </c>
      <c r="N606">
        <v>1011</v>
      </c>
      <c r="O606" t="s">
        <v>605</v>
      </c>
      <c r="P606" t="s">
        <v>605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91090973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91090985</v>
      </c>
      <c r="C607">
        <v>91090971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722</v>
      </c>
      <c r="J607" t="s">
        <v>723</v>
      </c>
      <c r="K607" t="s">
        <v>724</v>
      </c>
      <c r="L607">
        <v>1346</v>
      </c>
      <c r="N607">
        <v>1009</v>
      </c>
      <c r="O607" t="s">
        <v>429</v>
      </c>
      <c r="P607" t="s">
        <v>429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91090974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91090986</v>
      </c>
      <c r="C608">
        <v>91090971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725</v>
      </c>
      <c r="J608" t="s">
        <v>726</v>
      </c>
      <c r="K608" t="s">
        <v>727</v>
      </c>
      <c r="L608">
        <v>1346</v>
      </c>
      <c r="N608">
        <v>1009</v>
      </c>
      <c r="O608" t="s">
        <v>429</v>
      </c>
      <c r="P608" t="s">
        <v>429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91090975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91090987</v>
      </c>
      <c r="C609">
        <v>91090971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648</v>
      </c>
      <c r="J609" t="s">
        <v>649</v>
      </c>
      <c r="K609" t="s">
        <v>650</v>
      </c>
      <c r="L609">
        <v>1383</v>
      </c>
      <c r="N609">
        <v>1013</v>
      </c>
      <c r="O609" t="s">
        <v>651</v>
      </c>
      <c r="P609" t="s">
        <v>651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91090976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91090988</v>
      </c>
      <c r="C610">
        <v>91090971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728</v>
      </c>
      <c r="J610" t="s">
        <v>729</v>
      </c>
      <c r="K610" t="s">
        <v>730</v>
      </c>
      <c r="L610">
        <v>1301</v>
      </c>
      <c r="N610">
        <v>1003</v>
      </c>
      <c r="O610" t="s">
        <v>325</v>
      </c>
      <c r="P610" t="s">
        <v>325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91090977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91090989</v>
      </c>
      <c r="C611">
        <v>91090971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660</v>
      </c>
      <c r="J611" t="s">
        <v>661</v>
      </c>
      <c r="K611" t="s">
        <v>662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91090978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91090990</v>
      </c>
      <c r="C612">
        <v>91090971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731</v>
      </c>
      <c r="J612" t="s">
        <v>732</v>
      </c>
      <c r="K612" t="s">
        <v>733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91090979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91090991</v>
      </c>
      <c r="C613">
        <v>91090971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675</v>
      </c>
      <c r="J613" t="s">
        <v>676</v>
      </c>
      <c r="K613" t="s">
        <v>677</v>
      </c>
      <c r="L613">
        <v>1346</v>
      </c>
      <c r="N613">
        <v>1009</v>
      </c>
      <c r="O613" t="s">
        <v>429</v>
      </c>
      <c r="P613" t="s">
        <v>429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91090980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91090992</v>
      </c>
      <c r="C614">
        <v>91090971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734</v>
      </c>
      <c r="J614" t="s">
        <v>735</v>
      </c>
      <c r="K614" t="s">
        <v>736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91090981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91090993</v>
      </c>
      <c r="C615">
        <v>91090971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101</v>
      </c>
      <c r="J615" t="s">
        <v>3</v>
      </c>
      <c r="K615" t="s">
        <v>102</v>
      </c>
      <c r="L615">
        <v>3277935</v>
      </c>
      <c r="N615">
        <v>1013</v>
      </c>
      <c r="O615" t="s">
        <v>103</v>
      </c>
      <c r="P615" t="s">
        <v>103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91090982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91090983</v>
      </c>
      <c r="C616">
        <v>91090971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717</v>
      </c>
      <c r="J616" t="s">
        <v>3</v>
      </c>
      <c r="K616" t="s">
        <v>718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91090972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91090984</v>
      </c>
      <c r="C617">
        <v>91090971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719</v>
      </c>
      <c r="J617" t="s">
        <v>720</v>
      </c>
      <c r="K617" t="s">
        <v>721</v>
      </c>
      <c r="L617">
        <v>1368</v>
      </c>
      <c r="N617">
        <v>1011</v>
      </c>
      <c r="O617" t="s">
        <v>605</v>
      </c>
      <c r="P617" t="s">
        <v>605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91090973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91090985</v>
      </c>
      <c r="C618">
        <v>91090971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722</v>
      </c>
      <c r="J618" t="s">
        <v>723</v>
      </c>
      <c r="K618" t="s">
        <v>724</v>
      </c>
      <c r="L618">
        <v>1346</v>
      </c>
      <c r="N618">
        <v>1009</v>
      </c>
      <c r="O618" t="s">
        <v>429</v>
      </c>
      <c r="P618" t="s">
        <v>429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91090974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91090986</v>
      </c>
      <c r="C619">
        <v>91090971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725</v>
      </c>
      <c r="J619" t="s">
        <v>726</v>
      </c>
      <c r="K619" t="s">
        <v>727</v>
      </c>
      <c r="L619">
        <v>1346</v>
      </c>
      <c r="N619">
        <v>1009</v>
      </c>
      <c r="O619" t="s">
        <v>429</v>
      </c>
      <c r="P619" t="s">
        <v>429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91090975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91090987</v>
      </c>
      <c r="C620">
        <v>91090971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648</v>
      </c>
      <c r="J620" t="s">
        <v>649</v>
      </c>
      <c r="K620" t="s">
        <v>650</v>
      </c>
      <c r="L620">
        <v>1383</v>
      </c>
      <c r="N620">
        <v>1013</v>
      </c>
      <c r="O620" t="s">
        <v>651</v>
      </c>
      <c r="P620" t="s">
        <v>651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91090976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91090988</v>
      </c>
      <c r="C621">
        <v>91090971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728</v>
      </c>
      <c r="J621" t="s">
        <v>729</v>
      </c>
      <c r="K621" t="s">
        <v>730</v>
      </c>
      <c r="L621">
        <v>1301</v>
      </c>
      <c r="N621">
        <v>1003</v>
      </c>
      <c r="O621" t="s">
        <v>325</v>
      </c>
      <c r="P621" t="s">
        <v>325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91090977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91090989</v>
      </c>
      <c r="C622">
        <v>91090971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660</v>
      </c>
      <c r="J622" t="s">
        <v>661</v>
      </c>
      <c r="K622" t="s">
        <v>662</v>
      </c>
      <c r="L622">
        <v>1346</v>
      </c>
      <c r="N622">
        <v>1009</v>
      </c>
      <c r="O622" t="s">
        <v>429</v>
      </c>
      <c r="P622" t="s">
        <v>429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91090978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91090990</v>
      </c>
      <c r="C623">
        <v>91090971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731</v>
      </c>
      <c r="J623" t="s">
        <v>732</v>
      </c>
      <c r="K623" t="s">
        <v>733</v>
      </c>
      <c r="L623">
        <v>1346</v>
      </c>
      <c r="N623">
        <v>1009</v>
      </c>
      <c r="O623" t="s">
        <v>429</v>
      </c>
      <c r="P623" t="s">
        <v>429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91090979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91090991</v>
      </c>
      <c r="C624">
        <v>91090971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675</v>
      </c>
      <c r="J624" t="s">
        <v>676</v>
      </c>
      <c r="K624" t="s">
        <v>677</v>
      </c>
      <c r="L624">
        <v>1346</v>
      </c>
      <c r="N624">
        <v>1009</v>
      </c>
      <c r="O624" t="s">
        <v>429</v>
      </c>
      <c r="P624" t="s">
        <v>429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91090980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91090992</v>
      </c>
      <c r="C625">
        <v>91090971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734</v>
      </c>
      <c r="J625" t="s">
        <v>735</v>
      </c>
      <c r="K625" t="s">
        <v>736</v>
      </c>
      <c r="L625">
        <v>1346</v>
      </c>
      <c r="N625">
        <v>1009</v>
      </c>
      <c r="O625" t="s">
        <v>429</v>
      </c>
      <c r="P625" t="s">
        <v>429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91090981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91090993</v>
      </c>
      <c r="C626">
        <v>91090971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101</v>
      </c>
      <c r="J626" t="s">
        <v>3</v>
      </c>
      <c r="K626" t="s">
        <v>102</v>
      </c>
      <c r="L626">
        <v>3277935</v>
      </c>
      <c r="N626">
        <v>1013</v>
      </c>
      <c r="O626" t="s">
        <v>103</v>
      </c>
      <c r="P626" t="s">
        <v>103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91090982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91091015</v>
      </c>
      <c r="C627">
        <v>91090995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737</v>
      </c>
      <c r="J627" t="s">
        <v>3</v>
      </c>
      <c r="K627" t="s">
        <v>738</v>
      </c>
      <c r="L627">
        <v>1191</v>
      </c>
      <c r="N627">
        <v>1013</v>
      </c>
      <c r="O627" t="s">
        <v>599</v>
      </c>
      <c r="P627" t="s">
        <v>599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265</v>
      </c>
      <c r="AG627">
        <v>2.7370000000000001</v>
      </c>
      <c r="AH627">
        <v>2</v>
      </c>
      <c r="AI627">
        <v>91090996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91091016</v>
      </c>
      <c r="C628">
        <v>91090995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600</v>
      </c>
      <c r="J628" t="s">
        <v>3</v>
      </c>
      <c r="K628" t="s">
        <v>601</v>
      </c>
      <c r="L628">
        <v>1191</v>
      </c>
      <c r="N628">
        <v>1013</v>
      </c>
      <c r="O628" t="s">
        <v>599</v>
      </c>
      <c r="P628" t="s">
        <v>599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265</v>
      </c>
      <c r="AG628">
        <v>2.3E-2</v>
      </c>
      <c r="AH628">
        <v>2</v>
      </c>
      <c r="AI628">
        <v>91090997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91091017</v>
      </c>
      <c r="C629">
        <v>91090995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624</v>
      </c>
      <c r="J629" t="s">
        <v>625</v>
      </c>
      <c r="K629" t="s">
        <v>626</v>
      </c>
      <c r="L629">
        <v>1368</v>
      </c>
      <c r="N629">
        <v>1011</v>
      </c>
      <c r="O629" t="s">
        <v>605</v>
      </c>
      <c r="P629" t="s">
        <v>605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265</v>
      </c>
      <c r="AG629">
        <v>1.15E-2</v>
      </c>
      <c r="AH629">
        <v>2</v>
      </c>
      <c r="AI629">
        <v>91090998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91091018</v>
      </c>
      <c r="C630">
        <v>91090995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607</v>
      </c>
      <c r="J630" t="s">
        <v>608</v>
      </c>
      <c r="K630" t="s">
        <v>609</v>
      </c>
      <c r="L630">
        <v>1368</v>
      </c>
      <c r="N630">
        <v>1011</v>
      </c>
      <c r="O630" t="s">
        <v>605</v>
      </c>
      <c r="P630" t="s">
        <v>605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265</v>
      </c>
      <c r="AG630">
        <v>1.15E-2</v>
      </c>
      <c r="AH630">
        <v>2</v>
      </c>
      <c r="AI630">
        <v>91090999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91091019</v>
      </c>
      <c r="C631">
        <v>91090995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645</v>
      </c>
      <c r="J631" t="s">
        <v>646</v>
      </c>
      <c r="K631" t="s">
        <v>647</v>
      </c>
      <c r="L631">
        <v>1368</v>
      </c>
      <c r="N631">
        <v>1011</v>
      </c>
      <c r="O631" t="s">
        <v>605</v>
      </c>
      <c r="P631" t="s">
        <v>605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265</v>
      </c>
      <c r="AG631">
        <v>0.1242</v>
      </c>
      <c r="AH631">
        <v>2</v>
      </c>
      <c r="AI631">
        <v>91091000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91091020</v>
      </c>
      <c r="C632">
        <v>91090995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719</v>
      </c>
      <c r="J632" t="s">
        <v>720</v>
      </c>
      <c r="K632" t="s">
        <v>721</v>
      </c>
      <c r="L632">
        <v>1368</v>
      </c>
      <c r="N632">
        <v>1011</v>
      </c>
      <c r="O632" t="s">
        <v>605</v>
      </c>
      <c r="P632" t="s">
        <v>605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265</v>
      </c>
      <c r="AG632">
        <v>0.22770000000000001</v>
      </c>
      <c r="AH632">
        <v>2</v>
      </c>
      <c r="AI632">
        <v>91091001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91091021</v>
      </c>
      <c r="C633">
        <v>91090995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722</v>
      </c>
      <c r="J633" t="s">
        <v>723</v>
      </c>
      <c r="K633" t="s">
        <v>724</v>
      </c>
      <c r="L633">
        <v>1346</v>
      </c>
      <c r="N633">
        <v>1009</v>
      </c>
      <c r="O633" t="s">
        <v>429</v>
      </c>
      <c r="P633" t="s">
        <v>429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91091002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91091022</v>
      </c>
      <c r="C634">
        <v>91090995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725</v>
      </c>
      <c r="J634" t="s">
        <v>726</v>
      </c>
      <c r="K634" t="s">
        <v>727</v>
      </c>
      <c r="L634">
        <v>1346</v>
      </c>
      <c r="N634">
        <v>1009</v>
      </c>
      <c r="O634" t="s">
        <v>429</v>
      </c>
      <c r="P634" t="s">
        <v>429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91091003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91091023</v>
      </c>
      <c r="C635">
        <v>91090995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648</v>
      </c>
      <c r="J635" t="s">
        <v>649</v>
      </c>
      <c r="K635" t="s">
        <v>650</v>
      </c>
      <c r="L635">
        <v>1383</v>
      </c>
      <c r="N635">
        <v>1013</v>
      </c>
      <c r="O635" t="s">
        <v>651</v>
      </c>
      <c r="P635" t="s">
        <v>651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91091004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91091024</v>
      </c>
      <c r="C636">
        <v>91090995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728</v>
      </c>
      <c r="J636" t="s">
        <v>729</v>
      </c>
      <c r="K636" t="s">
        <v>730</v>
      </c>
      <c r="L636">
        <v>1301</v>
      </c>
      <c r="N636">
        <v>1003</v>
      </c>
      <c r="O636" t="s">
        <v>325</v>
      </c>
      <c r="P636" t="s">
        <v>325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91091005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91091025</v>
      </c>
      <c r="C637">
        <v>91090995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91091006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91091026</v>
      </c>
      <c r="C638">
        <v>91090995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660</v>
      </c>
      <c r="J638" t="s">
        <v>661</v>
      </c>
      <c r="K638" t="s">
        <v>662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91091007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91091027</v>
      </c>
      <c r="C639">
        <v>91090995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739</v>
      </c>
      <c r="J639" t="s">
        <v>740</v>
      </c>
      <c r="K639" t="s">
        <v>741</v>
      </c>
      <c r="L639">
        <v>1425</v>
      </c>
      <c r="N639">
        <v>1013</v>
      </c>
      <c r="O639" t="s">
        <v>249</v>
      </c>
      <c r="P639" t="s">
        <v>249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91091008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91091028</v>
      </c>
      <c r="C640">
        <v>91090995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731</v>
      </c>
      <c r="J640" t="s">
        <v>732</v>
      </c>
      <c r="K640" t="s">
        <v>733</v>
      </c>
      <c r="L640">
        <v>1346</v>
      </c>
      <c r="N640">
        <v>1009</v>
      </c>
      <c r="O640" t="s">
        <v>429</v>
      </c>
      <c r="P640" t="s">
        <v>429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91091009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91091029</v>
      </c>
      <c r="C641">
        <v>91090995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689</v>
      </c>
      <c r="J641" t="s">
        <v>690</v>
      </c>
      <c r="K641" t="s">
        <v>691</v>
      </c>
      <c r="L641">
        <v>1348</v>
      </c>
      <c r="N641">
        <v>1009</v>
      </c>
      <c r="O641" t="s">
        <v>78</v>
      </c>
      <c r="P641" t="s">
        <v>78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91091010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91091030</v>
      </c>
      <c r="C642">
        <v>91090995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675</v>
      </c>
      <c r="J642" t="s">
        <v>676</v>
      </c>
      <c r="K642" t="s">
        <v>677</v>
      </c>
      <c r="L642">
        <v>1346</v>
      </c>
      <c r="N642">
        <v>1009</v>
      </c>
      <c r="O642" t="s">
        <v>429</v>
      </c>
      <c r="P642" t="s">
        <v>429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91091011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91091031</v>
      </c>
      <c r="C643">
        <v>91090995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734</v>
      </c>
      <c r="J643" t="s">
        <v>735</v>
      </c>
      <c r="K643" t="s">
        <v>736</v>
      </c>
      <c r="L643">
        <v>1346</v>
      </c>
      <c r="N643">
        <v>1009</v>
      </c>
      <c r="O643" t="s">
        <v>429</v>
      </c>
      <c r="P643" t="s">
        <v>429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91091012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91091032</v>
      </c>
      <c r="C644">
        <v>91090995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742</v>
      </c>
      <c r="J644" t="s">
        <v>743</v>
      </c>
      <c r="K644" t="s">
        <v>744</v>
      </c>
      <c r="L644">
        <v>1455</v>
      </c>
      <c r="N644">
        <v>1013</v>
      </c>
      <c r="O644" t="s">
        <v>319</v>
      </c>
      <c r="P644" t="s">
        <v>319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91091013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91091033</v>
      </c>
      <c r="C645">
        <v>91090995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101</v>
      </c>
      <c r="J645" t="s">
        <v>3</v>
      </c>
      <c r="K645" t="s">
        <v>102</v>
      </c>
      <c r="L645">
        <v>3277935</v>
      </c>
      <c r="N645">
        <v>1013</v>
      </c>
      <c r="O645" t="s">
        <v>103</v>
      </c>
      <c r="P645" t="s">
        <v>103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91091014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91091015</v>
      </c>
      <c r="C646">
        <v>91090995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737</v>
      </c>
      <c r="J646" t="s">
        <v>3</v>
      </c>
      <c r="K646" t="s">
        <v>738</v>
      </c>
      <c r="L646">
        <v>1191</v>
      </c>
      <c r="N646">
        <v>1013</v>
      </c>
      <c r="O646" t="s">
        <v>599</v>
      </c>
      <c r="P646" t="s">
        <v>599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265</v>
      </c>
      <c r="AG646">
        <v>2.7370000000000001</v>
      </c>
      <c r="AH646">
        <v>2</v>
      </c>
      <c r="AI646">
        <v>91090996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91091016</v>
      </c>
      <c r="C647">
        <v>91090995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600</v>
      </c>
      <c r="J647" t="s">
        <v>3</v>
      </c>
      <c r="K647" t="s">
        <v>601</v>
      </c>
      <c r="L647">
        <v>1191</v>
      </c>
      <c r="N647">
        <v>1013</v>
      </c>
      <c r="O647" t="s">
        <v>599</v>
      </c>
      <c r="P647" t="s">
        <v>599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265</v>
      </c>
      <c r="AG647">
        <v>2.3E-2</v>
      </c>
      <c r="AH647">
        <v>2</v>
      </c>
      <c r="AI647">
        <v>91090997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91091017</v>
      </c>
      <c r="C648">
        <v>91090995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624</v>
      </c>
      <c r="J648" t="s">
        <v>625</v>
      </c>
      <c r="K648" t="s">
        <v>626</v>
      </c>
      <c r="L648">
        <v>1368</v>
      </c>
      <c r="N648">
        <v>1011</v>
      </c>
      <c r="O648" t="s">
        <v>605</v>
      </c>
      <c r="P648" t="s">
        <v>605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265</v>
      </c>
      <c r="AG648">
        <v>1.15E-2</v>
      </c>
      <c r="AH648">
        <v>2</v>
      </c>
      <c r="AI648">
        <v>91090998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91091018</v>
      </c>
      <c r="C649">
        <v>91090995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607</v>
      </c>
      <c r="J649" t="s">
        <v>608</v>
      </c>
      <c r="K649" t="s">
        <v>609</v>
      </c>
      <c r="L649">
        <v>1368</v>
      </c>
      <c r="N649">
        <v>1011</v>
      </c>
      <c r="O649" t="s">
        <v>605</v>
      </c>
      <c r="P649" t="s">
        <v>605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265</v>
      </c>
      <c r="AG649">
        <v>1.15E-2</v>
      </c>
      <c r="AH649">
        <v>2</v>
      </c>
      <c r="AI649">
        <v>91090999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91091019</v>
      </c>
      <c r="C650">
        <v>91090995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645</v>
      </c>
      <c r="J650" t="s">
        <v>646</v>
      </c>
      <c r="K650" t="s">
        <v>647</v>
      </c>
      <c r="L650">
        <v>1368</v>
      </c>
      <c r="N650">
        <v>1011</v>
      </c>
      <c r="O650" t="s">
        <v>605</v>
      </c>
      <c r="P650" t="s">
        <v>605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265</v>
      </c>
      <c r="AG650">
        <v>0.1242</v>
      </c>
      <c r="AH650">
        <v>2</v>
      </c>
      <c r="AI650">
        <v>91091000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91091020</v>
      </c>
      <c r="C651">
        <v>91090995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719</v>
      </c>
      <c r="J651" t="s">
        <v>720</v>
      </c>
      <c r="K651" t="s">
        <v>721</v>
      </c>
      <c r="L651">
        <v>1368</v>
      </c>
      <c r="N651">
        <v>1011</v>
      </c>
      <c r="O651" t="s">
        <v>605</v>
      </c>
      <c r="P651" t="s">
        <v>605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265</v>
      </c>
      <c r="AG651">
        <v>0.22770000000000001</v>
      </c>
      <c r="AH651">
        <v>2</v>
      </c>
      <c r="AI651">
        <v>91091001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91091021</v>
      </c>
      <c r="C652">
        <v>91090995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722</v>
      </c>
      <c r="J652" t="s">
        <v>723</v>
      </c>
      <c r="K652" t="s">
        <v>724</v>
      </c>
      <c r="L652">
        <v>1346</v>
      </c>
      <c r="N652">
        <v>1009</v>
      </c>
      <c r="O652" t="s">
        <v>429</v>
      </c>
      <c r="P652" t="s">
        <v>429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91091002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91091022</v>
      </c>
      <c r="C653">
        <v>91090995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725</v>
      </c>
      <c r="J653" t="s">
        <v>726</v>
      </c>
      <c r="K653" t="s">
        <v>727</v>
      </c>
      <c r="L653">
        <v>1346</v>
      </c>
      <c r="N653">
        <v>1009</v>
      </c>
      <c r="O653" t="s">
        <v>429</v>
      </c>
      <c r="P653" t="s">
        <v>429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91091003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91091023</v>
      </c>
      <c r="C654">
        <v>91090995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648</v>
      </c>
      <c r="J654" t="s">
        <v>649</v>
      </c>
      <c r="K654" t="s">
        <v>650</v>
      </c>
      <c r="L654">
        <v>1383</v>
      </c>
      <c r="N654">
        <v>1013</v>
      </c>
      <c r="O654" t="s">
        <v>651</v>
      </c>
      <c r="P654" t="s">
        <v>651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91091004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91091024</v>
      </c>
      <c r="C655">
        <v>91090995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728</v>
      </c>
      <c r="J655" t="s">
        <v>729</v>
      </c>
      <c r="K655" t="s">
        <v>730</v>
      </c>
      <c r="L655">
        <v>1301</v>
      </c>
      <c r="N655">
        <v>1003</v>
      </c>
      <c r="O655" t="s">
        <v>325</v>
      </c>
      <c r="P655" t="s">
        <v>325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91091005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91091025</v>
      </c>
      <c r="C656">
        <v>91090995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652</v>
      </c>
      <c r="J656" t="s">
        <v>653</v>
      </c>
      <c r="K656" t="s">
        <v>654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91091006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91091026</v>
      </c>
      <c r="C657">
        <v>91090995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660</v>
      </c>
      <c r="J657" t="s">
        <v>661</v>
      </c>
      <c r="K657" t="s">
        <v>662</v>
      </c>
      <c r="L657">
        <v>1346</v>
      </c>
      <c r="N657">
        <v>1009</v>
      </c>
      <c r="O657" t="s">
        <v>429</v>
      </c>
      <c r="P657" t="s">
        <v>429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91091007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91091027</v>
      </c>
      <c r="C658">
        <v>91090995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739</v>
      </c>
      <c r="J658" t="s">
        <v>740</v>
      </c>
      <c r="K658" t="s">
        <v>741</v>
      </c>
      <c r="L658">
        <v>1425</v>
      </c>
      <c r="N658">
        <v>1013</v>
      </c>
      <c r="O658" t="s">
        <v>249</v>
      </c>
      <c r="P658" t="s">
        <v>249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91091008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91091028</v>
      </c>
      <c r="C659">
        <v>91090995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731</v>
      </c>
      <c r="J659" t="s">
        <v>732</v>
      </c>
      <c r="K659" t="s">
        <v>733</v>
      </c>
      <c r="L659">
        <v>1346</v>
      </c>
      <c r="N659">
        <v>1009</v>
      </c>
      <c r="O659" t="s">
        <v>429</v>
      </c>
      <c r="P659" t="s">
        <v>429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91091009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91091029</v>
      </c>
      <c r="C660">
        <v>91090995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689</v>
      </c>
      <c r="J660" t="s">
        <v>690</v>
      </c>
      <c r="K660" t="s">
        <v>691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91091010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91091030</v>
      </c>
      <c r="C661">
        <v>91090995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675</v>
      </c>
      <c r="J661" t="s">
        <v>676</v>
      </c>
      <c r="K661" t="s">
        <v>677</v>
      </c>
      <c r="L661">
        <v>1346</v>
      </c>
      <c r="N661">
        <v>1009</v>
      </c>
      <c r="O661" t="s">
        <v>429</v>
      </c>
      <c r="P661" t="s">
        <v>429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91091011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91091031</v>
      </c>
      <c r="C662">
        <v>91090995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734</v>
      </c>
      <c r="J662" t="s">
        <v>735</v>
      </c>
      <c r="K662" t="s">
        <v>736</v>
      </c>
      <c r="L662">
        <v>1346</v>
      </c>
      <c r="N662">
        <v>1009</v>
      </c>
      <c r="O662" t="s">
        <v>429</v>
      </c>
      <c r="P662" t="s">
        <v>429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91091012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91091032</v>
      </c>
      <c r="C663">
        <v>91090995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742</v>
      </c>
      <c r="J663" t="s">
        <v>743</v>
      </c>
      <c r="K663" t="s">
        <v>744</v>
      </c>
      <c r="L663">
        <v>1455</v>
      </c>
      <c r="N663">
        <v>1013</v>
      </c>
      <c r="O663" t="s">
        <v>319</v>
      </c>
      <c r="P663" t="s">
        <v>319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91091013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91091033</v>
      </c>
      <c r="C664">
        <v>91090995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101</v>
      </c>
      <c r="J664" t="s">
        <v>3</v>
      </c>
      <c r="K664" t="s">
        <v>102</v>
      </c>
      <c r="L664">
        <v>3277935</v>
      </c>
      <c r="N664">
        <v>1013</v>
      </c>
      <c r="O664" t="s">
        <v>103</v>
      </c>
      <c r="P664" t="s">
        <v>103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91091014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91091038</v>
      </c>
      <c r="C665">
        <v>91091035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628</v>
      </c>
      <c r="J665" t="s">
        <v>3</v>
      </c>
      <c r="K665" t="s">
        <v>629</v>
      </c>
      <c r="L665">
        <v>1191</v>
      </c>
      <c r="N665">
        <v>1013</v>
      </c>
      <c r="O665" t="s">
        <v>599</v>
      </c>
      <c r="P665" t="s">
        <v>599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220</v>
      </c>
      <c r="AG665">
        <v>100.98</v>
      </c>
      <c r="AH665">
        <v>2</v>
      </c>
      <c r="AI665">
        <v>91091036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91091039</v>
      </c>
      <c r="C666">
        <v>91091035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745</v>
      </c>
      <c r="J666" t="s">
        <v>746</v>
      </c>
      <c r="K666" t="s">
        <v>747</v>
      </c>
      <c r="L666">
        <v>1368</v>
      </c>
      <c r="N666">
        <v>1011</v>
      </c>
      <c r="O666" t="s">
        <v>605</v>
      </c>
      <c r="P666" t="s">
        <v>605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220</v>
      </c>
      <c r="AG666">
        <v>28.4985</v>
      </c>
      <c r="AH666">
        <v>2</v>
      </c>
      <c r="AI666">
        <v>91091037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91091038</v>
      </c>
      <c r="C667">
        <v>91091035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628</v>
      </c>
      <c r="J667" t="s">
        <v>3</v>
      </c>
      <c r="K667" t="s">
        <v>629</v>
      </c>
      <c r="L667">
        <v>1191</v>
      </c>
      <c r="N667">
        <v>1013</v>
      </c>
      <c r="O667" t="s">
        <v>599</v>
      </c>
      <c r="P667" t="s">
        <v>599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220</v>
      </c>
      <c r="AG667">
        <v>100.98</v>
      </c>
      <c r="AH667">
        <v>2</v>
      </c>
      <c r="AI667">
        <v>91091036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91091039</v>
      </c>
      <c r="C668">
        <v>91091035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745</v>
      </c>
      <c r="J668" t="s">
        <v>746</v>
      </c>
      <c r="K668" t="s">
        <v>747</v>
      </c>
      <c r="L668">
        <v>1368</v>
      </c>
      <c r="N668">
        <v>1011</v>
      </c>
      <c r="O668" t="s">
        <v>605</v>
      </c>
      <c r="P668" t="s">
        <v>605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220</v>
      </c>
      <c r="AG668">
        <v>28.4985</v>
      </c>
      <c r="AH668">
        <v>2</v>
      </c>
      <c r="AI668">
        <v>91091037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91091052</v>
      </c>
      <c r="C669">
        <v>91091040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667</v>
      </c>
      <c r="J669" t="s">
        <v>3</v>
      </c>
      <c r="K669" t="s">
        <v>668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220</v>
      </c>
      <c r="AG669">
        <v>59.4</v>
      </c>
      <c r="AH669">
        <v>2</v>
      </c>
      <c r="AI669">
        <v>91091041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91091053</v>
      </c>
      <c r="C670">
        <v>91091040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600</v>
      </c>
      <c r="J670" t="s">
        <v>3</v>
      </c>
      <c r="K670" t="s">
        <v>601</v>
      </c>
      <c r="L670">
        <v>1191</v>
      </c>
      <c r="N670">
        <v>1013</v>
      </c>
      <c r="O670" t="s">
        <v>599</v>
      </c>
      <c r="P670" t="s">
        <v>599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220</v>
      </c>
      <c r="AG670">
        <v>3.6179999999999999</v>
      </c>
      <c r="AH670">
        <v>2</v>
      </c>
      <c r="AI670">
        <v>91091042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91091054</v>
      </c>
      <c r="C671">
        <v>91091040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624</v>
      </c>
      <c r="J671" t="s">
        <v>625</v>
      </c>
      <c r="K671" t="s">
        <v>626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220</v>
      </c>
      <c r="AG671">
        <v>1.8089999999999999</v>
      </c>
      <c r="AH671">
        <v>2</v>
      </c>
      <c r="AI671">
        <v>91091043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91091055</v>
      </c>
      <c r="C672">
        <v>91091040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607</v>
      </c>
      <c r="J672" t="s">
        <v>608</v>
      </c>
      <c r="K672" t="s">
        <v>609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220</v>
      </c>
      <c r="AG672">
        <v>1.8089999999999999</v>
      </c>
      <c r="AH672">
        <v>2</v>
      </c>
      <c r="AI672">
        <v>91091044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91091056</v>
      </c>
      <c r="C673">
        <v>91091040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645</v>
      </c>
      <c r="J673" t="s">
        <v>646</v>
      </c>
      <c r="K673" t="s">
        <v>647</v>
      </c>
      <c r="L673">
        <v>1368</v>
      </c>
      <c r="N673">
        <v>1011</v>
      </c>
      <c r="O673" t="s">
        <v>605</v>
      </c>
      <c r="P673" t="s">
        <v>605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220</v>
      </c>
      <c r="AG673">
        <v>6.6689999999999996</v>
      </c>
      <c r="AH673">
        <v>2</v>
      </c>
      <c r="AI673">
        <v>91091045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91091057</v>
      </c>
      <c r="C674">
        <v>91091040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748</v>
      </c>
      <c r="J674" t="s">
        <v>749</v>
      </c>
      <c r="K674" t="s">
        <v>750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91091046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91091058</v>
      </c>
      <c r="C675">
        <v>91091040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648</v>
      </c>
      <c r="J675" t="s">
        <v>649</v>
      </c>
      <c r="K675" t="s">
        <v>650</v>
      </c>
      <c r="L675">
        <v>1383</v>
      </c>
      <c r="N675">
        <v>1013</v>
      </c>
      <c r="O675" t="s">
        <v>651</v>
      </c>
      <c r="P675" t="s">
        <v>651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91091047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91091059</v>
      </c>
      <c r="C676">
        <v>91091040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652</v>
      </c>
      <c r="J676" t="s">
        <v>653</v>
      </c>
      <c r="K676" t="s">
        <v>654</v>
      </c>
      <c r="L676">
        <v>1346</v>
      </c>
      <c r="N676">
        <v>1009</v>
      </c>
      <c r="O676" t="s">
        <v>429</v>
      </c>
      <c r="P676" t="s">
        <v>429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91091048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91091060</v>
      </c>
      <c r="C677">
        <v>91091040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751</v>
      </c>
      <c r="J677" t="s">
        <v>752</v>
      </c>
      <c r="K677" t="s">
        <v>753</v>
      </c>
      <c r="L677">
        <v>1348</v>
      </c>
      <c r="N677">
        <v>1009</v>
      </c>
      <c r="O677" t="s">
        <v>78</v>
      </c>
      <c r="P677" t="s">
        <v>78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91091049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91091061</v>
      </c>
      <c r="C678">
        <v>91091040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675</v>
      </c>
      <c r="J678" t="s">
        <v>676</v>
      </c>
      <c r="K678" t="s">
        <v>677</v>
      </c>
      <c r="L678">
        <v>1346</v>
      </c>
      <c r="N678">
        <v>1009</v>
      </c>
      <c r="O678" t="s">
        <v>429</v>
      </c>
      <c r="P678" t="s">
        <v>429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91091050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91091062</v>
      </c>
      <c r="C679">
        <v>91091040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101</v>
      </c>
      <c r="J679" t="s">
        <v>3</v>
      </c>
      <c r="K679" t="s">
        <v>102</v>
      </c>
      <c r="L679">
        <v>3277935</v>
      </c>
      <c r="N679">
        <v>1013</v>
      </c>
      <c r="O679" t="s">
        <v>103</v>
      </c>
      <c r="P679" t="s">
        <v>103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91091051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91091052</v>
      </c>
      <c r="C680">
        <v>91091040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667</v>
      </c>
      <c r="J680" t="s">
        <v>3</v>
      </c>
      <c r="K680" t="s">
        <v>668</v>
      </c>
      <c r="L680">
        <v>1191</v>
      </c>
      <c r="N680">
        <v>1013</v>
      </c>
      <c r="O680" t="s">
        <v>599</v>
      </c>
      <c r="P680" t="s">
        <v>599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220</v>
      </c>
      <c r="AG680">
        <v>59.4</v>
      </c>
      <c r="AH680">
        <v>2</v>
      </c>
      <c r="AI680">
        <v>91091041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91091053</v>
      </c>
      <c r="C681">
        <v>91091040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600</v>
      </c>
      <c r="J681" t="s">
        <v>3</v>
      </c>
      <c r="K681" t="s">
        <v>601</v>
      </c>
      <c r="L681">
        <v>1191</v>
      </c>
      <c r="N681">
        <v>1013</v>
      </c>
      <c r="O681" t="s">
        <v>599</v>
      </c>
      <c r="P681" t="s">
        <v>599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220</v>
      </c>
      <c r="AG681">
        <v>3.6179999999999999</v>
      </c>
      <c r="AH681">
        <v>2</v>
      </c>
      <c r="AI681">
        <v>91091042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91091054</v>
      </c>
      <c r="C682">
        <v>91091040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624</v>
      </c>
      <c r="J682" t="s">
        <v>625</v>
      </c>
      <c r="K682" t="s">
        <v>626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220</v>
      </c>
      <c r="AG682">
        <v>1.8089999999999999</v>
      </c>
      <c r="AH682">
        <v>2</v>
      </c>
      <c r="AI682">
        <v>91091043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91091055</v>
      </c>
      <c r="C683">
        <v>91091040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607</v>
      </c>
      <c r="J683" t="s">
        <v>608</v>
      </c>
      <c r="K683" t="s">
        <v>609</v>
      </c>
      <c r="L683">
        <v>1368</v>
      </c>
      <c r="N683">
        <v>1011</v>
      </c>
      <c r="O683" t="s">
        <v>605</v>
      </c>
      <c r="P683" t="s">
        <v>605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220</v>
      </c>
      <c r="AG683">
        <v>1.8089999999999999</v>
      </c>
      <c r="AH683">
        <v>2</v>
      </c>
      <c r="AI683">
        <v>91091044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91091056</v>
      </c>
      <c r="C684">
        <v>91091040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645</v>
      </c>
      <c r="J684" t="s">
        <v>646</v>
      </c>
      <c r="K684" t="s">
        <v>647</v>
      </c>
      <c r="L684">
        <v>1368</v>
      </c>
      <c r="N684">
        <v>1011</v>
      </c>
      <c r="O684" t="s">
        <v>605</v>
      </c>
      <c r="P684" t="s">
        <v>605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220</v>
      </c>
      <c r="AG684">
        <v>6.6689999999999996</v>
      </c>
      <c r="AH684">
        <v>2</v>
      </c>
      <c r="AI684">
        <v>91091045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91091057</v>
      </c>
      <c r="C685">
        <v>91091040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748</v>
      </c>
      <c r="J685" t="s">
        <v>749</v>
      </c>
      <c r="K685" t="s">
        <v>750</v>
      </c>
      <c r="L685">
        <v>1346</v>
      </c>
      <c r="N685">
        <v>1009</v>
      </c>
      <c r="O685" t="s">
        <v>429</v>
      </c>
      <c r="P685" t="s">
        <v>429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91091046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91091058</v>
      </c>
      <c r="C686">
        <v>91091040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648</v>
      </c>
      <c r="J686" t="s">
        <v>649</v>
      </c>
      <c r="K686" t="s">
        <v>650</v>
      </c>
      <c r="L686">
        <v>1383</v>
      </c>
      <c r="N686">
        <v>1013</v>
      </c>
      <c r="O686" t="s">
        <v>651</v>
      </c>
      <c r="P686" t="s">
        <v>651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91091047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91091059</v>
      </c>
      <c r="C687">
        <v>91091040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652</v>
      </c>
      <c r="J687" t="s">
        <v>653</v>
      </c>
      <c r="K687" t="s">
        <v>654</v>
      </c>
      <c r="L687">
        <v>1346</v>
      </c>
      <c r="N687">
        <v>1009</v>
      </c>
      <c r="O687" t="s">
        <v>429</v>
      </c>
      <c r="P687" t="s">
        <v>429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91091048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91091060</v>
      </c>
      <c r="C688">
        <v>91091040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751</v>
      </c>
      <c r="J688" t="s">
        <v>752</v>
      </c>
      <c r="K688" t="s">
        <v>753</v>
      </c>
      <c r="L688">
        <v>1348</v>
      </c>
      <c r="N688">
        <v>1009</v>
      </c>
      <c r="O688" t="s">
        <v>78</v>
      </c>
      <c r="P688" t="s">
        <v>78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91091049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91091061</v>
      </c>
      <c r="C689">
        <v>91091040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675</v>
      </c>
      <c r="J689" t="s">
        <v>676</v>
      </c>
      <c r="K689" t="s">
        <v>677</v>
      </c>
      <c r="L689">
        <v>1346</v>
      </c>
      <c r="N689">
        <v>1009</v>
      </c>
      <c r="O689" t="s">
        <v>429</v>
      </c>
      <c r="P689" t="s">
        <v>429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91091050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91091062</v>
      </c>
      <c r="C690">
        <v>91091040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101</v>
      </c>
      <c r="J690" t="s">
        <v>3</v>
      </c>
      <c r="K690" t="s">
        <v>102</v>
      </c>
      <c r="L690">
        <v>3277935</v>
      </c>
      <c r="N690">
        <v>1013</v>
      </c>
      <c r="O690" t="s">
        <v>103</v>
      </c>
      <c r="P690" t="s">
        <v>103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91091051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91091074</v>
      </c>
      <c r="C691">
        <v>91091064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667</v>
      </c>
      <c r="J691" t="s">
        <v>3</v>
      </c>
      <c r="K691" t="s">
        <v>668</v>
      </c>
      <c r="L691">
        <v>1191</v>
      </c>
      <c r="N691">
        <v>1013</v>
      </c>
      <c r="O691" t="s">
        <v>599</v>
      </c>
      <c r="P691" t="s">
        <v>599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220</v>
      </c>
      <c r="AG691">
        <v>42.228000000000002</v>
      </c>
      <c r="AH691">
        <v>2</v>
      </c>
      <c r="AI691">
        <v>91091065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91091075</v>
      </c>
      <c r="C692">
        <v>91091064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600</v>
      </c>
      <c r="J692" t="s">
        <v>3</v>
      </c>
      <c r="K692" t="s">
        <v>601</v>
      </c>
      <c r="L692">
        <v>1191</v>
      </c>
      <c r="N692">
        <v>1013</v>
      </c>
      <c r="O692" t="s">
        <v>599</v>
      </c>
      <c r="P692" t="s">
        <v>599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220</v>
      </c>
      <c r="AG692">
        <v>0.94499999999999995</v>
      </c>
      <c r="AH692">
        <v>2</v>
      </c>
      <c r="AI692">
        <v>91091066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91091076</v>
      </c>
      <c r="C693">
        <v>91091064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624</v>
      </c>
      <c r="J693" t="s">
        <v>625</v>
      </c>
      <c r="K693" t="s">
        <v>626</v>
      </c>
      <c r="L693">
        <v>1368</v>
      </c>
      <c r="N693">
        <v>1011</v>
      </c>
      <c r="O693" t="s">
        <v>605</v>
      </c>
      <c r="P693" t="s">
        <v>605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220</v>
      </c>
      <c r="AG693">
        <v>0.47249999999999998</v>
      </c>
      <c r="AH693">
        <v>2</v>
      </c>
      <c r="AI693">
        <v>91091067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91091077</v>
      </c>
      <c r="C694">
        <v>91091064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607</v>
      </c>
      <c r="J694" t="s">
        <v>608</v>
      </c>
      <c r="K694" t="s">
        <v>609</v>
      </c>
      <c r="L694">
        <v>1368</v>
      </c>
      <c r="N694">
        <v>1011</v>
      </c>
      <c r="O694" t="s">
        <v>605</v>
      </c>
      <c r="P694" t="s">
        <v>605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220</v>
      </c>
      <c r="AG694">
        <v>0.47249999999999998</v>
      </c>
      <c r="AH694">
        <v>2</v>
      </c>
      <c r="AI694">
        <v>91091068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91091078</v>
      </c>
      <c r="C695">
        <v>91091064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645</v>
      </c>
      <c r="J695" t="s">
        <v>646</v>
      </c>
      <c r="K695" t="s">
        <v>647</v>
      </c>
      <c r="L695">
        <v>1368</v>
      </c>
      <c r="N695">
        <v>1011</v>
      </c>
      <c r="O695" t="s">
        <v>605</v>
      </c>
      <c r="P695" t="s">
        <v>605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220</v>
      </c>
      <c r="AG695">
        <v>2.9159999999999999</v>
      </c>
      <c r="AH695">
        <v>2</v>
      </c>
      <c r="AI695">
        <v>91091069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91091079</v>
      </c>
      <c r="C696">
        <v>91091064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648</v>
      </c>
      <c r="J696" t="s">
        <v>649</v>
      </c>
      <c r="K696" t="s">
        <v>650</v>
      </c>
      <c r="L696">
        <v>1383</v>
      </c>
      <c r="N696">
        <v>1013</v>
      </c>
      <c r="O696" t="s">
        <v>651</v>
      </c>
      <c r="P696" t="s">
        <v>651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91091070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91091080</v>
      </c>
      <c r="C697">
        <v>91091064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652</v>
      </c>
      <c r="J697" t="s">
        <v>653</v>
      </c>
      <c r="K697" t="s">
        <v>654</v>
      </c>
      <c r="L697">
        <v>1346</v>
      </c>
      <c r="N697">
        <v>1009</v>
      </c>
      <c r="O697" t="s">
        <v>429</v>
      </c>
      <c r="P697" t="s">
        <v>429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91091071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91091081</v>
      </c>
      <c r="C698">
        <v>91091064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754</v>
      </c>
      <c r="J698" t="s">
        <v>755</v>
      </c>
      <c r="K698" t="s">
        <v>756</v>
      </c>
      <c r="L698">
        <v>1346</v>
      </c>
      <c r="N698">
        <v>1009</v>
      </c>
      <c r="O698" t="s">
        <v>429</v>
      </c>
      <c r="P698" t="s">
        <v>429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91091072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91091082</v>
      </c>
      <c r="C699">
        <v>91091064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101</v>
      </c>
      <c r="J699" t="s">
        <v>3</v>
      </c>
      <c r="K699" t="s">
        <v>102</v>
      </c>
      <c r="L699">
        <v>3277935</v>
      </c>
      <c r="N699">
        <v>1013</v>
      </c>
      <c r="O699" t="s">
        <v>103</v>
      </c>
      <c r="P699" t="s">
        <v>103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91091073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91091074</v>
      </c>
      <c r="C700">
        <v>91091064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667</v>
      </c>
      <c r="J700" t="s">
        <v>3</v>
      </c>
      <c r="K700" t="s">
        <v>668</v>
      </c>
      <c r="L700">
        <v>1191</v>
      </c>
      <c r="N700">
        <v>1013</v>
      </c>
      <c r="O700" t="s">
        <v>599</v>
      </c>
      <c r="P700" t="s">
        <v>599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220</v>
      </c>
      <c r="AG700">
        <v>42.228000000000002</v>
      </c>
      <c r="AH700">
        <v>2</v>
      </c>
      <c r="AI700">
        <v>91091065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91091075</v>
      </c>
      <c r="C701">
        <v>91091064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600</v>
      </c>
      <c r="J701" t="s">
        <v>3</v>
      </c>
      <c r="K701" t="s">
        <v>601</v>
      </c>
      <c r="L701">
        <v>1191</v>
      </c>
      <c r="N701">
        <v>1013</v>
      </c>
      <c r="O701" t="s">
        <v>599</v>
      </c>
      <c r="P701" t="s">
        <v>599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220</v>
      </c>
      <c r="AG701">
        <v>0.94499999999999995</v>
      </c>
      <c r="AH701">
        <v>2</v>
      </c>
      <c r="AI701">
        <v>91091066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91091076</v>
      </c>
      <c r="C702">
        <v>91091064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624</v>
      </c>
      <c r="J702" t="s">
        <v>625</v>
      </c>
      <c r="K702" t="s">
        <v>626</v>
      </c>
      <c r="L702">
        <v>1368</v>
      </c>
      <c r="N702">
        <v>1011</v>
      </c>
      <c r="O702" t="s">
        <v>605</v>
      </c>
      <c r="P702" t="s">
        <v>605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220</v>
      </c>
      <c r="AG702">
        <v>0.47249999999999998</v>
      </c>
      <c r="AH702">
        <v>2</v>
      </c>
      <c r="AI702">
        <v>91091067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91091077</v>
      </c>
      <c r="C703">
        <v>91091064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607</v>
      </c>
      <c r="J703" t="s">
        <v>608</v>
      </c>
      <c r="K703" t="s">
        <v>609</v>
      </c>
      <c r="L703">
        <v>1368</v>
      </c>
      <c r="N703">
        <v>1011</v>
      </c>
      <c r="O703" t="s">
        <v>605</v>
      </c>
      <c r="P703" t="s">
        <v>605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220</v>
      </c>
      <c r="AG703">
        <v>0.47249999999999998</v>
      </c>
      <c r="AH703">
        <v>2</v>
      </c>
      <c r="AI703">
        <v>91091068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91091078</v>
      </c>
      <c r="C704">
        <v>91091064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645</v>
      </c>
      <c r="J704" t="s">
        <v>646</v>
      </c>
      <c r="K704" t="s">
        <v>647</v>
      </c>
      <c r="L704">
        <v>1368</v>
      </c>
      <c r="N704">
        <v>1011</v>
      </c>
      <c r="O704" t="s">
        <v>605</v>
      </c>
      <c r="P704" t="s">
        <v>605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220</v>
      </c>
      <c r="AG704">
        <v>2.9159999999999999</v>
      </c>
      <c r="AH704">
        <v>2</v>
      </c>
      <c r="AI704">
        <v>91091069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91091079</v>
      </c>
      <c r="C705">
        <v>91091064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648</v>
      </c>
      <c r="J705" t="s">
        <v>649</v>
      </c>
      <c r="K705" t="s">
        <v>650</v>
      </c>
      <c r="L705">
        <v>1383</v>
      </c>
      <c r="N705">
        <v>1013</v>
      </c>
      <c r="O705" t="s">
        <v>651</v>
      </c>
      <c r="P705" t="s">
        <v>651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91091070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91091080</v>
      </c>
      <c r="C706">
        <v>91091064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652</v>
      </c>
      <c r="J706" t="s">
        <v>653</v>
      </c>
      <c r="K706" t="s">
        <v>654</v>
      </c>
      <c r="L706">
        <v>1346</v>
      </c>
      <c r="N706">
        <v>1009</v>
      </c>
      <c r="O706" t="s">
        <v>429</v>
      </c>
      <c r="P706" t="s">
        <v>429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91091071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91091081</v>
      </c>
      <c r="C707">
        <v>91091064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754</v>
      </c>
      <c r="J707" t="s">
        <v>755</v>
      </c>
      <c r="K707" t="s">
        <v>756</v>
      </c>
      <c r="L707">
        <v>1346</v>
      </c>
      <c r="N707">
        <v>1009</v>
      </c>
      <c r="O707" t="s">
        <v>429</v>
      </c>
      <c r="P707" t="s">
        <v>429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91091072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91091082</v>
      </c>
      <c r="C708">
        <v>91091064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101</v>
      </c>
      <c r="J708" t="s">
        <v>3</v>
      </c>
      <c r="K708" t="s">
        <v>102</v>
      </c>
      <c r="L708">
        <v>3277935</v>
      </c>
      <c r="N708">
        <v>1013</v>
      </c>
      <c r="O708" t="s">
        <v>103</v>
      </c>
      <c r="P708" t="s">
        <v>103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91091073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91091095</v>
      </c>
      <c r="C709">
        <v>91091084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667</v>
      </c>
      <c r="J709" t="s">
        <v>3</v>
      </c>
      <c r="K709" t="s">
        <v>668</v>
      </c>
      <c r="L709">
        <v>1191</v>
      </c>
      <c r="N709">
        <v>1013</v>
      </c>
      <c r="O709" t="s">
        <v>599</v>
      </c>
      <c r="P709" t="s">
        <v>599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220</v>
      </c>
      <c r="AG709">
        <v>42.444000000000003</v>
      </c>
      <c r="AH709">
        <v>2</v>
      </c>
      <c r="AI709">
        <v>91091085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91091096</v>
      </c>
      <c r="C710">
        <v>91091084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600</v>
      </c>
      <c r="J710" t="s">
        <v>3</v>
      </c>
      <c r="K710" t="s">
        <v>601</v>
      </c>
      <c r="L710">
        <v>1191</v>
      </c>
      <c r="N710">
        <v>1013</v>
      </c>
      <c r="O710" t="s">
        <v>599</v>
      </c>
      <c r="P710" t="s">
        <v>599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220</v>
      </c>
      <c r="AG710">
        <v>0.86399999999999999</v>
      </c>
      <c r="AH710">
        <v>2</v>
      </c>
      <c r="AI710">
        <v>91091086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91091097</v>
      </c>
      <c r="C711">
        <v>91091084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624</v>
      </c>
      <c r="J711" t="s">
        <v>625</v>
      </c>
      <c r="K711" t="s">
        <v>626</v>
      </c>
      <c r="L711">
        <v>1368</v>
      </c>
      <c r="N711">
        <v>1011</v>
      </c>
      <c r="O711" t="s">
        <v>605</v>
      </c>
      <c r="P711" t="s">
        <v>605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220</v>
      </c>
      <c r="AG711">
        <v>0.432</v>
      </c>
      <c r="AH711">
        <v>2</v>
      </c>
      <c r="AI711">
        <v>91091087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91091098</v>
      </c>
      <c r="C712">
        <v>91091084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607</v>
      </c>
      <c r="J712" t="s">
        <v>608</v>
      </c>
      <c r="K712" t="s">
        <v>609</v>
      </c>
      <c r="L712">
        <v>1368</v>
      </c>
      <c r="N712">
        <v>1011</v>
      </c>
      <c r="O712" t="s">
        <v>605</v>
      </c>
      <c r="P712" t="s">
        <v>605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220</v>
      </c>
      <c r="AG712">
        <v>0.432</v>
      </c>
      <c r="AH712">
        <v>2</v>
      </c>
      <c r="AI712">
        <v>91091088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91091099</v>
      </c>
      <c r="C713">
        <v>91091084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728</v>
      </c>
      <c r="J713" t="s">
        <v>729</v>
      </c>
      <c r="K713" t="s">
        <v>730</v>
      </c>
      <c r="L713">
        <v>1301</v>
      </c>
      <c r="N713">
        <v>1003</v>
      </c>
      <c r="O713" t="s">
        <v>325</v>
      </c>
      <c r="P713" t="s">
        <v>325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91091089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91091100</v>
      </c>
      <c r="C714">
        <v>91091084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757</v>
      </c>
      <c r="J714" t="s">
        <v>758</v>
      </c>
      <c r="K714" t="s">
        <v>759</v>
      </c>
      <c r="L714">
        <v>1348</v>
      </c>
      <c r="N714">
        <v>1009</v>
      </c>
      <c r="O714" t="s">
        <v>78</v>
      </c>
      <c r="P714" t="s">
        <v>78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91091090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91091101</v>
      </c>
      <c r="C715">
        <v>91091084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675</v>
      </c>
      <c r="J715" t="s">
        <v>676</v>
      </c>
      <c r="K715" t="s">
        <v>677</v>
      </c>
      <c r="L715">
        <v>1346</v>
      </c>
      <c r="N715">
        <v>1009</v>
      </c>
      <c r="O715" t="s">
        <v>429</v>
      </c>
      <c r="P715" t="s">
        <v>429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91091091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91091102</v>
      </c>
      <c r="C716">
        <v>91091084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760</v>
      </c>
      <c r="J716" t="s">
        <v>761</v>
      </c>
      <c r="K716" t="s">
        <v>762</v>
      </c>
      <c r="L716">
        <v>1425</v>
      </c>
      <c r="N716">
        <v>1013</v>
      </c>
      <c r="O716" t="s">
        <v>249</v>
      </c>
      <c r="P716" t="s">
        <v>249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91091092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91091103</v>
      </c>
      <c r="C717">
        <v>91091084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763</v>
      </c>
      <c r="J717" t="s">
        <v>764</v>
      </c>
      <c r="K717" t="s">
        <v>765</v>
      </c>
      <c r="L717">
        <v>1407</v>
      </c>
      <c r="N717">
        <v>1013</v>
      </c>
      <c r="O717" t="s">
        <v>766</v>
      </c>
      <c r="P717" t="s">
        <v>766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91091093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91091104</v>
      </c>
      <c r="C718">
        <v>91091084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91091094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91091095</v>
      </c>
      <c r="C719">
        <v>91091084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667</v>
      </c>
      <c r="J719" t="s">
        <v>3</v>
      </c>
      <c r="K719" t="s">
        <v>668</v>
      </c>
      <c r="L719">
        <v>1191</v>
      </c>
      <c r="N719">
        <v>1013</v>
      </c>
      <c r="O719" t="s">
        <v>599</v>
      </c>
      <c r="P719" t="s">
        <v>599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220</v>
      </c>
      <c r="AG719">
        <v>42.444000000000003</v>
      </c>
      <c r="AH719">
        <v>2</v>
      </c>
      <c r="AI719">
        <v>91091085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91091096</v>
      </c>
      <c r="C720">
        <v>91091084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600</v>
      </c>
      <c r="J720" t="s">
        <v>3</v>
      </c>
      <c r="K720" t="s">
        <v>601</v>
      </c>
      <c r="L720">
        <v>1191</v>
      </c>
      <c r="N720">
        <v>1013</v>
      </c>
      <c r="O720" t="s">
        <v>599</v>
      </c>
      <c r="P720" t="s">
        <v>599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220</v>
      </c>
      <c r="AG720">
        <v>0.86399999999999999</v>
      </c>
      <c r="AH720">
        <v>2</v>
      </c>
      <c r="AI720">
        <v>91091086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91091097</v>
      </c>
      <c r="C721">
        <v>91091084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624</v>
      </c>
      <c r="J721" t="s">
        <v>625</v>
      </c>
      <c r="K721" t="s">
        <v>626</v>
      </c>
      <c r="L721">
        <v>1368</v>
      </c>
      <c r="N721">
        <v>1011</v>
      </c>
      <c r="O721" t="s">
        <v>605</v>
      </c>
      <c r="P721" t="s">
        <v>605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220</v>
      </c>
      <c r="AG721">
        <v>0.432</v>
      </c>
      <c r="AH721">
        <v>2</v>
      </c>
      <c r="AI721">
        <v>91091087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91091098</v>
      </c>
      <c r="C722">
        <v>91091084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607</v>
      </c>
      <c r="J722" t="s">
        <v>608</v>
      </c>
      <c r="K722" t="s">
        <v>609</v>
      </c>
      <c r="L722">
        <v>1368</v>
      </c>
      <c r="N722">
        <v>1011</v>
      </c>
      <c r="O722" t="s">
        <v>605</v>
      </c>
      <c r="P722" t="s">
        <v>605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220</v>
      </c>
      <c r="AG722">
        <v>0.432</v>
      </c>
      <c r="AH722">
        <v>2</v>
      </c>
      <c r="AI722">
        <v>91091088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91091099</v>
      </c>
      <c r="C723">
        <v>91091084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728</v>
      </c>
      <c r="J723" t="s">
        <v>729</v>
      </c>
      <c r="K723" t="s">
        <v>730</v>
      </c>
      <c r="L723">
        <v>1301</v>
      </c>
      <c r="N723">
        <v>1003</v>
      </c>
      <c r="O723" t="s">
        <v>325</v>
      </c>
      <c r="P723" t="s">
        <v>325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91091089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91091100</v>
      </c>
      <c r="C724">
        <v>91091084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757</v>
      </c>
      <c r="J724" t="s">
        <v>758</v>
      </c>
      <c r="K724" t="s">
        <v>759</v>
      </c>
      <c r="L724">
        <v>1348</v>
      </c>
      <c r="N724">
        <v>1009</v>
      </c>
      <c r="O724" t="s">
        <v>78</v>
      </c>
      <c r="P724" t="s">
        <v>78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91091090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91091101</v>
      </c>
      <c r="C725">
        <v>91091084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675</v>
      </c>
      <c r="J725" t="s">
        <v>676</v>
      </c>
      <c r="K725" t="s">
        <v>677</v>
      </c>
      <c r="L725">
        <v>1346</v>
      </c>
      <c r="N725">
        <v>1009</v>
      </c>
      <c r="O725" t="s">
        <v>429</v>
      </c>
      <c r="P725" t="s">
        <v>429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91091091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91091102</v>
      </c>
      <c r="C726">
        <v>91091084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760</v>
      </c>
      <c r="J726" t="s">
        <v>761</v>
      </c>
      <c r="K726" t="s">
        <v>762</v>
      </c>
      <c r="L726">
        <v>1425</v>
      </c>
      <c r="N726">
        <v>1013</v>
      </c>
      <c r="O726" t="s">
        <v>249</v>
      </c>
      <c r="P726" t="s">
        <v>249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91091092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91091103</v>
      </c>
      <c r="C727">
        <v>91091084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763</v>
      </c>
      <c r="J727" t="s">
        <v>764</v>
      </c>
      <c r="K727" t="s">
        <v>765</v>
      </c>
      <c r="L727">
        <v>1407</v>
      </c>
      <c r="N727">
        <v>1013</v>
      </c>
      <c r="O727" t="s">
        <v>766</v>
      </c>
      <c r="P727" t="s">
        <v>766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91091093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91091104</v>
      </c>
      <c r="C728">
        <v>91091084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101</v>
      </c>
      <c r="J728" t="s">
        <v>3</v>
      </c>
      <c r="K728" t="s">
        <v>102</v>
      </c>
      <c r="L728">
        <v>3277935</v>
      </c>
      <c r="N728">
        <v>1013</v>
      </c>
      <c r="O728" t="s">
        <v>103</v>
      </c>
      <c r="P728" t="s">
        <v>103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91091094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91091118</v>
      </c>
      <c r="C729">
        <v>91091106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667</v>
      </c>
      <c r="J729" t="s">
        <v>3</v>
      </c>
      <c r="K729" t="s">
        <v>668</v>
      </c>
      <c r="L729">
        <v>1191</v>
      </c>
      <c r="N729">
        <v>1013</v>
      </c>
      <c r="O729" t="s">
        <v>599</v>
      </c>
      <c r="P729" t="s">
        <v>599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37</v>
      </c>
      <c r="AG729">
        <v>19.430399999999999</v>
      </c>
      <c r="AH729">
        <v>2</v>
      </c>
      <c r="AI729">
        <v>91091107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91091119</v>
      </c>
      <c r="C730">
        <v>91091106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600</v>
      </c>
      <c r="J730" t="s">
        <v>3</v>
      </c>
      <c r="K730" t="s">
        <v>601</v>
      </c>
      <c r="L730">
        <v>1191</v>
      </c>
      <c r="N730">
        <v>1013</v>
      </c>
      <c r="O730" t="s">
        <v>599</v>
      </c>
      <c r="P730" t="s">
        <v>599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37</v>
      </c>
      <c r="AG730">
        <v>0.55200000000000005</v>
      </c>
      <c r="AH730">
        <v>2</v>
      </c>
      <c r="AI730">
        <v>91091108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91091120</v>
      </c>
      <c r="C731">
        <v>91091106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624</v>
      </c>
      <c r="J731" t="s">
        <v>625</v>
      </c>
      <c r="K731" t="s">
        <v>626</v>
      </c>
      <c r="L731">
        <v>1368</v>
      </c>
      <c r="N731">
        <v>1011</v>
      </c>
      <c r="O731" t="s">
        <v>605</v>
      </c>
      <c r="P731" t="s">
        <v>605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37</v>
      </c>
      <c r="AG731">
        <v>0.27600000000000002</v>
      </c>
      <c r="AH731">
        <v>2</v>
      </c>
      <c r="AI731">
        <v>91091109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91091121</v>
      </c>
      <c r="C732">
        <v>91091106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767</v>
      </c>
      <c r="J732" t="s">
        <v>768</v>
      </c>
      <c r="K732" t="s">
        <v>769</v>
      </c>
      <c r="L732">
        <v>1368</v>
      </c>
      <c r="N732">
        <v>1011</v>
      </c>
      <c r="O732" t="s">
        <v>605</v>
      </c>
      <c r="P732" t="s">
        <v>605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37</v>
      </c>
      <c r="AG732">
        <v>4.6092000000000004</v>
      </c>
      <c r="AH732">
        <v>2</v>
      </c>
      <c r="AI732">
        <v>91091110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91091122</v>
      </c>
      <c r="C733">
        <v>91091106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770</v>
      </c>
      <c r="J733" t="s">
        <v>771</v>
      </c>
      <c r="K733" t="s">
        <v>772</v>
      </c>
      <c r="L733">
        <v>1368</v>
      </c>
      <c r="N733">
        <v>1011</v>
      </c>
      <c r="O733" t="s">
        <v>605</v>
      </c>
      <c r="P733" t="s">
        <v>605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37</v>
      </c>
      <c r="AG733">
        <v>4.6092000000000004</v>
      </c>
      <c r="AH733">
        <v>2</v>
      </c>
      <c r="AI733">
        <v>91091111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91091123</v>
      </c>
      <c r="C734">
        <v>91091106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607</v>
      </c>
      <c r="J734" t="s">
        <v>608</v>
      </c>
      <c r="K734" t="s">
        <v>609</v>
      </c>
      <c r="L734">
        <v>1368</v>
      </c>
      <c r="N734">
        <v>1011</v>
      </c>
      <c r="O734" t="s">
        <v>605</v>
      </c>
      <c r="P734" t="s">
        <v>605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37</v>
      </c>
      <c r="AG734">
        <v>0.27600000000000002</v>
      </c>
      <c r="AH734">
        <v>2</v>
      </c>
      <c r="AI734">
        <v>91091112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91091124</v>
      </c>
      <c r="C735">
        <v>91091106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773</v>
      </c>
      <c r="J735" t="s">
        <v>774</v>
      </c>
      <c r="K735" t="s">
        <v>775</v>
      </c>
      <c r="L735">
        <v>1302</v>
      </c>
      <c r="N735">
        <v>1003</v>
      </c>
      <c r="O735" t="s">
        <v>776</v>
      </c>
      <c r="P735" t="s">
        <v>776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91091113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91091125</v>
      </c>
      <c r="C736">
        <v>91091106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777</v>
      </c>
      <c r="J736" t="s">
        <v>778</v>
      </c>
      <c r="K736" t="s">
        <v>779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91091114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91091126</v>
      </c>
      <c r="C737">
        <v>91091106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780</v>
      </c>
      <c r="J737" t="s">
        <v>781</v>
      </c>
      <c r="K737" t="s">
        <v>782</v>
      </c>
      <c r="L737">
        <v>1346</v>
      </c>
      <c r="N737">
        <v>1009</v>
      </c>
      <c r="O737" t="s">
        <v>429</v>
      </c>
      <c r="P737" t="s">
        <v>429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91091115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91091127</v>
      </c>
      <c r="C738">
        <v>91091106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783</v>
      </c>
      <c r="J738" t="s">
        <v>784</v>
      </c>
      <c r="K738" t="s">
        <v>785</v>
      </c>
      <c r="L738">
        <v>1348</v>
      </c>
      <c r="N738">
        <v>1009</v>
      </c>
      <c r="O738" t="s">
        <v>78</v>
      </c>
      <c r="P738" t="s">
        <v>78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91091116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91091128</v>
      </c>
      <c r="C739">
        <v>91091106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91091117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91091118</v>
      </c>
      <c r="C740">
        <v>91091106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667</v>
      </c>
      <c r="J740" t="s">
        <v>3</v>
      </c>
      <c r="K740" t="s">
        <v>668</v>
      </c>
      <c r="L740">
        <v>1191</v>
      </c>
      <c r="N740">
        <v>1013</v>
      </c>
      <c r="O740" t="s">
        <v>599</v>
      </c>
      <c r="P740" t="s">
        <v>599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37</v>
      </c>
      <c r="AG740">
        <v>19.430399999999999</v>
      </c>
      <c r="AH740">
        <v>2</v>
      </c>
      <c r="AI740">
        <v>91091107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91091119</v>
      </c>
      <c r="C741">
        <v>91091106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600</v>
      </c>
      <c r="J741" t="s">
        <v>3</v>
      </c>
      <c r="K741" t="s">
        <v>601</v>
      </c>
      <c r="L741">
        <v>1191</v>
      </c>
      <c r="N741">
        <v>1013</v>
      </c>
      <c r="O741" t="s">
        <v>599</v>
      </c>
      <c r="P741" t="s">
        <v>599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37</v>
      </c>
      <c r="AG741">
        <v>0.55200000000000005</v>
      </c>
      <c r="AH741">
        <v>2</v>
      </c>
      <c r="AI741">
        <v>91091108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91091120</v>
      </c>
      <c r="C742">
        <v>91091106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624</v>
      </c>
      <c r="J742" t="s">
        <v>625</v>
      </c>
      <c r="K742" t="s">
        <v>626</v>
      </c>
      <c r="L742">
        <v>1368</v>
      </c>
      <c r="N742">
        <v>1011</v>
      </c>
      <c r="O742" t="s">
        <v>605</v>
      </c>
      <c r="P742" t="s">
        <v>605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37</v>
      </c>
      <c r="AG742">
        <v>0.27600000000000002</v>
      </c>
      <c r="AH742">
        <v>2</v>
      </c>
      <c r="AI742">
        <v>91091109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91091121</v>
      </c>
      <c r="C743">
        <v>91091106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767</v>
      </c>
      <c r="J743" t="s">
        <v>768</v>
      </c>
      <c r="K743" t="s">
        <v>769</v>
      </c>
      <c r="L743">
        <v>1368</v>
      </c>
      <c r="N743">
        <v>1011</v>
      </c>
      <c r="O743" t="s">
        <v>605</v>
      </c>
      <c r="P743" t="s">
        <v>605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37</v>
      </c>
      <c r="AG743">
        <v>4.6092000000000004</v>
      </c>
      <c r="AH743">
        <v>2</v>
      </c>
      <c r="AI743">
        <v>91091110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91091122</v>
      </c>
      <c r="C744">
        <v>91091106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770</v>
      </c>
      <c r="J744" t="s">
        <v>771</v>
      </c>
      <c r="K744" t="s">
        <v>772</v>
      </c>
      <c r="L744">
        <v>1368</v>
      </c>
      <c r="N744">
        <v>1011</v>
      </c>
      <c r="O744" t="s">
        <v>605</v>
      </c>
      <c r="P744" t="s">
        <v>605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37</v>
      </c>
      <c r="AG744">
        <v>4.6092000000000004</v>
      </c>
      <c r="AH744">
        <v>2</v>
      </c>
      <c r="AI744">
        <v>91091111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91091123</v>
      </c>
      <c r="C745">
        <v>91091106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607</v>
      </c>
      <c r="J745" t="s">
        <v>608</v>
      </c>
      <c r="K745" t="s">
        <v>609</v>
      </c>
      <c r="L745">
        <v>1368</v>
      </c>
      <c r="N745">
        <v>1011</v>
      </c>
      <c r="O745" t="s">
        <v>605</v>
      </c>
      <c r="P745" t="s">
        <v>605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37</v>
      </c>
      <c r="AG745">
        <v>0.27600000000000002</v>
      </c>
      <c r="AH745">
        <v>2</v>
      </c>
      <c r="AI745">
        <v>91091112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91091124</v>
      </c>
      <c r="C746">
        <v>91091106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773</v>
      </c>
      <c r="J746" t="s">
        <v>774</v>
      </c>
      <c r="K746" t="s">
        <v>775</v>
      </c>
      <c r="L746">
        <v>1302</v>
      </c>
      <c r="N746">
        <v>1003</v>
      </c>
      <c r="O746" t="s">
        <v>776</v>
      </c>
      <c r="P746" t="s">
        <v>776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91091113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91091125</v>
      </c>
      <c r="C747">
        <v>91091106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777</v>
      </c>
      <c r="J747" t="s">
        <v>778</v>
      </c>
      <c r="K747" t="s">
        <v>779</v>
      </c>
      <c r="L747">
        <v>1348</v>
      </c>
      <c r="N747">
        <v>1009</v>
      </c>
      <c r="O747" t="s">
        <v>78</v>
      </c>
      <c r="P747" t="s">
        <v>78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91091114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91091126</v>
      </c>
      <c r="C748">
        <v>91091106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780</v>
      </c>
      <c r="J748" t="s">
        <v>781</v>
      </c>
      <c r="K748" t="s">
        <v>782</v>
      </c>
      <c r="L748">
        <v>1346</v>
      </c>
      <c r="N748">
        <v>1009</v>
      </c>
      <c r="O748" t="s">
        <v>429</v>
      </c>
      <c r="P748" t="s">
        <v>429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91091115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91091127</v>
      </c>
      <c r="C749">
        <v>91091106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783</v>
      </c>
      <c r="J749" t="s">
        <v>784</v>
      </c>
      <c r="K749" t="s">
        <v>785</v>
      </c>
      <c r="L749">
        <v>1348</v>
      </c>
      <c r="N749">
        <v>1009</v>
      </c>
      <c r="O749" t="s">
        <v>78</v>
      </c>
      <c r="P749" t="s">
        <v>78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91091116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91091128</v>
      </c>
      <c r="C750">
        <v>91091106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91091117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91091142</v>
      </c>
      <c r="C751">
        <v>91091130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667</v>
      </c>
      <c r="J751" t="s">
        <v>3</v>
      </c>
      <c r="K751" t="s">
        <v>668</v>
      </c>
      <c r="L751">
        <v>1191</v>
      </c>
      <c r="N751">
        <v>1013</v>
      </c>
      <c r="O751" t="s">
        <v>599</v>
      </c>
      <c r="P751" t="s">
        <v>599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220</v>
      </c>
      <c r="AG751">
        <v>55.512</v>
      </c>
      <c r="AH751">
        <v>2</v>
      </c>
      <c r="AI751">
        <v>91091131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91091143</v>
      </c>
      <c r="C752">
        <v>91091130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600</v>
      </c>
      <c r="J752" t="s">
        <v>3</v>
      </c>
      <c r="K752" t="s">
        <v>601</v>
      </c>
      <c r="L752">
        <v>1191</v>
      </c>
      <c r="N752">
        <v>1013</v>
      </c>
      <c r="O752" t="s">
        <v>599</v>
      </c>
      <c r="P752" t="s">
        <v>599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220</v>
      </c>
      <c r="AG752">
        <v>2.0790000000000002</v>
      </c>
      <c r="AH752">
        <v>2</v>
      </c>
      <c r="AI752">
        <v>91091132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91091144</v>
      </c>
      <c r="C753">
        <v>91091130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624</v>
      </c>
      <c r="J753" t="s">
        <v>625</v>
      </c>
      <c r="K753" t="s">
        <v>626</v>
      </c>
      <c r="L753">
        <v>1368</v>
      </c>
      <c r="N753">
        <v>1011</v>
      </c>
      <c r="O753" t="s">
        <v>605</v>
      </c>
      <c r="P753" t="s">
        <v>605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220</v>
      </c>
      <c r="AG753">
        <v>1.0395000000000001</v>
      </c>
      <c r="AH753">
        <v>2</v>
      </c>
      <c r="AI753">
        <v>91091133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91091145</v>
      </c>
      <c r="C754">
        <v>91091130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607</v>
      </c>
      <c r="J754" t="s">
        <v>608</v>
      </c>
      <c r="K754" t="s">
        <v>609</v>
      </c>
      <c r="L754">
        <v>1368</v>
      </c>
      <c r="N754">
        <v>1011</v>
      </c>
      <c r="O754" t="s">
        <v>605</v>
      </c>
      <c r="P754" t="s">
        <v>605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220</v>
      </c>
      <c r="AG754">
        <v>1.0395000000000001</v>
      </c>
      <c r="AH754">
        <v>2</v>
      </c>
      <c r="AI754">
        <v>91091134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91091146</v>
      </c>
      <c r="C755">
        <v>91091130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645</v>
      </c>
      <c r="J755" t="s">
        <v>646</v>
      </c>
      <c r="K755" t="s">
        <v>647</v>
      </c>
      <c r="L755">
        <v>1368</v>
      </c>
      <c r="N755">
        <v>1011</v>
      </c>
      <c r="O755" t="s">
        <v>605</v>
      </c>
      <c r="P755" t="s">
        <v>605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220</v>
      </c>
      <c r="AG755">
        <v>6.6689999999999996</v>
      </c>
      <c r="AH755">
        <v>2</v>
      </c>
      <c r="AI755">
        <v>91091135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91091147</v>
      </c>
      <c r="C756">
        <v>91091130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748</v>
      </c>
      <c r="J756" t="s">
        <v>749</v>
      </c>
      <c r="K756" t="s">
        <v>750</v>
      </c>
      <c r="L756">
        <v>1346</v>
      </c>
      <c r="N756">
        <v>1009</v>
      </c>
      <c r="O756" t="s">
        <v>429</v>
      </c>
      <c r="P756" t="s">
        <v>429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91091136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91091148</v>
      </c>
      <c r="C757">
        <v>91091130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648</v>
      </c>
      <c r="J757" t="s">
        <v>649</v>
      </c>
      <c r="K757" t="s">
        <v>650</v>
      </c>
      <c r="L757">
        <v>1383</v>
      </c>
      <c r="N757">
        <v>1013</v>
      </c>
      <c r="O757" t="s">
        <v>651</v>
      </c>
      <c r="P757" t="s">
        <v>651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91091137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91091149</v>
      </c>
      <c r="C758">
        <v>91091130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652</v>
      </c>
      <c r="J758" t="s">
        <v>653</v>
      </c>
      <c r="K758" t="s">
        <v>654</v>
      </c>
      <c r="L758">
        <v>1346</v>
      </c>
      <c r="N758">
        <v>1009</v>
      </c>
      <c r="O758" t="s">
        <v>429</v>
      </c>
      <c r="P758" t="s">
        <v>429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91091138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91091150</v>
      </c>
      <c r="C759">
        <v>91091130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751</v>
      </c>
      <c r="J759" t="s">
        <v>752</v>
      </c>
      <c r="K759" t="s">
        <v>753</v>
      </c>
      <c r="L759">
        <v>1348</v>
      </c>
      <c r="N759">
        <v>1009</v>
      </c>
      <c r="O759" t="s">
        <v>78</v>
      </c>
      <c r="P759" t="s">
        <v>78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91091139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91091151</v>
      </c>
      <c r="C760">
        <v>91091130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675</v>
      </c>
      <c r="J760" t="s">
        <v>676</v>
      </c>
      <c r="K760" t="s">
        <v>677</v>
      </c>
      <c r="L760">
        <v>1346</v>
      </c>
      <c r="N760">
        <v>1009</v>
      </c>
      <c r="O760" t="s">
        <v>429</v>
      </c>
      <c r="P760" t="s">
        <v>429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91091140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91091152</v>
      </c>
      <c r="C761">
        <v>91091130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101</v>
      </c>
      <c r="J761" t="s">
        <v>3</v>
      </c>
      <c r="K761" t="s">
        <v>102</v>
      </c>
      <c r="L761">
        <v>3277935</v>
      </c>
      <c r="N761">
        <v>1013</v>
      </c>
      <c r="O761" t="s">
        <v>103</v>
      </c>
      <c r="P761" t="s">
        <v>103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91091141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91091142</v>
      </c>
      <c r="C762">
        <v>91091130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667</v>
      </c>
      <c r="J762" t="s">
        <v>3</v>
      </c>
      <c r="K762" t="s">
        <v>668</v>
      </c>
      <c r="L762">
        <v>1191</v>
      </c>
      <c r="N762">
        <v>1013</v>
      </c>
      <c r="O762" t="s">
        <v>599</v>
      </c>
      <c r="P762" t="s">
        <v>599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220</v>
      </c>
      <c r="AG762">
        <v>55.512</v>
      </c>
      <c r="AH762">
        <v>2</v>
      </c>
      <c r="AI762">
        <v>91091131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91091143</v>
      </c>
      <c r="C763">
        <v>91091130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600</v>
      </c>
      <c r="J763" t="s">
        <v>3</v>
      </c>
      <c r="K763" t="s">
        <v>601</v>
      </c>
      <c r="L763">
        <v>1191</v>
      </c>
      <c r="N763">
        <v>1013</v>
      </c>
      <c r="O763" t="s">
        <v>599</v>
      </c>
      <c r="P763" t="s">
        <v>599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220</v>
      </c>
      <c r="AG763">
        <v>2.0790000000000002</v>
      </c>
      <c r="AH763">
        <v>2</v>
      </c>
      <c r="AI763">
        <v>91091132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91091144</v>
      </c>
      <c r="C764">
        <v>91091130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624</v>
      </c>
      <c r="J764" t="s">
        <v>625</v>
      </c>
      <c r="K764" t="s">
        <v>626</v>
      </c>
      <c r="L764">
        <v>1368</v>
      </c>
      <c r="N764">
        <v>1011</v>
      </c>
      <c r="O764" t="s">
        <v>605</v>
      </c>
      <c r="P764" t="s">
        <v>605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220</v>
      </c>
      <c r="AG764">
        <v>1.0395000000000001</v>
      </c>
      <c r="AH764">
        <v>2</v>
      </c>
      <c r="AI764">
        <v>91091133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91091145</v>
      </c>
      <c r="C765">
        <v>91091130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607</v>
      </c>
      <c r="J765" t="s">
        <v>608</v>
      </c>
      <c r="K765" t="s">
        <v>609</v>
      </c>
      <c r="L765">
        <v>1368</v>
      </c>
      <c r="N765">
        <v>1011</v>
      </c>
      <c r="O765" t="s">
        <v>605</v>
      </c>
      <c r="P765" t="s">
        <v>605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220</v>
      </c>
      <c r="AG765">
        <v>1.0395000000000001</v>
      </c>
      <c r="AH765">
        <v>2</v>
      </c>
      <c r="AI765">
        <v>91091134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91091146</v>
      </c>
      <c r="C766">
        <v>91091130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645</v>
      </c>
      <c r="J766" t="s">
        <v>646</v>
      </c>
      <c r="K766" t="s">
        <v>647</v>
      </c>
      <c r="L766">
        <v>1368</v>
      </c>
      <c r="N766">
        <v>1011</v>
      </c>
      <c r="O766" t="s">
        <v>605</v>
      </c>
      <c r="P766" t="s">
        <v>605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220</v>
      </c>
      <c r="AG766">
        <v>6.6689999999999996</v>
      </c>
      <c r="AH766">
        <v>2</v>
      </c>
      <c r="AI766">
        <v>91091135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91091147</v>
      </c>
      <c r="C767">
        <v>91091130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748</v>
      </c>
      <c r="J767" t="s">
        <v>749</v>
      </c>
      <c r="K767" t="s">
        <v>750</v>
      </c>
      <c r="L767">
        <v>1346</v>
      </c>
      <c r="N767">
        <v>1009</v>
      </c>
      <c r="O767" t="s">
        <v>429</v>
      </c>
      <c r="P767" t="s">
        <v>429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91091136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91091148</v>
      </c>
      <c r="C768">
        <v>91091130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648</v>
      </c>
      <c r="J768" t="s">
        <v>649</v>
      </c>
      <c r="K768" t="s">
        <v>650</v>
      </c>
      <c r="L768">
        <v>1383</v>
      </c>
      <c r="N768">
        <v>1013</v>
      </c>
      <c r="O768" t="s">
        <v>651</v>
      </c>
      <c r="P768" t="s">
        <v>651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91091137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91091149</v>
      </c>
      <c r="C769">
        <v>91091130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652</v>
      </c>
      <c r="J769" t="s">
        <v>653</v>
      </c>
      <c r="K769" t="s">
        <v>654</v>
      </c>
      <c r="L769">
        <v>1346</v>
      </c>
      <c r="N769">
        <v>1009</v>
      </c>
      <c r="O769" t="s">
        <v>429</v>
      </c>
      <c r="P769" t="s">
        <v>429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91091138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91091150</v>
      </c>
      <c r="C770">
        <v>91091130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751</v>
      </c>
      <c r="J770" t="s">
        <v>752</v>
      </c>
      <c r="K770" t="s">
        <v>753</v>
      </c>
      <c r="L770">
        <v>1348</v>
      </c>
      <c r="N770">
        <v>1009</v>
      </c>
      <c r="O770" t="s">
        <v>78</v>
      </c>
      <c r="P770" t="s">
        <v>78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91091139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91091151</v>
      </c>
      <c r="C771">
        <v>91091130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675</v>
      </c>
      <c r="J771" t="s">
        <v>676</v>
      </c>
      <c r="K771" t="s">
        <v>677</v>
      </c>
      <c r="L771">
        <v>1346</v>
      </c>
      <c r="N771">
        <v>1009</v>
      </c>
      <c r="O771" t="s">
        <v>429</v>
      </c>
      <c r="P771" t="s">
        <v>429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91091140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91091152</v>
      </c>
      <c r="C772">
        <v>91091130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101</v>
      </c>
      <c r="J772" t="s">
        <v>3</v>
      </c>
      <c r="K772" t="s">
        <v>102</v>
      </c>
      <c r="L772">
        <v>3277935</v>
      </c>
      <c r="N772">
        <v>1013</v>
      </c>
      <c r="O772" t="s">
        <v>103</v>
      </c>
      <c r="P772" t="s">
        <v>103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91091141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91091163</v>
      </c>
      <c r="C773">
        <v>91091154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786</v>
      </c>
      <c r="J773" t="s">
        <v>3</v>
      </c>
      <c r="K773" t="s">
        <v>787</v>
      </c>
      <c r="L773">
        <v>1191</v>
      </c>
      <c r="N773">
        <v>1013</v>
      </c>
      <c r="O773" t="s">
        <v>599</v>
      </c>
      <c r="P773" t="s">
        <v>599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197</v>
      </c>
      <c r="AG773">
        <v>22.08</v>
      </c>
      <c r="AH773">
        <v>2</v>
      </c>
      <c r="AI773">
        <v>91091155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91091164</v>
      </c>
      <c r="C774">
        <v>91091154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600</v>
      </c>
      <c r="J774" t="s">
        <v>3</v>
      </c>
      <c r="K774" t="s">
        <v>601</v>
      </c>
      <c r="L774">
        <v>1191</v>
      </c>
      <c r="N774">
        <v>1013</v>
      </c>
      <c r="O774" t="s">
        <v>599</v>
      </c>
      <c r="P774" t="s">
        <v>599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197</v>
      </c>
      <c r="AG774">
        <v>6.9000000000000006E-2</v>
      </c>
      <c r="AH774">
        <v>2</v>
      </c>
      <c r="AI774">
        <v>91091156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91091165</v>
      </c>
      <c r="C775">
        <v>91091154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788</v>
      </c>
      <c r="J775" t="s">
        <v>789</v>
      </c>
      <c r="K775" t="s">
        <v>790</v>
      </c>
      <c r="L775">
        <v>1368</v>
      </c>
      <c r="N775">
        <v>1011</v>
      </c>
      <c r="O775" t="s">
        <v>605</v>
      </c>
      <c r="P775" t="s">
        <v>605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197</v>
      </c>
      <c r="AG775">
        <v>1.15E-2</v>
      </c>
      <c r="AH775">
        <v>2</v>
      </c>
      <c r="AI775">
        <v>91091157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91091166</v>
      </c>
      <c r="C776">
        <v>91091154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607</v>
      </c>
      <c r="J776" t="s">
        <v>608</v>
      </c>
      <c r="K776" t="s">
        <v>609</v>
      </c>
      <c r="L776">
        <v>1368</v>
      </c>
      <c r="N776">
        <v>1011</v>
      </c>
      <c r="O776" t="s">
        <v>605</v>
      </c>
      <c r="P776" t="s">
        <v>605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197</v>
      </c>
      <c r="AG776">
        <v>5.7500000000000002E-2</v>
      </c>
      <c r="AH776">
        <v>2</v>
      </c>
      <c r="AI776">
        <v>91091158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91091167</v>
      </c>
      <c r="C777">
        <v>91091154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792</v>
      </c>
      <c r="J777" t="s">
        <v>793</v>
      </c>
      <c r="K777" t="s">
        <v>794</v>
      </c>
      <c r="L777">
        <v>1346</v>
      </c>
      <c r="N777">
        <v>1009</v>
      </c>
      <c r="O777" t="s">
        <v>429</v>
      </c>
      <c r="P777" t="s">
        <v>429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91091159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91091168</v>
      </c>
      <c r="C778">
        <v>91091154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795</v>
      </c>
      <c r="J778" t="s">
        <v>796</v>
      </c>
      <c r="K778" t="s">
        <v>797</v>
      </c>
      <c r="L778">
        <v>1327</v>
      </c>
      <c r="N778">
        <v>1005</v>
      </c>
      <c r="O778" t="s">
        <v>798</v>
      </c>
      <c r="P778" t="s">
        <v>798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91091160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91091169</v>
      </c>
      <c r="C779">
        <v>91091154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636</v>
      </c>
      <c r="J779" t="s">
        <v>637</v>
      </c>
      <c r="K779" t="s">
        <v>638</v>
      </c>
      <c r="L779">
        <v>1346</v>
      </c>
      <c r="N779">
        <v>1009</v>
      </c>
      <c r="O779" t="s">
        <v>429</v>
      </c>
      <c r="P779" t="s">
        <v>429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91091161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91091170</v>
      </c>
      <c r="C780">
        <v>91091154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837</v>
      </c>
      <c r="J780" t="s">
        <v>3</v>
      </c>
      <c r="K780" t="s">
        <v>878</v>
      </c>
      <c r="L780">
        <v>1346</v>
      </c>
      <c r="N780">
        <v>1009</v>
      </c>
      <c r="O780" t="s">
        <v>429</v>
      </c>
      <c r="P780" t="s">
        <v>429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91091171</v>
      </c>
      <c r="C781">
        <v>91091154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879</v>
      </c>
      <c r="J781" t="s">
        <v>3</v>
      </c>
      <c r="K781" t="s">
        <v>880</v>
      </c>
      <c r="L781">
        <v>1348</v>
      </c>
      <c r="N781">
        <v>1009</v>
      </c>
      <c r="O781" t="s">
        <v>78</v>
      </c>
      <c r="P781" t="s">
        <v>78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91091172</v>
      </c>
      <c r="C782">
        <v>91091154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799</v>
      </c>
      <c r="J782" t="s">
        <v>800</v>
      </c>
      <c r="K782" t="s">
        <v>801</v>
      </c>
      <c r="L782">
        <v>1348</v>
      </c>
      <c r="N782">
        <v>1009</v>
      </c>
      <c r="O782" t="s">
        <v>78</v>
      </c>
      <c r="P782" t="s">
        <v>78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91091162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91091163</v>
      </c>
      <c r="C783">
        <v>91091154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786</v>
      </c>
      <c r="J783" t="s">
        <v>3</v>
      </c>
      <c r="K783" t="s">
        <v>787</v>
      </c>
      <c r="L783">
        <v>1191</v>
      </c>
      <c r="N783">
        <v>1013</v>
      </c>
      <c r="O783" t="s">
        <v>599</v>
      </c>
      <c r="P783" t="s">
        <v>599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197</v>
      </c>
      <c r="AG783">
        <v>22.08</v>
      </c>
      <c r="AH783">
        <v>2</v>
      </c>
      <c r="AI783">
        <v>91091155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91091164</v>
      </c>
      <c r="C784">
        <v>91091154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600</v>
      </c>
      <c r="J784" t="s">
        <v>3</v>
      </c>
      <c r="K784" t="s">
        <v>601</v>
      </c>
      <c r="L784">
        <v>1191</v>
      </c>
      <c r="N784">
        <v>1013</v>
      </c>
      <c r="O784" t="s">
        <v>599</v>
      </c>
      <c r="P784" t="s">
        <v>599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197</v>
      </c>
      <c r="AG784">
        <v>6.9000000000000006E-2</v>
      </c>
      <c r="AH784">
        <v>2</v>
      </c>
      <c r="AI784">
        <v>91091156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91091165</v>
      </c>
      <c r="C785">
        <v>91091154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788</v>
      </c>
      <c r="J785" t="s">
        <v>789</v>
      </c>
      <c r="K785" t="s">
        <v>790</v>
      </c>
      <c r="L785">
        <v>1368</v>
      </c>
      <c r="N785">
        <v>1011</v>
      </c>
      <c r="O785" t="s">
        <v>605</v>
      </c>
      <c r="P785" t="s">
        <v>605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197</v>
      </c>
      <c r="AG785">
        <v>1.15E-2</v>
      </c>
      <c r="AH785">
        <v>2</v>
      </c>
      <c r="AI785">
        <v>91091157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91091166</v>
      </c>
      <c r="C786">
        <v>91091154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607</v>
      </c>
      <c r="J786" t="s">
        <v>608</v>
      </c>
      <c r="K786" t="s">
        <v>609</v>
      </c>
      <c r="L786">
        <v>1368</v>
      </c>
      <c r="N786">
        <v>1011</v>
      </c>
      <c r="O786" t="s">
        <v>605</v>
      </c>
      <c r="P786" t="s">
        <v>605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197</v>
      </c>
      <c r="AG786">
        <v>5.7500000000000002E-2</v>
      </c>
      <c r="AH786">
        <v>2</v>
      </c>
      <c r="AI786">
        <v>91091158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91091167</v>
      </c>
      <c r="C787">
        <v>91091154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792</v>
      </c>
      <c r="J787" t="s">
        <v>793</v>
      </c>
      <c r="K787" t="s">
        <v>794</v>
      </c>
      <c r="L787">
        <v>1346</v>
      </c>
      <c r="N787">
        <v>1009</v>
      </c>
      <c r="O787" t="s">
        <v>429</v>
      </c>
      <c r="P787" t="s">
        <v>429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91091159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91091168</v>
      </c>
      <c r="C788">
        <v>91091154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795</v>
      </c>
      <c r="J788" t="s">
        <v>796</v>
      </c>
      <c r="K788" t="s">
        <v>797</v>
      </c>
      <c r="L788">
        <v>1327</v>
      </c>
      <c r="N788">
        <v>1005</v>
      </c>
      <c r="O788" t="s">
        <v>798</v>
      </c>
      <c r="P788" t="s">
        <v>798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91091160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91091169</v>
      </c>
      <c r="C789">
        <v>91091154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636</v>
      </c>
      <c r="J789" t="s">
        <v>637</v>
      </c>
      <c r="K789" t="s">
        <v>638</v>
      </c>
      <c r="L789">
        <v>1346</v>
      </c>
      <c r="N789">
        <v>1009</v>
      </c>
      <c r="O789" t="s">
        <v>429</v>
      </c>
      <c r="P789" t="s">
        <v>429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91091161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91091170</v>
      </c>
      <c r="C790">
        <v>91091154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837</v>
      </c>
      <c r="J790" t="s">
        <v>3</v>
      </c>
      <c r="K790" t="s">
        <v>878</v>
      </c>
      <c r="L790">
        <v>1346</v>
      </c>
      <c r="N790">
        <v>1009</v>
      </c>
      <c r="O790" t="s">
        <v>429</v>
      </c>
      <c r="P790" t="s">
        <v>429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91091171</v>
      </c>
      <c r="C791">
        <v>91091154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879</v>
      </c>
      <c r="J791" t="s">
        <v>3</v>
      </c>
      <c r="K791" t="s">
        <v>880</v>
      </c>
      <c r="L791">
        <v>1348</v>
      </c>
      <c r="N791">
        <v>1009</v>
      </c>
      <c r="O791" t="s">
        <v>78</v>
      </c>
      <c r="P791" t="s">
        <v>78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91091172</v>
      </c>
      <c r="C792">
        <v>91091154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799</v>
      </c>
      <c r="J792" t="s">
        <v>800</v>
      </c>
      <c r="K792" t="s">
        <v>801</v>
      </c>
      <c r="L792">
        <v>1348</v>
      </c>
      <c r="N792">
        <v>1009</v>
      </c>
      <c r="O792" t="s">
        <v>78</v>
      </c>
      <c r="P792" t="s">
        <v>78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91091162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91091180</v>
      </c>
      <c r="C793">
        <v>91091173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802</v>
      </c>
      <c r="J793" t="s">
        <v>3</v>
      </c>
      <c r="K793" t="s">
        <v>803</v>
      </c>
      <c r="L793">
        <v>1191</v>
      </c>
      <c r="N793">
        <v>1013</v>
      </c>
      <c r="O793" t="s">
        <v>599</v>
      </c>
      <c r="P793" t="s">
        <v>599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197</v>
      </c>
      <c r="AG793">
        <v>24.38</v>
      </c>
      <c r="AH793">
        <v>2</v>
      </c>
      <c r="AI793">
        <v>91091174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91091181</v>
      </c>
      <c r="C794">
        <v>91091173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600</v>
      </c>
      <c r="J794" t="s">
        <v>3</v>
      </c>
      <c r="K794" t="s">
        <v>601</v>
      </c>
      <c r="L794">
        <v>1191</v>
      </c>
      <c r="N794">
        <v>1013</v>
      </c>
      <c r="O794" t="s">
        <v>599</v>
      </c>
      <c r="P794" t="s">
        <v>599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197</v>
      </c>
      <c r="AG794">
        <v>0.23</v>
      </c>
      <c r="AH794">
        <v>2</v>
      </c>
      <c r="AI794">
        <v>91091175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91091182</v>
      </c>
      <c r="C795">
        <v>91091173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804</v>
      </c>
      <c r="J795" t="s">
        <v>805</v>
      </c>
      <c r="K795" t="s">
        <v>806</v>
      </c>
      <c r="L795">
        <v>1368</v>
      </c>
      <c r="N795">
        <v>1011</v>
      </c>
      <c r="O795" t="s">
        <v>605</v>
      </c>
      <c r="P795" t="s">
        <v>605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197</v>
      </c>
      <c r="AG795">
        <v>2.2425000000000002</v>
      </c>
      <c r="AH795">
        <v>2</v>
      </c>
      <c r="AI795">
        <v>91091176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91091183</v>
      </c>
      <c r="C796">
        <v>91091173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607</v>
      </c>
      <c r="J796" t="s">
        <v>608</v>
      </c>
      <c r="K796" t="s">
        <v>609</v>
      </c>
      <c r="L796">
        <v>1368</v>
      </c>
      <c r="N796">
        <v>1011</v>
      </c>
      <c r="O796" t="s">
        <v>605</v>
      </c>
      <c r="P796" t="s">
        <v>605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197</v>
      </c>
      <c r="AG796">
        <v>0.23</v>
      </c>
      <c r="AH796">
        <v>2</v>
      </c>
      <c r="AI796">
        <v>91091177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91091184</v>
      </c>
      <c r="C797">
        <v>91091173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881</v>
      </c>
      <c r="J797" t="s">
        <v>3</v>
      </c>
      <c r="K797" t="s">
        <v>882</v>
      </c>
      <c r="L797">
        <v>1348</v>
      </c>
      <c r="N797">
        <v>1009</v>
      </c>
      <c r="O797" t="s">
        <v>78</v>
      </c>
      <c r="P797" t="s">
        <v>78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91091185</v>
      </c>
      <c r="C798">
        <v>91091173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883</v>
      </c>
      <c r="J798" t="s">
        <v>3</v>
      </c>
      <c r="K798" t="s">
        <v>884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91091186</v>
      </c>
      <c r="C799">
        <v>91091173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807</v>
      </c>
      <c r="J799" t="s">
        <v>808</v>
      </c>
      <c r="K799" t="s">
        <v>809</v>
      </c>
      <c r="L799">
        <v>1348</v>
      </c>
      <c r="N799">
        <v>1009</v>
      </c>
      <c r="O799" t="s">
        <v>78</v>
      </c>
      <c r="P799" t="s">
        <v>78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91091178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91091187</v>
      </c>
      <c r="C800">
        <v>91091173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636</v>
      </c>
      <c r="J800" t="s">
        <v>637</v>
      </c>
      <c r="K800" t="s">
        <v>638</v>
      </c>
      <c r="L800">
        <v>1346</v>
      </c>
      <c r="N800">
        <v>1009</v>
      </c>
      <c r="O800" t="s">
        <v>429</v>
      </c>
      <c r="P800" t="s">
        <v>429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91091179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91091180</v>
      </c>
      <c r="C801">
        <v>91091173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802</v>
      </c>
      <c r="J801" t="s">
        <v>3</v>
      </c>
      <c r="K801" t="s">
        <v>803</v>
      </c>
      <c r="L801">
        <v>1191</v>
      </c>
      <c r="N801">
        <v>1013</v>
      </c>
      <c r="O801" t="s">
        <v>599</v>
      </c>
      <c r="P801" t="s">
        <v>599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197</v>
      </c>
      <c r="AG801">
        <v>24.38</v>
      </c>
      <c r="AH801">
        <v>2</v>
      </c>
      <c r="AI801">
        <v>91091174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91091181</v>
      </c>
      <c r="C802">
        <v>91091173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600</v>
      </c>
      <c r="J802" t="s">
        <v>3</v>
      </c>
      <c r="K802" t="s">
        <v>601</v>
      </c>
      <c r="L802">
        <v>1191</v>
      </c>
      <c r="N802">
        <v>1013</v>
      </c>
      <c r="O802" t="s">
        <v>599</v>
      </c>
      <c r="P802" t="s">
        <v>599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197</v>
      </c>
      <c r="AG802">
        <v>0.23</v>
      </c>
      <c r="AH802">
        <v>2</v>
      </c>
      <c r="AI802">
        <v>91091175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91091182</v>
      </c>
      <c r="C803">
        <v>91091173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804</v>
      </c>
      <c r="J803" t="s">
        <v>805</v>
      </c>
      <c r="K803" t="s">
        <v>806</v>
      </c>
      <c r="L803">
        <v>1368</v>
      </c>
      <c r="N803">
        <v>1011</v>
      </c>
      <c r="O803" t="s">
        <v>605</v>
      </c>
      <c r="P803" t="s">
        <v>605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197</v>
      </c>
      <c r="AG803">
        <v>2.2425000000000002</v>
      </c>
      <c r="AH803">
        <v>2</v>
      </c>
      <c r="AI803">
        <v>91091176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91091183</v>
      </c>
      <c r="C804">
        <v>91091173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607</v>
      </c>
      <c r="J804" t="s">
        <v>608</v>
      </c>
      <c r="K804" t="s">
        <v>609</v>
      </c>
      <c r="L804">
        <v>1368</v>
      </c>
      <c r="N804">
        <v>1011</v>
      </c>
      <c r="O804" t="s">
        <v>605</v>
      </c>
      <c r="P804" t="s">
        <v>605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197</v>
      </c>
      <c r="AG804">
        <v>0.23</v>
      </c>
      <c r="AH804">
        <v>2</v>
      </c>
      <c r="AI804">
        <v>91091177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91091184</v>
      </c>
      <c r="C805">
        <v>91091173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881</v>
      </c>
      <c r="J805" t="s">
        <v>3</v>
      </c>
      <c r="K805" t="s">
        <v>882</v>
      </c>
      <c r="L805">
        <v>1348</v>
      </c>
      <c r="N805">
        <v>1009</v>
      </c>
      <c r="O805" t="s">
        <v>78</v>
      </c>
      <c r="P805" t="s">
        <v>78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91091185</v>
      </c>
      <c r="C806">
        <v>91091173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883</v>
      </c>
      <c r="J806" t="s">
        <v>3</v>
      </c>
      <c r="K806" t="s">
        <v>884</v>
      </c>
      <c r="L806">
        <v>1348</v>
      </c>
      <c r="N806">
        <v>1009</v>
      </c>
      <c r="O806" t="s">
        <v>78</v>
      </c>
      <c r="P806" t="s">
        <v>78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91091186</v>
      </c>
      <c r="C807">
        <v>91091173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807</v>
      </c>
      <c r="J807" t="s">
        <v>808</v>
      </c>
      <c r="K807" t="s">
        <v>809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91091178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91091187</v>
      </c>
      <c r="C808">
        <v>91091173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636</v>
      </c>
      <c r="J808" t="s">
        <v>637</v>
      </c>
      <c r="K808" t="s">
        <v>638</v>
      </c>
      <c r="L808">
        <v>1346</v>
      </c>
      <c r="N808">
        <v>1009</v>
      </c>
      <c r="O808" t="s">
        <v>429</v>
      </c>
      <c r="P808" t="s">
        <v>429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91091179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91091198</v>
      </c>
      <c r="C809">
        <v>91091188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687</v>
      </c>
      <c r="J809" t="s">
        <v>3</v>
      </c>
      <c r="K809" t="s">
        <v>688</v>
      </c>
      <c r="L809">
        <v>1191</v>
      </c>
      <c r="N809">
        <v>1013</v>
      </c>
      <c r="O809" t="s">
        <v>599</v>
      </c>
      <c r="P809" t="s">
        <v>599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37</v>
      </c>
      <c r="AG809">
        <v>2.8428</v>
      </c>
      <c r="AH809">
        <v>2</v>
      </c>
      <c r="AI809">
        <v>91091189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91091199</v>
      </c>
      <c r="C810">
        <v>91091188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600</v>
      </c>
      <c r="J810" t="s">
        <v>3</v>
      </c>
      <c r="K810" t="s">
        <v>601</v>
      </c>
      <c r="L810">
        <v>1191</v>
      </c>
      <c r="N810">
        <v>1013</v>
      </c>
      <c r="O810" t="s">
        <v>599</v>
      </c>
      <c r="P810" t="s">
        <v>599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37</v>
      </c>
      <c r="AG810">
        <v>0.24840000000000001</v>
      </c>
      <c r="AH810">
        <v>2</v>
      </c>
      <c r="AI810">
        <v>91091190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91091200</v>
      </c>
      <c r="C811">
        <v>91091188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624</v>
      </c>
      <c r="J811" t="s">
        <v>625</v>
      </c>
      <c r="K811" t="s">
        <v>626</v>
      </c>
      <c r="L811">
        <v>1368</v>
      </c>
      <c r="N811">
        <v>1011</v>
      </c>
      <c r="O811" t="s">
        <v>605</v>
      </c>
      <c r="P811" t="s">
        <v>605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37</v>
      </c>
      <c r="AG811">
        <v>0.1242</v>
      </c>
      <c r="AH811">
        <v>2</v>
      </c>
      <c r="AI811">
        <v>91091191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91091201</v>
      </c>
      <c r="C812">
        <v>91091188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607</v>
      </c>
      <c r="J812" t="s">
        <v>608</v>
      </c>
      <c r="K812" t="s">
        <v>609</v>
      </c>
      <c r="L812">
        <v>1368</v>
      </c>
      <c r="N812">
        <v>1011</v>
      </c>
      <c r="O812" t="s">
        <v>605</v>
      </c>
      <c r="P812" t="s">
        <v>605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37</v>
      </c>
      <c r="AG812">
        <v>0.1242</v>
      </c>
      <c r="AH812">
        <v>2</v>
      </c>
      <c r="AI812">
        <v>91091192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91091202</v>
      </c>
      <c r="C813">
        <v>91091188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645</v>
      </c>
      <c r="J813" t="s">
        <v>646</v>
      </c>
      <c r="K813" t="s">
        <v>647</v>
      </c>
      <c r="L813">
        <v>1368</v>
      </c>
      <c r="N813">
        <v>1011</v>
      </c>
      <c r="O813" t="s">
        <v>605</v>
      </c>
      <c r="P813" t="s">
        <v>605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37</v>
      </c>
      <c r="AG813">
        <v>0.91080000000000005</v>
      </c>
      <c r="AH813">
        <v>2</v>
      </c>
      <c r="AI813">
        <v>91091193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91091203</v>
      </c>
      <c r="C814">
        <v>91091188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652</v>
      </c>
      <c r="J814" t="s">
        <v>653</v>
      </c>
      <c r="K814" t="s">
        <v>654</v>
      </c>
      <c r="L814">
        <v>1346</v>
      </c>
      <c r="N814">
        <v>1009</v>
      </c>
      <c r="O814" t="s">
        <v>429</v>
      </c>
      <c r="P814" t="s">
        <v>429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91091194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91091204</v>
      </c>
      <c r="C815">
        <v>91091188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660</v>
      </c>
      <c r="J815" t="s">
        <v>661</v>
      </c>
      <c r="K815" t="s">
        <v>662</v>
      </c>
      <c r="L815">
        <v>1346</v>
      </c>
      <c r="N815">
        <v>1009</v>
      </c>
      <c r="O815" t="s">
        <v>429</v>
      </c>
      <c r="P815" t="s">
        <v>429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91091195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91091205</v>
      </c>
      <c r="C816">
        <v>91091188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689</v>
      </c>
      <c r="J816" t="s">
        <v>690</v>
      </c>
      <c r="K816" t="s">
        <v>691</v>
      </c>
      <c r="L816">
        <v>1348</v>
      </c>
      <c r="N816">
        <v>1009</v>
      </c>
      <c r="O816" t="s">
        <v>78</v>
      </c>
      <c r="P816" t="s">
        <v>78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91091196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91091206</v>
      </c>
      <c r="C817">
        <v>91091188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675</v>
      </c>
      <c r="J817" t="s">
        <v>676</v>
      </c>
      <c r="K817" t="s">
        <v>677</v>
      </c>
      <c r="L817">
        <v>1346</v>
      </c>
      <c r="N817">
        <v>1009</v>
      </c>
      <c r="O817" t="s">
        <v>429</v>
      </c>
      <c r="P817" t="s">
        <v>429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91091197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91091207</v>
      </c>
      <c r="C818">
        <v>91091188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101</v>
      </c>
      <c r="J818" t="s">
        <v>3</v>
      </c>
      <c r="K818" t="s">
        <v>102</v>
      </c>
      <c r="L818">
        <v>3277935</v>
      </c>
      <c r="N818">
        <v>1013</v>
      </c>
      <c r="O818" t="s">
        <v>103</v>
      </c>
      <c r="P818" t="s">
        <v>103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91091198</v>
      </c>
      <c r="C819">
        <v>91091188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687</v>
      </c>
      <c r="J819" t="s">
        <v>3</v>
      </c>
      <c r="K819" t="s">
        <v>688</v>
      </c>
      <c r="L819">
        <v>1191</v>
      </c>
      <c r="N819">
        <v>1013</v>
      </c>
      <c r="O819" t="s">
        <v>599</v>
      </c>
      <c r="P819" t="s">
        <v>599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37</v>
      </c>
      <c r="AG819">
        <v>2.8428</v>
      </c>
      <c r="AH819">
        <v>2</v>
      </c>
      <c r="AI819">
        <v>91091189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91091199</v>
      </c>
      <c r="C820">
        <v>91091188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600</v>
      </c>
      <c r="J820" t="s">
        <v>3</v>
      </c>
      <c r="K820" t="s">
        <v>601</v>
      </c>
      <c r="L820">
        <v>1191</v>
      </c>
      <c r="N820">
        <v>1013</v>
      </c>
      <c r="O820" t="s">
        <v>599</v>
      </c>
      <c r="P820" t="s">
        <v>599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37</v>
      </c>
      <c r="AG820">
        <v>0.24840000000000001</v>
      </c>
      <c r="AH820">
        <v>2</v>
      </c>
      <c r="AI820">
        <v>91091190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91091200</v>
      </c>
      <c r="C821">
        <v>91091188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624</v>
      </c>
      <c r="J821" t="s">
        <v>625</v>
      </c>
      <c r="K821" t="s">
        <v>626</v>
      </c>
      <c r="L821">
        <v>1368</v>
      </c>
      <c r="N821">
        <v>1011</v>
      </c>
      <c r="O821" t="s">
        <v>605</v>
      </c>
      <c r="P821" t="s">
        <v>605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37</v>
      </c>
      <c r="AG821">
        <v>0.1242</v>
      </c>
      <c r="AH821">
        <v>2</v>
      </c>
      <c r="AI821">
        <v>91091191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91091201</v>
      </c>
      <c r="C822">
        <v>91091188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607</v>
      </c>
      <c r="J822" t="s">
        <v>608</v>
      </c>
      <c r="K822" t="s">
        <v>609</v>
      </c>
      <c r="L822">
        <v>1368</v>
      </c>
      <c r="N822">
        <v>1011</v>
      </c>
      <c r="O822" t="s">
        <v>605</v>
      </c>
      <c r="P822" t="s">
        <v>605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37</v>
      </c>
      <c r="AG822">
        <v>0.1242</v>
      </c>
      <c r="AH822">
        <v>2</v>
      </c>
      <c r="AI822">
        <v>91091192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91091202</v>
      </c>
      <c r="C823">
        <v>91091188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645</v>
      </c>
      <c r="J823" t="s">
        <v>646</v>
      </c>
      <c r="K823" t="s">
        <v>647</v>
      </c>
      <c r="L823">
        <v>1368</v>
      </c>
      <c r="N823">
        <v>1011</v>
      </c>
      <c r="O823" t="s">
        <v>605</v>
      </c>
      <c r="P823" t="s">
        <v>605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37</v>
      </c>
      <c r="AG823">
        <v>0.91080000000000005</v>
      </c>
      <c r="AH823">
        <v>2</v>
      </c>
      <c r="AI823">
        <v>91091193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91091203</v>
      </c>
      <c r="C824">
        <v>91091188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652</v>
      </c>
      <c r="J824" t="s">
        <v>653</v>
      </c>
      <c r="K824" t="s">
        <v>654</v>
      </c>
      <c r="L824">
        <v>1346</v>
      </c>
      <c r="N824">
        <v>1009</v>
      </c>
      <c r="O824" t="s">
        <v>429</v>
      </c>
      <c r="P824" t="s">
        <v>429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91091194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91091204</v>
      </c>
      <c r="C825">
        <v>91091188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660</v>
      </c>
      <c r="J825" t="s">
        <v>661</v>
      </c>
      <c r="K825" t="s">
        <v>662</v>
      </c>
      <c r="L825">
        <v>1346</v>
      </c>
      <c r="N825">
        <v>1009</v>
      </c>
      <c r="O825" t="s">
        <v>429</v>
      </c>
      <c r="P825" t="s">
        <v>429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91091195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91091205</v>
      </c>
      <c r="C826">
        <v>91091188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689</v>
      </c>
      <c r="J826" t="s">
        <v>690</v>
      </c>
      <c r="K826" t="s">
        <v>691</v>
      </c>
      <c r="L826">
        <v>1348</v>
      </c>
      <c r="N826">
        <v>1009</v>
      </c>
      <c r="O826" t="s">
        <v>78</v>
      </c>
      <c r="P826" t="s">
        <v>78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91091196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91091206</v>
      </c>
      <c r="C827">
        <v>91091188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675</v>
      </c>
      <c r="J827" t="s">
        <v>676</v>
      </c>
      <c r="K827" t="s">
        <v>677</v>
      </c>
      <c r="L827">
        <v>1346</v>
      </c>
      <c r="N827">
        <v>1009</v>
      </c>
      <c r="O827" t="s">
        <v>429</v>
      </c>
      <c r="P827" t="s">
        <v>429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91091197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91091207</v>
      </c>
      <c r="C828">
        <v>91091188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101</v>
      </c>
      <c r="J828" t="s">
        <v>3</v>
      </c>
      <c r="K828" t="s">
        <v>102</v>
      </c>
      <c r="L828">
        <v>3277935</v>
      </c>
      <c r="N828">
        <v>1013</v>
      </c>
      <c r="O828" t="s">
        <v>103</v>
      </c>
      <c r="P828" t="s">
        <v>103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91091210</v>
      </c>
      <c r="C829">
        <v>91091208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810</v>
      </c>
      <c r="J829" t="s">
        <v>3</v>
      </c>
      <c r="K829" t="s">
        <v>811</v>
      </c>
      <c r="L829">
        <v>1191</v>
      </c>
      <c r="N829">
        <v>1013</v>
      </c>
      <c r="O829" t="s">
        <v>599</v>
      </c>
      <c r="P829" t="s">
        <v>599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197</v>
      </c>
      <c r="AG829">
        <v>177.1</v>
      </c>
      <c r="AH829">
        <v>2</v>
      </c>
      <c r="AI829">
        <v>91091209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91091210</v>
      </c>
      <c r="C830">
        <v>91091208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810</v>
      </c>
      <c r="J830" t="s">
        <v>3</v>
      </c>
      <c r="K830" t="s">
        <v>811</v>
      </c>
      <c r="L830">
        <v>1191</v>
      </c>
      <c r="N830">
        <v>1013</v>
      </c>
      <c r="O830" t="s">
        <v>599</v>
      </c>
      <c r="P830" t="s">
        <v>599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197</v>
      </c>
      <c r="AG830">
        <v>177.1</v>
      </c>
      <c r="AH830">
        <v>2</v>
      </c>
      <c r="AI830">
        <v>91091209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91091213</v>
      </c>
      <c r="C831">
        <v>91091211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812</v>
      </c>
      <c r="J831" t="s">
        <v>3</v>
      </c>
      <c r="K831" t="s">
        <v>813</v>
      </c>
      <c r="L831">
        <v>1191</v>
      </c>
      <c r="N831">
        <v>1013</v>
      </c>
      <c r="O831" t="s">
        <v>599</v>
      </c>
      <c r="P831" t="s">
        <v>599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197</v>
      </c>
      <c r="AG831">
        <v>111.78</v>
      </c>
      <c r="AH831">
        <v>2</v>
      </c>
      <c r="AI831">
        <v>91091212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91091213</v>
      </c>
      <c r="C832">
        <v>91091211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812</v>
      </c>
      <c r="J832" t="s">
        <v>3</v>
      </c>
      <c r="K832" t="s">
        <v>813</v>
      </c>
      <c r="L832">
        <v>1191</v>
      </c>
      <c r="N832">
        <v>1013</v>
      </c>
      <c r="O832" t="s">
        <v>599</v>
      </c>
      <c r="P832" t="s">
        <v>599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197</v>
      </c>
      <c r="AG832">
        <v>111.78</v>
      </c>
      <c r="AH832">
        <v>2</v>
      </c>
      <c r="AI832">
        <v>91091212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91091216</v>
      </c>
      <c r="C833">
        <v>91091214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810</v>
      </c>
      <c r="J833" t="s">
        <v>3</v>
      </c>
      <c r="K833" t="s">
        <v>811</v>
      </c>
      <c r="L833">
        <v>1191</v>
      </c>
      <c r="N833">
        <v>1013</v>
      </c>
      <c r="O833" t="s">
        <v>599</v>
      </c>
      <c r="P833" t="s">
        <v>599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197</v>
      </c>
      <c r="AG833">
        <v>177.1</v>
      </c>
      <c r="AH833">
        <v>2</v>
      </c>
      <c r="AI833">
        <v>91091215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91091216</v>
      </c>
      <c r="C834">
        <v>91091214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810</v>
      </c>
      <c r="J834" t="s">
        <v>3</v>
      </c>
      <c r="K834" t="s">
        <v>811</v>
      </c>
      <c r="L834">
        <v>1191</v>
      </c>
      <c r="N834">
        <v>1013</v>
      </c>
      <c r="O834" t="s">
        <v>599</v>
      </c>
      <c r="P834" t="s">
        <v>599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197</v>
      </c>
      <c r="AG834">
        <v>177.1</v>
      </c>
      <c r="AH834">
        <v>2</v>
      </c>
      <c r="AI834">
        <v>91091215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91091219</v>
      </c>
      <c r="C835">
        <v>91091217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812</v>
      </c>
      <c r="J835" t="s">
        <v>3</v>
      </c>
      <c r="K835" t="s">
        <v>813</v>
      </c>
      <c r="L835">
        <v>1191</v>
      </c>
      <c r="N835">
        <v>1013</v>
      </c>
      <c r="O835" t="s">
        <v>599</v>
      </c>
      <c r="P835" t="s">
        <v>599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197</v>
      </c>
      <c r="AG835">
        <v>111.78</v>
      </c>
      <c r="AH835">
        <v>2</v>
      </c>
      <c r="AI835">
        <v>91091218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91091219</v>
      </c>
      <c r="C836">
        <v>91091217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812</v>
      </c>
      <c r="J836" t="s">
        <v>3</v>
      </c>
      <c r="K836" t="s">
        <v>813</v>
      </c>
      <c r="L836">
        <v>1191</v>
      </c>
      <c r="N836">
        <v>1013</v>
      </c>
      <c r="O836" t="s">
        <v>599</v>
      </c>
      <c r="P836" t="s">
        <v>599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197</v>
      </c>
      <c r="AG836">
        <v>111.78</v>
      </c>
      <c r="AH836">
        <v>2</v>
      </c>
      <c r="AI836">
        <v>91091218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91091230</v>
      </c>
      <c r="C837">
        <v>91091220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667</v>
      </c>
      <c r="J837" t="s">
        <v>3</v>
      </c>
      <c r="K837" t="s">
        <v>668</v>
      </c>
      <c r="L837">
        <v>1191</v>
      </c>
      <c r="N837">
        <v>1013</v>
      </c>
      <c r="O837" t="s">
        <v>599</v>
      </c>
      <c r="P837" t="s">
        <v>599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197</v>
      </c>
      <c r="AG837">
        <v>8.2914999999999992</v>
      </c>
      <c r="AH837">
        <v>2</v>
      </c>
      <c r="AI837">
        <v>91091221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91091231</v>
      </c>
      <c r="C838">
        <v>91091220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600</v>
      </c>
      <c r="J838" t="s">
        <v>3</v>
      </c>
      <c r="K838" t="s">
        <v>601</v>
      </c>
      <c r="L838">
        <v>1191</v>
      </c>
      <c r="N838">
        <v>1013</v>
      </c>
      <c r="O838" t="s">
        <v>599</v>
      </c>
      <c r="P838" t="s">
        <v>599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197</v>
      </c>
      <c r="AG838">
        <v>0.29899999999999999</v>
      </c>
      <c r="AH838">
        <v>2</v>
      </c>
      <c r="AI838">
        <v>91091222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91091232</v>
      </c>
      <c r="C839">
        <v>91091220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624</v>
      </c>
      <c r="J839" t="s">
        <v>625</v>
      </c>
      <c r="K839" t="s">
        <v>626</v>
      </c>
      <c r="L839">
        <v>1368</v>
      </c>
      <c r="N839">
        <v>1011</v>
      </c>
      <c r="O839" t="s">
        <v>605</v>
      </c>
      <c r="P839" t="s">
        <v>605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197</v>
      </c>
      <c r="AG839">
        <v>0.14949999999999999</v>
      </c>
      <c r="AH839">
        <v>2</v>
      </c>
      <c r="AI839">
        <v>91091223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91091233</v>
      </c>
      <c r="C840">
        <v>91091220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607</v>
      </c>
      <c r="J840" t="s">
        <v>608</v>
      </c>
      <c r="K840" t="s">
        <v>609</v>
      </c>
      <c r="L840">
        <v>1368</v>
      </c>
      <c r="N840">
        <v>1011</v>
      </c>
      <c r="O840" t="s">
        <v>605</v>
      </c>
      <c r="P840" t="s">
        <v>605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197</v>
      </c>
      <c r="AG840">
        <v>0.14949999999999999</v>
      </c>
      <c r="AH840">
        <v>2</v>
      </c>
      <c r="AI840">
        <v>91091224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91091234</v>
      </c>
      <c r="C841">
        <v>91091220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645</v>
      </c>
      <c r="J841" t="s">
        <v>646</v>
      </c>
      <c r="K841" t="s">
        <v>647</v>
      </c>
      <c r="L841">
        <v>1368</v>
      </c>
      <c r="N841">
        <v>1011</v>
      </c>
      <c r="O841" t="s">
        <v>605</v>
      </c>
      <c r="P841" t="s">
        <v>605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197</v>
      </c>
      <c r="AG841">
        <v>2.5185</v>
      </c>
      <c r="AH841">
        <v>2</v>
      </c>
      <c r="AI841">
        <v>91091225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91091235</v>
      </c>
      <c r="C842">
        <v>91091220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652</v>
      </c>
      <c r="J842" t="s">
        <v>653</v>
      </c>
      <c r="K842" t="s">
        <v>654</v>
      </c>
      <c r="L842">
        <v>1346</v>
      </c>
      <c r="N842">
        <v>1009</v>
      </c>
      <c r="O842" t="s">
        <v>429</v>
      </c>
      <c r="P842" t="s">
        <v>429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91091226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91091236</v>
      </c>
      <c r="C843">
        <v>91091220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814</v>
      </c>
      <c r="J843" t="s">
        <v>815</v>
      </c>
      <c r="K843" t="s">
        <v>816</v>
      </c>
      <c r="L843">
        <v>1346</v>
      </c>
      <c r="N843">
        <v>1009</v>
      </c>
      <c r="O843" t="s">
        <v>429</v>
      </c>
      <c r="P843" t="s">
        <v>429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91091227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91091237</v>
      </c>
      <c r="C844">
        <v>91091220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101</v>
      </c>
      <c r="J844" t="s">
        <v>3</v>
      </c>
      <c r="K844" t="s">
        <v>102</v>
      </c>
      <c r="L844">
        <v>3277935</v>
      </c>
      <c r="N844">
        <v>1013</v>
      </c>
      <c r="O844" t="s">
        <v>103</v>
      </c>
      <c r="P844" t="s">
        <v>103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91091228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91091230</v>
      </c>
      <c r="C845">
        <v>91091220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667</v>
      </c>
      <c r="J845" t="s">
        <v>3</v>
      </c>
      <c r="K845" t="s">
        <v>668</v>
      </c>
      <c r="L845">
        <v>1191</v>
      </c>
      <c r="N845">
        <v>1013</v>
      </c>
      <c r="O845" t="s">
        <v>599</v>
      </c>
      <c r="P845" t="s">
        <v>599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197</v>
      </c>
      <c r="AG845">
        <v>8.2914999999999992</v>
      </c>
      <c r="AH845">
        <v>2</v>
      </c>
      <c r="AI845">
        <v>91091221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91091231</v>
      </c>
      <c r="C846">
        <v>91091220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600</v>
      </c>
      <c r="J846" t="s">
        <v>3</v>
      </c>
      <c r="K846" t="s">
        <v>601</v>
      </c>
      <c r="L846">
        <v>1191</v>
      </c>
      <c r="N846">
        <v>1013</v>
      </c>
      <c r="O846" t="s">
        <v>599</v>
      </c>
      <c r="P846" t="s">
        <v>599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197</v>
      </c>
      <c r="AG846">
        <v>0.29899999999999999</v>
      </c>
      <c r="AH846">
        <v>2</v>
      </c>
      <c r="AI846">
        <v>91091222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91091232</v>
      </c>
      <c r="C847">
        <v>91091220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624</v>
      </c>
      <c r="J847" t="s">
        <v>625</v>
      </c>
      <c r="K847" t="s">
        <v>626</v>
      </c>
      <c r="L847">
        <v>1368</v>
      </c>
      <c r="N847">
        <v>1011</v>
      </c>
      <c r="O847" t="s">
        <v>605</v>
      </c>
      <c r="P847" t="s">
        <v>605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197</v>
      </c>
      <c r="AG847">
        <v>0.14949999999999999</v>
      </c>
      <c r="AH847">
        <v>2</v>
      </c>
      <c r="AI847">
        <v>91091223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91091233</v>
      </c>
      <c r="C848">
        <v>91091220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607</v>
      </c>
      <c r="J848" t="s">
        <v>608</v>
      </c>
      <c r="K848" t="s">
        <v>609</v>
      </c>
      <c r="L848">
        <v>1368</v>
      </c>
      <c r="N848">
        <v>1011</v>
      </c>
      <c r="O848" t="s">
        <v>605</v>
      </c>
      <c r="P848" t="s">
        <v>605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197</v>
      </c>
      <c r="AG848">
        <v>0.14949999999999999</v>
      </c>
      <c r="AH848">
        <v>2</v>
      </c>
      <c r="AI848">
        <v>91091224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91091234</v>
      </c>
      <c r="C849">
        <v>91091220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645</v>
      </c>
      <c r="J849" t="s">
        <v>646</v>
      </c>
      <c r="K849" t="s">
        <v>647</v>
      </c>
      <c r="L849">
        <v>1368</v>
      </c>
      <c r="N849">
        <v>1011</v>
      </c>
      <c r="O849" t="s">
        <v>605</v>
      </c>
      <c r="P849" t="s">
        <v>605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197</v>
      </c>
      <c r="AG849">
        <v>2.5185</v>
      </c>
      <c r="AH849">
        <v>2</v>
      </c>
      <c r="AI849">
        <v>91091225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91091235</v>
      </c>
      <c r="C850">
        <v>91091220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652</v>
      </c>
      <c r="J850" t="s">
        <v>653</v>
      </c>
      <c r="K850" t="s">
        <v>654</v>
      </c>
      <c r="L850">
        <v>1346</v>
      </c>
      <c r="N850">
        <v>1009</v>
      </c>
      <c r="O850" t="s">
        <v>429</v>
      </c>
      <c r="P850" t="s">
        <v>429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91091226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91091236</v>
      </c>
      <c r="C851">
        <v>91091220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814</v>
      </c>
      <c r="J851" t="s">
        <v>815</v>
      </c>
      <c r="K851" t="s">
        <v>816</v>
      </c>
      <c r="L851">
        <v>1346</v>
      </c>
      <c r="N851">
        <v>1009</v>
      </c>
      <c r="O851" t="s">
        <v>429</v>
      </c>
      <c r="P851" t="s">
        <v>429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91091227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91091237</v>
      </c>
      <c r="C852">
        <v>91091220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101</v>
      </c>
      <c r="J852" t="s">
        <v>3</v>
      </c>
      <c r="K852" t="s">
        <v>102</v>
      </c>
      <c r="L852">
        <v>3277935</v>
      </c>
      <c r="N852">
        <v>1013</v>
      </c>
      <c r="O852" t="s">
        <v>103</v>
      </c>
      <c r="P852" t="s">
        <v>103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91091228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91091250</v>
      </c>
      <c r="C853">
        <v>91091240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667</v>
      </c>
      <c r="J853" t="s">
        <v>3</v>
      </c>
      <c r="K853" t="s">
        <v>668</v>
      </c>
      <c r="L853">
        <v>1191</v>
      </c>
      <c r="N853">
        <v>1013</v>
      </c>
      <c r="O853" t="s">
        <v>599</v>
      </c>
      <c r="P853" t="s">
        <v>599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197</v>
      </c>
      <c r="AG853">
        <v>20.125</v>
      </c>
      <c r="AH853">
        <v>2</v>
      </c>
      <c r="AI853">
        <v>91091241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91091251</v>
      </c>
      <c r="C854">
        <v>91091240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600</v>
      </c>
      <c r="J854" t="s">
        <v>3</v>
      </c>
      <c r="K854" t="s">
        <v>601</v>
      </c>
      <c r="L854">
        <v>1191</v>
      </c>
      <c r="N854">
        <v>1013</v>
      </c>
      <c r="O854" t="s">
        <v>599</v>
      </c>
      <c r="P854" t="s">
        <v>599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91091242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91091252</v>
      </c>
      <c r="C855">
        <v>91091240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624</v>
      </c>
      <c r="J855" t="s">
        <v>625</v>
      </c>
      <c r="K855" t="s">
        <v>626</v>
      </c>
      <c r="L855">
        <v>1368</v>
      </c>
      <c r="N855">
        <v>1011</v>
      </c>
      <c r="O855" t="s">
        <v>605</v>
      </c>
      <c r="P855" t="s">
        <v>605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0.115</v>
      </c>
      <c r="AH855">
        <v>2</v>
      </c>
      <c r="AI855">
        <v>91091243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91091253</v>
      </c>
      <c r="C856">
        <v>91091240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607</v>
      </c>
      <c r="J856" t="s">
        <v>608</v>
      </c>
      <c r="K856" t="s">
        <v>609</v>
      </c>
      <c r="L856">
        <v>1368</v>
      </c>
      <c r="N856">
        <v>1011</v>
      </c>
      <c r="O856" t="s">
        <v>605</v>
      </c>
      <c r="P856" t="s">
        <v>605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0.115</v>
      </c>
      <c r="AH856">
        <v>2</v>
      </c>
      <c r="AI856">
        <v>91091244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91091254</v>
      </c>
      <c r="C857">
        <v>91091240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645</v>
      </c>
      <c r="J857" t="s">
        <v>646</v>
      </c>
      <c r="K857" t="s">
        <v>647</v>
      </c>
      <c r="L857">
        <v>1368</v>
      </c>
      <c r="N857">
        <v>1011</v>
      </c>
      <c r="O857" t="s">
        <v>605</v>
      </c>
      <c r="P857" t="s">
        <v>605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197</v>
      </c>
      <c r="AG857">
        <v>3.335</v>
      </c>
      <c r="AH857">
        <v>2</v>
      </c>
      <c r="AI857">
        <v>91091245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91091255</v>
      </c>
      <c r="C858">
        <v>91091240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652</v>
      </c>
      <c r="J858" t="s">
        <v>653</v>
      </c>
      <c r="K858" t="s">
        <v>654</v>
      </c>
      <c r="L858">
        <v>1346</v>
      </c>
      <c r="N858">
        <v>1009</v>
      </c>
      <c r="O858" t="s">
        <v>429</v>
      </c>
      <c r="P858" t="s">
        <v>429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91091246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91091256</v>
      </c>
      <c r="C859">
        <v>91091240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885</v>
      </c>
      <c r="J859" t="s">
        <v>886</v>
      </c>
      <c r="K859" t="s">
        <v>887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91091257</v>
      </c>
      <c r="C860">
        <v>91091240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814</v>
      </c>
      <c r="J860" t="s">
        <v>815</v>
      </c>
      <c r="K860" t="s">
        <v>816</v>
      </c>
      <c r="L860">
        <v>1346</v>
      </c>
      <c r="N860">
        <v>1009</v>
      </c>
      <c r="O860" t="s">
        <v>429</v>
      </c>
      <c r="P860" t="s">
        <v>429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91091247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91091258</v>
      </c>
      <c r="C861">
        <v>91091240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101</v>
      </c>
      <c r="J861" t="s">
        <v>3</v>
      </c>
      <c r="K861" t="s">
        <v>102</v>
      </c>
      <c r="L861">
        <v>3277935</v>
      </c>
      <c r="N861">
        <v>1013</v>
      </c>
      <c r="O861" t="s">
        <v>103</v>
      </c>
      <c r="P861" t="s">
        <v>103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91091248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91091250</v>
      </c>
      <c r="C862">
        <v>91091240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667</v>
      </c>
      <c r="J862" t="s">
        <v>3</v>
      </c>
      <c r="K862" t="s">
        <v>668</v>
      </c>
      <c r="L862">
        <v>1191</v>
      </c>
      <c r="N862">
        <v>1013</v>
      </c>
      <c r="O862" t="s">
        <v>599</v>
      </c>
      <c r="P862" t="s">
        <v>599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197</v>
      </c>
      <c r="AG862">
        <v>20.125</v>
      </c>
      <c r="AH862">
        <v>2</v>
      </c>
      <c r="AI862">
        <v>91091241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91091251</v>
      </c>
      <c r="C863">
        <v>91091240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600</v>
      </c>
      <c r="J863" t="s">
        <v>3</v>
      </c>
      <c r="K863" t="s">
        <v>601</v>
      </c>
      <c r="L863">
        <v>1191</v>
      </c>
      <c r="N863">
        <v>1013</v>
      </c>
      <c r="O863" t="s">
        <v>599</v>
      </c>
      <c r="P863" t="s">
        <v>599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197</v>
      </c>
      <c r="AG863">
        <v>0.23</v>
      </c>
      <c r="AH863">
        <v>2</v>
      </c>
      <c r="AI863">
        <v>91091242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91091252</v>
      </c>
      <c r="C864">
        <v>91091240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624</v>
      </c>
      <c r="J864" t="s">
        <v>625</v>
      </c>
      <c r="K864" t="s">
        <v>626</v>
      </c>
      <c r="L864">
        <v>1368</v>
      </c>
      <c r="N864">
        <v>1011</v>
      </c>
      <c r="O864" t="s">
        <v>605</v>
      </c>
      <c r="P864" t="s">
        <v>605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0.115</v>
      </c>
      <c r="AH864">
        <v>2</v>
      </c>
      <c r="AI864">
        <v>91091243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91091253</v>
      </c>
      <c r="C865">
        <v>91091240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607</v>
      </c>
      <c r="J865" t="s">
        <v>608</v>
      </c>
      <c r="K865" t="s">
        <v>609</v>
      </c>
      <c r="L865">
        <v>1368</v>
      </c>
      <c r="N865">
        <v>1011</v>
      </c>
      <c r="O865" t="s">
        <v>605</v>
      </c>
      <c r="P865" t="s">
        <v>605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197</v>
      </c>
      <c r="AG865">
        <v>0.115</v>
      </c>
      <c r="AH865">
        <v>2</v>
      </c>
      <c r="AI865">
        <v>91091244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91091254</v>
      </c>
      <c r="C866">
        <v>91091240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645</v>
      </c>
      <c r="J866" t="s">
        <v>646</v>
      </c>
      <c r="K866" t="s">
        <v>647</v>
      </c>
      <c r="L866">
        <v>1368</v>
      </c>
      <c r="N866">
        <v>1011</v>
      </c>
      <c r="O866" t="s">
        <v>605</v>
      </c>
      <c r="P866" t="s">
        <v>605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197</v>
      </c>
      <c r="AG866">
        <v>3.335</v>
      </c>
      <c r="AH866">
        <v>2</v>
      </c>
      <c r="AI866">
        <v>91091245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91091255</v>
      </c>
      <c r="C867">
        <v>91091240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652</v>
      </c>
      <c r="J867" t="s">
        <v>653</v>
      </c>
      <c r="K867" t="s">
        <v>654</v>
      </c>
      <c r="L867">
        <v>1346</v>
      </c>
      <c r="N867">
        <v>1009</v>
      </c>
      <c r="O867" t="s">
        <v>429</v>
      </c>
      <c r="P867" t="s">
        <v>429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91091246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91091256</v>
      </c>
      <c r="C868">
        <v>91091240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885</v>
      </c>
      <c r="J868" t="s">
        <v>886</v>
      </c>
      <c r="K868" t="s">
        <v>887</v>
      </c>
      <c r="L868">
        <v>1348</v>
      </c>
      <c r="N868">
        <v>1009</v>
      </c>
      <c r="O868" t="s">
        <v>78</v>
      </c>
      <c r="P868" t="s">
        <v>78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91091257</v>
      </c>
      <c r="C869">
        <v>91091240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814</v>
      </c>
      <c r="J869" t="s">
        <v>815</v>
      </c>
      <c r="K869" t="s">
        <v>816</v>
      </c>
      <c r="L869">
        <v>1346</v>
      </c>
      <c r="N869">
        <v>1009</v>
      </c>
      <c r="O869" t="s">
        <v>429</v>
      </c>
      <c r="P869" t="s">
        <v>429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91091247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91091258</v>
      </c>
      <c r="C870">
        <v>91091240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101</v>
      </c>
      <c r="J870" t="s">
        <v>3</v>
      </c>
      <c r="K870" t="s">
        <v>102</v>
      </c>
      <c r="L870">
        <v>3277935</v>
      </c>
      <c r="N870">
        <v>1013</v>
      </c>
      <c r="O870" t="s">
        <v>103</v>
      </c>
      <c r="P870" t="s">
        <v>103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91091248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91091271</v>
      </c>
      <c r="C871">
        <v>91091261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667</v>
      </c>
      <c r="J871" t="s">
        <v>3</v>
      </c>
      <c r="K871" t="s">
        <v>668</v>
      </c>
      <c r="L871">
        <v>1191</v>
      </c>
      <c r="N871">
        <v>1013</v>
      </c>
      <c r="O871" t="s">
        <v>599</v>
      </c>
      <c r="P871" t="s">
        <v>599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197</v>
      </c>
      <c r="AG871">
        <v>18.975000000000001</v>
      </c>
      <c r="AH871">
        <v>2</v>
      </c>
      <c r="AI871">
        <v>91091262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91091272</v>
      </c>
      <c r="C872">
        <v>91091261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600</v>
      </c>
      <c r="J872" t="s">
        <v>3</v>
      </c>
      <c r="K872" t="s">
        <v>601</v>
      </c>
      <c r="L872">
        <v>1191</v>
      </c>
      <c r="N872">
        <v>1013</v>
      </c>
      <c r="O872" t="s">
        <v>599</v>
      </c>
      <c r="P872" t="s">
        <v>599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197</v>
      </c>
      <c r="AG872">
        <v>0.29899999999999999</v>
      </c>
      <c r="AH872">
        <v>2</v>
      </c>
      <c r="AI872">
        <v>91091263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91091273</v>
      </c>
      <c r="C873">
        <v>91091261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624</v>
      </c>
      <c r="J873" t="s">
        <v>625</v>
      </c>
      <c r="K873" t="s">
        <v>626</v>
      </c>
      <c r="L873">
        <v>1368</v>
      </c>
      <c r="N873">
        <v>1011</v>
      </c>
      <c r="O873" t="s">
        <v>605</v>
      </c>
      <c r="P873" t="s">
        <v>605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197</v>
      </c>
      <c r="AG873">
        <v>0.14949999999999999</v>
      </c>
      <c r="AH873">
        <v>2</v>
      </c>
      <c r="AI873">
        <v>91091264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91091274</v>
      </c>
      <c r="C874">
        <v>91091261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607</v>
      </c>
      <c r="J874" t="s">
        <v>608</v>
      </c>
      <c r="K874" t="s">
        <v>609</v>
      </c>
      <c r="L874">
        <v>1368</v>
      </c>
      <c r="N874">
        <v>1011</v>
      </c>
      <c r="O874" t="s">
        <v>605</v>
      </c>
      <c r="P874" t="s">
        <v>605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197</v>
      </c>
      <c r="AG874">
        <v>0.14949999999999999</v>
      </c>
      <c r="AH874">
        <v>2</v>
      </c>
      <c r="AI874">
        <v>91091265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91091275</v>
      </c>
      <c r="C875">
        <v>91091261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645</v>
      </c>
      <c r="J875" t="s">
        <v>646</v>
      </c>
      <c r="K875" t="s">
        <v>647</v>
      </c>
      <c r="L875">
        <v>1368</v>
      </c>
      <c r="N875">
        <v>1011</v>
      </c>
      <c r="O875" t="s">
        <v>605</v>
      </c>
      <c r="P875" t="s">
        <v>605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197</v>
      </c>
      <c r="AG875">
        <v>3.105</v>
      </c>
      <c r="AH875">
        <v>2</v>
      </c>
      <c r="AI875">
        <v>91091266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91091276</v>
      </c>
      <c r="C876">
        <v>91091261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652</v>
      </c>
      <c r="J876" t="s">
        <v>653</v>
      </c>
      <c r="K876" t="s">
        <v>654</v>
      </c>
      <c r="L876">
        <v>1346</v>
      </c>
      <c r="N876">
        <v>1009</v>
      </c>
      <c r="O876" t="s">
        <v>429</v>
      </c>
      <c r="P876" t="s">
        <v>429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91091267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91091277</v>
      </c>
      <c r="C877">
        <v>91091261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814</v>
      </c>
      <c r="J877" t="s">
        <v>815</v>
      </c>
      <c r="K877" t="s">
        <v>816</v>
      </c>
      <c r="L877">
        <v>1346</v>
      </c>
      <c r="N877">
        <v>1009</v>
      </c>
      <c r="O877" t="s">
        <v>429</v>
      </c>
      <c r="P877" t="s">
        <v>429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91091268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91091278</v>
      </c>
      <c r="C878">
        <v>91091261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91091269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91091271</v>
      </c>
      <c r="C879">
        <v>91091261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667</v>
      </c>
      <c r="J879" t="s">
        <v>3</v>
      </c>
      <c r="K879" t="s">
        <v>668</v>
      </c>
      <c r="L879">
        <v>1191</v>
      </c>
      <c r="N879">
        <v>1013</v>
      </c>
      <c r="O879" t="s">
        <v>599</v>
      </c>
      <c r="P879" t="s">
        <v>599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197</v>
      </c>
      <c r="AG879">
        <v>18.975000000000001</v>
      </c>
      <c r="AH879">
        <v>2</v>
      </c>
      <c r="AI879">
        <v>91091262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91091272</v>
      </c>
      <c r="C880">
        <v>91091261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600</v>
      </c>
      <c r="J880" t="s">
        <v>3</v>
      </c>
      <c r="K880" t="s">
        <v>601</v>
      </c>
      <c r="L880">
        <v>1191</v>
      </c>
      <c r="N880">
        <v>1013</v>
      </c>
      <c r="O880" t="s">
        <v>599</v>
      </c>
      <c r="P880" t="s">
        <v>599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197</v>
      </c>
      <c r="AG880">
        <v>0.29899999999999999</v>
      </c>
      <c r="AH880">
        <v>2</v>
      </c>
      <c r="AI880">
        <v>91091263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91091273</v>
      </c>
      <c r="C881">
        <v>91091261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624</v>
      </c>
      <c r="J881" t="s">
        <v>625</v>
      </c>
      <c r="K881" t="s">
        <v>626</v>
      </c>
      <c r="L881">
        <v>1368</v>
      </c>
      <c r="N881">
        <v>1011</v>
      </c>
      <c r="O881" t="s">
        <v>605</v>
      </c>
      <c r="P881" t="s">
        <v>605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197</v>
      </c>
      <c r="AG881">
        <v>0.14949999999999999</v>
      </c>
      <c r="AH881">
        <v>2</v>
      </c>
      <c r="AI881">
        <v>91091264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91091274</v>
      </c>
      <c r="C882">
        <v>91091261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607</v>
      </c>
      <c r="J882" t="s">
        <v>608</v>
      </c>
      <c r="K882" t="s">
        <v>609</v>
      </c>
      <c r="L882">
        <v>1368</v>
      </c>
      <c r="N882">
        <v>1011</v>
      </c>
      <c r="O882" t="s">
        <v>605</v>
      </c>
      <c r="P882" t="s">
        <v>605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197</v>
      </c>
      <c r="AG882">
        <v>0.14949999999999999</v>
      </c>
      <c r="AH882">
        <v>2</v>
      </c>
      <c r="AI882">
        <v>91091265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91091275</v>
      </c>
      <c r="C883">
        <v>91091261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645</v>
      </c>
      <c r="J883" t="s">
        <v>646</v>
      </c>
      <c r="K883" t="s">
        <v>647</v>
      </c>
      <c r="L883">
        <v>1368</v>
      </c>
      <c r="N883">
        <v>1011</v>
      </c>
      <c r="O883" t="s">
        <v>605</v>
      </c>
      <c r="P883" t="s">
        <v>605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197</v>
      </c>
      <c r="AG883">
        <v>3.105</v>
      </c>
      <c r="AH883">
        <v>2</v>
      </c>
      <c r="AI883">
        <v>91091266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91091276</v>
      </c>
      <c r="C884">
        <v>91091261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652</v>
      </c>
      <c r="J884" t="s">
        <v>653</v>
      </c>
      <c r="K884" t="s">
        <v>654</v>
      </c>
      <c r="L884">
        <v>1346</v>
      </c>
      <c r="N884">
        <v>1009</v>
      </c>
      <c r="O884" t="s">
        <v>429</v>
      </c>
      <c r="P884" t="s">
        <v>429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91091267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91091277</v>
      </c>
      <c r="C885">
        <v>91091261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814</v>
      </c>
      <c r="J885" t="s">
        <v>815</v>
      </c>
      <c r="K885" t="s">
        <v>816</v>
      </c>
      <c r="L885">
        <v>1346</v>
      </c>
      <c r="N885">
        <v>1009</v>
      </c>
      <c r="O885" t="s">
        <v>429</v>
      </c>
      <c r="P885" t="s">
        <v>429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91091268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91091278</v>
      </c>
      <c r="C886">
        <v>91091261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101</v>
      </c>
      <c r="J886" t="s">
        <v>3</v>
      </c>
      <c r="K886" t="s">
        <v>102</v>
      </c>
      <c r="L886">
        <v>3277935</v>
      </c>
      <c r="N886">
        <v>1013</v>
      </c>
      <c r="O886" t="s">
        <v>103</v>
      </c>
      <c r="P886" t="s">
        <v>103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91091269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91091289</v>
      </c>
      <c r="C887">
        <v>91091281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817</v>
      </c>
      <c r="J887" t="s">
        <v>3</v>
      </c>
      <c r="K887" t="s">
        <v>818</v>
      </c>
      <c r="L887">
        <v>1191</v>
      </c>
      <c r="N887">
        <v>1013</v>
      </c>
      <c r="O887" t="s">
        <v>599</v>
      </c>
      <c r="P887" t="s">
        <v>599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197</v>
      </c>
      <c r="AG887">
        <v>4.4965000000000002</v>
      </c>
      <c r="AH887">
        <v>2</v>
      </c>
      <c r="AI887">
        <v>91091282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91091290</v>
      </c>
      <c r="C888">
        <v>91091281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600</v>
      </c>
      <c r="J888" t="s">
        <v>3</v>
      </c>
      <c r="K888" t="s">
        <v>601</v>
      </c>
      <c r="L888">
        <v>1191</v>
      </c>
      <c r="N888">
        <v>1013</v>
      </c>
      <c r="O888" t="s">
        <v>599</v>
      </c>
      <c r="P888" t="s">
        <v>599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197</v>
      </c>
      <c r="AG888">
        <v>4.5999999999999999E-2</v>
      </c>
      <c r="AH888">
        <v>2</v>
      </c>
      <c r="AI888">
        <v>91091283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91091291</v>
      </c>
      <c r="C889">
        <v>91091281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819</v>
      </c>
      <c r="J889" t="s">
        <v>820</v>
      </c>
      <c r="K889" t="s">
        <v>821</v>
      </c>
      <c r="L889">
        <v>1368</v>
      </c>
      <c r="N889">
        <v>1011</v>
      </c>
      <c r="O889" t="s">
        <v>605</v>
      </c>
      <c r="P889" t="s">
        <v>605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197</v>
      </c>
      <c r="AG889">
        <v>1.15E-2</v>
      </c>
      <c r="AH889">
        <v>2</v>
      </c>
      <c r="AI889">
        <v>91091284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91091292</v>
      </c>
      <c r="C890">
        <v>91091281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822</v>
      </c>
      <c r="J890" t="s">
        <v>823</v>
      </c>
      <c r="K890" t="s">
        <v>824</v>
      </c>
      <c r="L890">
        <v>1368</v>
      </c>
      <c r="N890">
        <v>1011</v>
      </c>
      <c r="O890" t="s">
        <v>605</v>
      </c>
      <c r="P890" t="s">
        <v>605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197</v>
      </c>
      <c r="AG890">
        <v>1.15E-2</v>
      </c>
      <c r="AH890">
        <v>2</v>
      </c>
      <c r="AI890">
        <v>91091285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91091293</v>
      </c>
      <c r="C891">
        <v>91091281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607</v>
      </c>
      <c r="J891" t="s">
        <v>608</v>
      </c>
      <c r="K891" t="s">
        <v>609</v>
      </c>
      <c r="L891">
        <v>1368</v>
      </c>
      <c r="N891">
        <v>1011</v>
      </c>
      <c r="O891" t="s">
        <v>605</v>
      </c>
      <c r="P891" t="s">
        <v>605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197</v>
      </c>
      <c r="AG891">
        <v>3.4500000000000003E-2</v>
      </c>
      <c r="AH891">
        <v>2</v>
      </c>
      <c r="AI891">
        <v>91091286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91091294</v>
      </c>
      <c r="C892">
        <v>91091281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825</v>
      </c>
      <c r="J892" t="s">
        <v>826</v>
      </c>
      <c r="K892" t="s">
        <v>827</v>
      </c>
      <c r="L892">
        <v>1368</v>
      </c>
      <c r="N892">
        <v>1011</v>
      </c>
      <c r="O892" t="s">
        <v>605</v>
      </c>
      <c r="P892" t="s">
        <v>605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197</v>
      </c>
      <c r="AG892">
        <v>1.288</v>
      </c>
      <c r="AH892">
        <v>2</v>
      </c>
      <c r="AI892">
        <v>91091287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91091295</v>
      </c>
      <c r="C893">
        <v>91091281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849</v>
      </c>
      <c r="J893" t="s">
        <v>850</v>
      </c>
      <c r="K893" t="s">
        <v>851</v>
      </c>
      <c r="L893">
        <v>1348</v>
      </c>
      <c r="N893">
        <v>1009</v>
      </c>
      <c r="O893" t="s">
        <v>78</v>
      </c>
      <c r="P893" t="s">
        <v>78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91091296</v>
      </c>
      <c r="C894">
        <v>91091281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828</v>
      </c>
      <c r="J894" t="s">
        <v>829</v>
      </c>
      <c r="K894" t="s">
        <v>830</v>
      </c>
      <c r="L894">
        <v>1346</v>
      </c>
      <c r="N894">
        <v>1009</v>
      </c>
      <c r="O894" t="s">
        <v>429</v>
      </c>
      <c r="P894" t="s">
        <v>429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91091288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91091289</v>
      </c>
      <c r="C895">
        <v>91091281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817</v>
      </c>
      <c r="J895" t="s">
        <v>3</v>
      </c>
      <c r="K895" t="s">
        <v>818</v>
      </c>
      <c r="L895">
        <v>1191</v>
      </c>
      <c r="N895">
        <v>1013</v>
      </c>
      <c r="O895" t="s">
        <v>599</v>
      </c>
      <c r="P895" t="s">
        <v>599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197</v>
      </c>
      <c r="AG895">
        <v>4.4965000000000002</v>
      </c>
      <c r="AH895">
        <v>2</v>
      </c>
      <c r="AI895">
        <v>91091282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91091290</v>
      </c>
      <c r="C896">
        <v>91091281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600</v>
      </c>
      <c r="J896" t="s">
        <v>3</v>
      </c>
      <c r="K896" t="s">
        <v>601</v>
      </c>
      <c r="L896">
        <v>1191</v>
      </c>
      <c r="N896">
        <v>1013</v>
      </c>
      <c r="O896" t="s">
        <v>599</v>
      </c>
      <c r="P896" t="s">
        <v>599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197</v>
      </c>
      <c r="AG896">
        <v>4.5999999999999999E-2</v>
      </c>
      <c r="AH896">
        <v>2</v>
      </c>
      <c r="AI896">
        <v>91091283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91091291</v>
      </c>
      <c r="C897">
        <v>91091281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819</v>
      </c>
      <c r="J897" t="s">
        <v>820</v>
      </c>
      <c r="K897" t="s">
        <v>821</v>
      </c>
      <c r="L897">
        <v>1368</v>
      </c>
      <c r="N897">
        <v>1011</v>
      </c>
      <c r="O897" t="s">
        <v>605</v>
      </c>
      <c r="P897" t="s">
        <v>605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197</v>
      </c>
      <c r="AG897">
        <v>1.15E-2</v>
      </c>
      <c r="AH897">
        <v>2</v>
      </c>
      <c r="AI897">
        <v>91091284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91091292</v>
      </c>
      <c r="C898">
        <v>91091281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822</v>
      </c>
      <c r="J898" t="s">
        <v>823</v>
      </c>
      <c r="K898" t="s">
        <v>824</v>
      </c>
      <c r="L898">
        <v>1368</v>
      </c>
      <c r="N898">
        <v>1011</v>
      </c>
      <c r="O898" t="s">
        <v>605</v>
      </c>
      <c r="P898" t="s">
        <v>605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197</v>
      </c>
      <c r="AG898">
        <v>1.15E-2</v>
      </c>
      <c r="AH898">
        <v>2</v>
      </c>
      <c r="AI898">
        <v>91091285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91091293</v>
      </c>
      <c r="C899">
        <v>91091281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607</v>
      </c>
      <c r="J899" t="s">
        <v>608</v>
      </c>
      <c r="K899" t="s">
        <v>609</v>
      </c>
      <c r="L899">
        <v>1368</v>
      </c>
      <c r="N899">
        <v>1011</v>
      </c>
      <c r="O899" t="s">
        <v>605</v>
      </c>
      <c r="P899" t="s">
        <v>605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3.4500000000000003E-2</v>
      </c>
      <c r="AH899">
        <v>2</v>
      </c>
      <c r="AI899">
        <v>91091286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91091294</v>
      </c>
      <c r="C900">
        <v>91091281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825</v>
      </c>
      <c r="J900" t="s">
        <v>826</v>
      </c>
      <c r="K900" t="s">
        <v>827</v>
      </c>
      <c r="L900">
        <v>1368</v>
      </c>
      <c r="N900">
        <v>1011</v>
      </c>
      <c r="O900" t="s">
        <v>605</v>
      </c>
      <c r="P900" t="s">
        <v>605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1.288</v>
      </c>
      <c r="AH900">
        <v>2</v>
      </c>
      <c r="AI900">
        <v>91091287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91091295</v>
      </c>
      <c r="C901">
        <v>91091281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849</v>
      </c>
      <c r="J901" t="s">
        <v>850</v>
      </c>
      <c r="K901" t="s">
        <v>851</v>
      </c>
      <c r="L901">
        <v>1348</v>
      </c>
      <c r="N901">
        <v>1009</v>
      </c>
      <c r="O901" t="s">
        <v>78</v>
      </c>
      <c r="P901" t="s">
        <v>78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91091296</v>
      </c>
      <c r="C902">
        <v>91091281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828</v>
      </c>
      <c r="J902" t="s">
        <v>829</v>
      </c>
      <c r="K902" t="s">
        <v>830</v>
      </c>
      <c r="L902">
        <v>1346</v>
      </c>
      <c r="N902">
        <v>1009</v>
      </c>
      <c r="O902" t="s">
        <v>429</v>
      </c>
      <c r="P902" t="s">
        <v>429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91091288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91091341</v>
      </c>
      <c r="C903">
        <v>91091338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831</v>
      </c>
      <c r="J903" t="s">
        <v>3</v>
      </c>
      <c r="K903" t="s">
        <v>832</v>
      </c>
      <c r="L903">
        <v>1369</v>
      </c>
      <c r="N903">
        <v>1013</v>
      </c>
      <c r="O903" t="s">
        <v>704</v>
      </c>
      <c r="P903" t="s">
        <v>704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493</v>
      </c>
      <c r="AG903">
        <v>0.6</v>
      </c>
      <c r="AH903">
        <v>2</v>
      </c>
      <c r="AI903">
        <v>91091339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91091342</v>
      </c>
      <c r="C904">
        <v>91091338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833</v>
      </c>
      <c r="J904" t="s">
        <v>3</v>
      </c>
      <c r="K904" t="s">
        <v>834</v>
      </c>
      <c r="L904">
        <v>1369</v>
      </c>
      <c r="N904">
        <v>1013</v>
      </c>
      <c r="O904" t="s">
        <v>704</v>
      </c>
      <c r="P904" t="s">
        <v>704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493</v>
      </c>
      <c r="AG904">
        <v>0.6</v>
      </c>
      <c r="AH904">
        <v>2</v>
      </c>
      <c r="AI904">
        <v>91091340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91091341</v>
      </c>
      <c r="C905">
        <v>91091338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831</v>
      </c>
      <c r="J905" t="s">
        <v>3</v>
      </c>
      <c r="K905" t="s">
        <v>832</v>
      </c>
      <c r="L905">
        <v>1369</v>
      </c>
      <c r="N905">
        <v>1013</v>
      </c>
      <c r="O905" t="s">
        <v>704</v>
      </c>
      <c r="P905" t="s">
        <v>704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493</v>
      </c>
      <c r="AG905">
        <v>0.6</v>
      </c>
      <c r="AH905">
        <v>2</v>
      </c>
      <c r="AI905">
        <v>91091339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91091342</v>
      </c>
      <c r="C906">
        <v>91091338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833</v>
      </c>
      <c r="J906" t="s">
        <v>3</v>
      </c>
      <c r="K906" t="s">
        <v>834</v>
      </c>
      <c r="L906">
        <v>1369</v>
      </c>
      <c r="N906">
        <v>1013</v>
      </c>
      <c r="O906" t="s">
        <v>704</v>
      </c>
      <c r="P906" t="s">
        <v>704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493</v>
      </c>
      <c r="AG906">
        <v>0.6</v>
      </c>
      <c r="AH906">
        <v>2</v>
      </c>
      <c r="AI906">
        <v>91091340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91091346</v>
      </c>
      <c r="C907">
        <v>91091343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831</v>
      </c>
      <c r="J907" t="s">
        <v>3</v>
      </c>
      <c r="K907" t="s">
        <v>832</v>
      </c>
      <c r="L907">
        <v>1369</v>
      </c>
      <c r="N907">
        <v>1013</v>
      </c>
      <c r="O907" t="s">
        <v>704</v>
      </c>
      <c r="P907" t="s">
        <v>704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493</v>
      </c>
      <c r="AG907">
        <v>7.7759999999999998</v>
      </c>
      <c r="AH907">
        <v>2</v>
      </c>
      <c r="AI907">
        <v>91091344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91091347</v>
      </c>
      <c r="C908">
        <v>91091343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833</v>
      </c>
      <c r="J908" t="s">
        <v>3</v>
      </c>
      <c r="K908" t="s">
        <v>834</v>
      </c>
      <c r="L908">
        <v>1369</v>
      </c>
      <c r="N908">
        <v>1013</v>
      </c>
      <c r="O908" t="s">
        <v>704</v>
      </c>
      <c r="P908" t="s">
        <v>704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493</v>
      </c>
      <c r="AG908">
        <v>7.7759999999999998</v>
      </c>
      <c r="AH908">
        <v>2</v>
      </c>
      <c r="AI908">
        <v>91091345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91091346</v>
      </c>
      <c r="C909">
        <v>91091343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831</v>
      </c>
      <c r="J909" t="s">
        <v>3</v>
      </c>
      <c r="K909" t="s">
        <v>832</v>
      </c>
      <c r="L909">
        <v>1369</v>
      </c>
      <c r="N909">
        <v>1013</v>
      </c>
      <c r="O909" t="s">
        <v>704</v>
      </c>
      <c r="P909" t="s">
        <v>704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493</v>
      </c>
      <c r="AG909">
        <v>7.7759999999999998</v>
      </c>
      <c r="AH909">
        <v>2</v>
      </c>
      <c r="AI909">
        <v>91091344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91091347</v>
      </c>
      <c r="C910">
        <v>91091343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833</v>
      </c>
      <c r="J910" t="s">
        <v>3</v>
      </c>
      <c r="K910" t="s">
        <v>834</v>
      </c>
      <c r="L910">
        <v>1369</v>
      </c>
      <c r="N910">
        <v>1013</v>
      </c>
      <c r="O910" t="s">
        <v>704</v>
      </c>
      <c r="P910" t="s">
        <v>704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493</v>
      </c>
      <c r="AG910">
        <v>7.7759999999999998</v>
      </c>
      <c r="AH910">
        <v>2</v>
      </c>
      <c r="AI910">
        <v>91091345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91091351</v>
      </c>
      <c r="C911">
        <v>91091348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831</v>
      </c>
      <c r="J911" t="s">
        <v>3</v>
      </c>
      <c r="K911" t="s">
        <v>832</v>
      </c>
      <c r="L911">
        <v>1369</v>
      </c>
      <c r="N911">
        <v>1013</v>
      </c>
      <c r="O911" t="s">
        <v>704</v>
      </c>
      <c r="P911" t="s">
        <v>704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493</v>
      </c>
      <c r="AG911">
        <v>0.49199999999999999</v>
      </c>
      <c r="AH911">
        <v>2</v>
      </c>
      <c r="AI911">
        <v>91091349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91091352</v>
      </c>
      <c r="C912">
        <v>91091348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833</v>
      </c>
      <c r="J912" t="s">
        <v>3</v>
      </c>
      <c r="K912" t="s">
        <v>834</v>
      </c>
      <c r="L912">
        <v>1369</v>
      </c>
      <c r="N912">
        <v>1013</v>
      </c>
      <c r="O912" t="s">
        <v>704</v>
      </c>
      <c r="P912" t="s">
        <v>704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493</v>
      </c>
      <c r="AG912">
        <v>0.49199999999999999</v>
      </c>
      <c r="AH912">
        <v>2</v>
      </c>
      <c r="AI912">
        <v>91091350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91091351</v>
      </c>
      <c r="C913">
        <v>91091348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831</v>
      </c>
      <c r="J913" t="s">
        <v>3</v>
      </c>
      <c r="K913" t="s">
        <v>832</v>
      </c>
      <c r="L913">
        <v>1369</v>
      </c>
      <c r="N913">
        <v>1013</v>
      </c>
      <c r="O913" t="s">
        <v>704</v>
      </c>
      <c r="P913" t="s">
        <v>704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493</v>
      </c>
      <c r="AG913">
        <v>0.49199999999999999</v>
      </c>
      <c r="AH913">
        <v>2</v>
      </c>
      <c r="AI913">
        <v>91091349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91091352</v>
      </c>
      <c r="C914">
        <v>91091348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833</v>
      </c>
      <c r="J914" t="s">
        <v>3</v>
      </c>
      <c r="K914" t="s">
        <v>834</v>
      </c>
      <c r="L914">
        <v>1369</v>
      </c>
      <c r="N914">
        <v>1013</v>
      </c>
      <c r="O914" t="s">
        <v>704</v>
      </c>
      <c r="P914" t="s">
        <v>704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493</v>
      </c>
      <c r="AG914">
        <v>0.49199999999999999</v>
      </c>
      <c r="AH914">
        <v>2</v>
      </c>
      <c r="AI914">
        <v>91091350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91091356</v>
      </c>
      <c r="C915">
        <v>91091353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831</v>
      </c>
      <c r="J915" t="s">
        <v>3</v>
      </c>
      <c r="K915" t="s">
        <v>832</v>
      </c>
      <c r="L915">
        <v>1369</v>
      </c>
      <c r="N915">
        <v>1013</v>
      </c>
      <c r="O915" t="s">
        <v>704</v>
      </c>
      <c r="P915" t="s">
        <v>704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493</v>
      </c>
      <c r="AG915">
        <v>0.192</v>
      </c>
      <c r="AH915">
        <v>2</v>
      </c>
      <c r="AI915">
        <v>91091354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91091357</v>
      </c>
      <c r="C916">
        <v>91091353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833</v>
      </c>
      <c r="J916" t="s">
        <v>3</v>
      </c>
      <c r="K916" t="s">
        <v>834</v>
      </c>
      <c r="L916">
        <v>1369</v>
      </c>
      <c r="N916">
        <v>1013</v>
      </c>
      <c r="O916" t="s">
        <v>704</v>
      </c>
      <c r="P916" t="s">
        <v>704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493</v>
      </c>
      <c r="AG916">
        <v>0.192</v>
      </c>
      <c r="AH916">
        <v>2</v>
      </c>
      <c r="AI916">
        <v>91091355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91091356</v>
      </c>
      <c r="C917">
        <v>91091353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831</v>
      </c>
      <c r="J917" t="s">
        <v>3</v>
      </c>
      <c r="K917" t="s">
        <v>832</v>
      </c>
      <c r="L917">
        <v>1369</v>
      </c>
      <c r="N917">
        <v>1013</v>
      </c>
      <c r="O917" t="s">
        <v>704</v>
      </c>
      <c r="P917" t="s">
        <v>704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493</v>
      </c>
      <c r="AG917">
        <v>0.192</v>
      </c>
      <c r="AH917">
        <v>2</v>
      </c>
      <c r="AI917">
        <v>91091354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91091357</v>
      </c>
      <c r="C918">
        <v>91091353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833</v>
      </c>
      <c r="J918" t="s">
        <v>3</v>
      </c>
      <c r="K918" t="s">
        <v>834</v>
      </c>
      <c r="L918">
        <v>1369</v>
      </c>
      <c r="N918">
        <v>1013</v>
      </c>
      <c r="O918" t="s">
        <v>704</v>
      </c>
      <c r="P918" t="s">
        <v>704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493</v>
      </c>
      <c r="AG918">
        <v>0.192</v>
      </c>
      <c r="AH918">
        <v>2</v>
      </c>
      <c r="AI918">
        <v>91091355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91091361</v>
      </c>
      <c r="C919">
        <v>91091358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831</v>
      </c>
      <c r="J919" t="s">
        <v>3</v>
      </c>
      <c r="K919" t="s">
        <v>832</v>
      </c>
      <c r="L919">
        <v>1369</v>
      </c>
      <c r="N919">
        <v>1013</v>
      </c>
      <c r="O919" t="s">
        <v>704</v>
      </c>
      <c r="P919" t="s">
        <v>704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493</v>
      </c>
      <c r="AG919">
        <v>0.6</v>
      </c>
      <c r="AH919">
        <v>2</v>
      </c>
      <c r="AI919">
        <v>91091359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91091362</v>
      </c>
      <c r="C920">
        <v>91091358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833</v>
      </c>
      <c r="J920" t="s">
        <v>3</v>
      </c>
      <c r="K920" t="s">
        <v>834</v>
      </c>
      <c r="L920">
        <v>1369</v>
      </c>
      <c r="N920">
        <v>1013</v>
      </c>
      <c r="O920" t="s">
        <v>704</v>
      </c>
      <c r="P920" t="s">
        <v>704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493</v>
      </c>
      <c r="AG920">
        <v>0.6</v>
      </c>
      <c r="AH920">
        <v>2</v>
      </c>
      <c r="AI920">
        <v>91091360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91091361</v>
      </c>
      <c r="C921">
        <v>91091358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831</v>
      </c>
      <c r="J921" t="s">
        <v>3</v>
      </c>
      <c r="K921" t="s">
        <v>832</v>
      </c>
      <c r="L921">
        <v>1369</v>
      </c>
      <c r="N921">
        <v>1013</v>
      </c>
      <c r="O921" t="s">
        <v>704</v>
      </c>
      <c r="P921" t="s">
        <v>704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493</v>
      </c>
      <c r="AG921">
        <v>0.6</v>
      </c>
      <c r="AH921">
        <v>2</v>
      </c>
      <c r="AI921">
        <v>91091359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91091362</v>
      </c>
      <c r="C922">
        <v>91091358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833</v>
      </c>
      <c r="J922" t="s">
        <v>3</v>
      </c>
      <c r="K922" t="s">
        <v>834</v>
      </c>
      <c r="L922">
        <v>1369</v>
      </c>
      <c r="N922">
        <v>1013</v>
      </c>
      <c r="O922" t="s">
        <v>704</v>
      </c>
      <c r="P922" t="s">
        <v>704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493</v>
      </c>
      <c r="AG922">
        <v>0.6</v>
      </c>
      <c r="AH922">
        <v>2</v>
      </c>
      <c r="AI922">
        <v>91091360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91091366</v>
      </c>
      <c r="C923">
        <v>91091363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707</v>
      </c>
      <c r="J923" t="s">
        <v>3</v>
      </c>
      <c r="K923" t="s">
        <v>708</v>
      </c>
      <c r="L923">
        <v>1369</v>
      </c>
      <c r="N923">
        <v>1013</v>
      </c>
      <c r="O923" t="s">
        <v>704</v>
      </c>
      <c r="P923" t="s">
        <v>704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517</v>
      </c>
      <c r="AG923">
        <v>1.62</v>
      </c>
      <c r="AH923">
        <v>2</v>
      </c>
      <c r="AI923">
        <v>91091364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91091367</v>
      </c>
      <c r="C924">
        <v>91091363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835</v>
      </c>
      <c r="J924" t="s">
        <v>3</v>
      </c>
      <c r="K924" t="s">
        <v>836</v>
      </c>
      <c r="L924">
        <v>1369</v>
      </c>
      <c r="N924">
        <v>1013</v>
      </c>
      <c r="O924" t="s">
        <v>704</v>
      </c>
      <c r="P924" t="s">
        <v>704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517</v>
      </c>
      <c r="AG924">
        <v>1.62</v>
      </c>
      <c r="AH924">
        <v>2</v>
      </c>
      <c r="AI924">
        <v>91091365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91091366</v>
      </c>
      <c r="C925">
        <v>91091363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707</v>
      </c>
      <c r="J925" t="s">
        <v>3</v>
      </c>
      <c r="K925" t="s">
        <v>708</v>
      </c>
      <c r="L925">
        <v>1369</v>
      </c>
      <c r="N925">
        <v>1013</v>
      </c>
      <c r="O925" t="s">
        <v>704</v>
      </c>
      <c r="P925" t="s">
        <v>704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517</v>
      </c>
      <c r="AG925">
        <v>1.62</v>
      </c>
      <c r="AH925">
        <v>2</v>
      </c>
      <c r="AI925">
        <v>91091364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91091367</v>
      </c>
      <c r="C926">
        <v>91091363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835</v>
      </c>
      <c r="J926" t="s">
        <v>3</v>
      </c>
      <c r="K926" t="s">
        <v>836</v>
      </c>
      <c r="L926">
        <v>1369</v>
      </c>
      <c r="N926">
        <v>1013</v>
      </c>
      <c r="O926" t="s">
        <v>704</v>
      </c>
      <c r="P926" t="s">
        <v>704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517</v>
      </c>
      <c r="AG926">
        <v>1.62</v>
      </c>
      <c r="AH926">
        <v>2</v>
      </c>
      <c r="AI926">
        <v>91091365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888</v>
      </c>
      <c r="F1" t="s">
        <v>888</v>
      </c>
      <c r="G1" t="s">
        <v>888</v>
      </c>
      <c r="H1" t="s">
        <v>3</v>
      </c>
      <c r="I1" t="s">
        <v>888</v>
      </c>
      <c r="J1" t="s">
        <v>888</v>
      </c>
      <c r="K1" t="s">
        <v>3</v>
      </c>
      <c r="L1" t="s">
        <v>3</v>
      </c>
      <c r="M1" t="s">
        <v>3</v>
      </c>
      <c r="N1" t="s">
        <v>3</v>
      </c>
      <c r="O1" t="s">
        <v>888</v>
      </c>
      <c r="P1" t="s">
        <v>3</v>
      </c>
      <c r="Q1" t="s">
        <v>3</v>
      </c>
      <c r="R1" t="s">
        <v>3</v>
      </c>
      <c r="S1" t="s">
        <v>889</v>
      </c>
      <c r="T1" t="s">
        <v>890</v>
      </c>
      <c r="U1" t="s">
        <v>891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888</v>
      </c>
      <c r="F2" t="s">
        <v>888</v>
      </c>
      <c r="G2" t="s">
        <v>888</v>
      </c>
      <c r="H2" t="s">
        <v>3</v>
      </c>
      <c r="I2" t="s">
        <v>888</v>
      </c>
      <c r="J2" t="s">
        <v>888</v>
      </c>
      <c r="K2" t="s">
        <v>3</v>
      </c>
      <c r="L2" t="s">
        <v>3</v>
      </c>
      <c r="M2" t="s">
        <v>3</v>
      </c>
      <c r="N2" t="s">
        <v>3</v>
      </c>
      <c r="O2" t="s">
        <v>888</v>
      </c>
      <c r="P2" t="s">
        <v>3</v>
      </c>
      <c r="Q2" t="s">
        <v>3</v>
      </c>
      <c r="R2" t="s">
        <v>3</v>
      </c>
      <c r="S2" t="s">
        <v>889</v>
      </c>
      <c r="T2" t="s">
        <v>890</v>
      </c>
      <c r="U2" t="s">
        <v>891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888</v>
      </c>
      <c r="F3" t="s">
        <v>888</v>
      </c>
      <c r="G3" t="s">
        <v>888</v>
      </c>
      <c r="H3" t="s">
        <v>3</v>
      </c>
      <c r="I3" t="s">
        <v>888</v>
      </c>
      <c r="J3" t="s">
        <v>888</v>
      </c>
      <c r="K3" t="s">
        <v>3</v>
      </c>
      <c r="L3" t="s">
        <v>3</v>
      </c>
      <c r="M3" t="s">
        <v>3</v>
      </c>
      <c r="N3" t="s">
        <v>3</v>
      </c>
      <c r="O3" t="s">
        <v>888</v>
      </c>
      <c r="P3" t="s">
        <v>3</v>
      </c>
      <c r="Q3" t="s">
        <v>3</v>
      </c>
      <c r="R3" t="s">
        <v>3</v>
      </c>
      <c r="S3" t="s">
        <v>889</v>
      </c>
      <c r="T3" t="s">
        <v>890</v>
      </c>
      <c r="U3" t="s">
        <v>891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888</v>
      </c>
      <c r="F4" t="s">
        <v>888</v>
      </c>
      <c r="G4" t="s">
        <v>888</v>
      </c>
      <c r="H4" t="s">
        <v>3</v>
      </c>
      <c r="I4" t="s">
        <v>888</v>
      </c>
      <c r="J4" t="s">
        <v>888</v>
      </c>
      <c r="K4" t="s">
        <v>3</v>
      </c>
      <c r="L4" t="s">
        <v>3</v>
      </c>
      <c r="M4" t="s">
        <v>3</v>
      </c>
      <c r="N4" t="s">
        <v>3</v>
      </c>
      <c r="O4" t="s">
        <v>888</v>
      </c>
      <c r="P4" t="s">
        <v>3</v>
      </c>
      <c r="Q4" t="s">
        <v>3</v>
      </c>
      <c r="R4" t="s">
        <v>3</v>
      </c>
      <c r="S4" t="s">
        <v>889</v>
      </c>
      <c r="T4" t="s">
        <v>890</v>
      </c>
      <c r="U4" t="s">
        <v>891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888</v>
      </c>
      <c r="F5" t="s">
        <v>888</v>
      </c>
      <c r="G5" t="s">
        <v>888</v>
      </c>
      <c r="H5" t="s">
        <v>3</v>
      </c>
      <c r="I5" t="s">
        <v>888</v>
      </c>
      <c r="J5" t="s">
        <v>888</v>
      </c>
      <c r="K5" t="s">
        <v>3</v>
      </c>
      <c r="L5" t="s">
        <v>3</v>
      </c>
      <c r="M5" t="s">
        <v>3</v>
      </c>
      <c r="N5" t="s">
        <v>3</v>
      </c>
      <c r="O5" t="s">
        <v>888</v>
      </c>
      <c r="P5" t="s">
        <v>3</v>
      </c>
      <c r="Q5" t="s">
        <v>3</v>
      </c>
      <c r="R5" t="s">
        <v>3</v>
      </c>
      <c r="S5" t="s">
        <v>889</v>
      </c>
      <c r="T5" t="s">
        <v>890</v>
      </c>
      <c r="U5" t="s">
        <v>891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888</v>
      </c>
      <c r="F6" t="s">
        <v>888</v>
      </c>
      <c r="G6" t="s">
        <v>888</v>
      </c>
      <c r="H6" t="s">
        <v>3</v>
      </c>
      <c r="I6" t="s">
        <v>888</v>
      </c>
      <c r="J6" t="s">
        <v>888</v>
      </c>
      <c r="K6" t="s">
        <v>3</v>
      </c>
      <c r="L6" t="s">
        <v>3</v>
      </c>
      <c r="M6" t="s">
        <v>3</v>
      </c>
      <c r="N6" t="s">
        <v>3</v>
      </c>
      <c r="O6" t="s">
        <v>888</v>
      </c>
      <c r="P6" t="s">
        <v>3</v>
      </c>
      <c r="Q6" t="s">
        <v>3</v>
      </c>
      <c r="R6" t="s">
        <v>3</v>
      </c>
      <c r="S6" t="s">
        <v>889</v>
      </c>
      <c r="T6" t="s">
        <v>890</v>
      </c>
      <c r="U6" t="s">
        <v>891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888</v>
      </c>
      <c r="F7" t="s">
        <v>888</v>
      </c>
      <c r="G7" t="s">
        <v>888</v>
      </c>
      <c r="H7" t="s">
        <v>3</v>
      </c>
      <c r="I7" t="s">
        <v>888</v>
      </c>
      <c r="J7" t="s">
        <v>888</v>
      </c>
      <c r="K7" t="s">
        <v>3</v>
      </c>
      <c r="L7" t="s">
        <v>3</v>
      </c>
      <c r="M7" t="s">
        <v>3</v>
      </c>
      <c r="N7" t="s">
        <v>3</v>
      </c>
      <c r="O7" t="s">
        <v>888</v>
      </c>
      <c r="P7" t="s">
        <v>3</v>
      </c>
      <c r="Q7" t="s">
        <v>3</v>
      </c>
      <c r="R7" t="s">
        <v>3</v>
      </c>
      <c r="S7" t="s">
        <v>889</v>
      </c>
      <c r="T7" t="s">
        <v>890</v>
      </c>
      <c r="U7" t="s">
        <v>891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888</v>
      </c>
      <c r="F8" t="s">
        <v>888</v>
      </c>
      <c r="G8" t="s">
        <v>888</v>
      </c>
      <c r="H8" t="s">
        <v>3</v>
      </c>
      <c r="I8" t="s">
        <v>888</v>
      </c>
      <c r="J8" t="s">
        <v>888</v>
      </c>
      <c r="K8" t="s">
        <v>3</v>
      </c>
      <c r="L8" t="s">
        <v>3</v>
      </c>
      <c r="M8" t="s">
        <v>3</v>
      </c>
      <c r="N8" t="s">
        <v>3</v>
      </c>
      <c r="O8" t="s">
        <v>888</v>
      </c>
      <c r="P8" t="s">
        <v>3</v>
      </c>
      <c r="Q8" t="s">
        <v>3</v>
      </c>
      <c r="R8" t="s">
        <v>3</v>
      </c>
      <c r="S8" t="s">
        <v>889</v>
      </c>
      <c r="T8" t="s">
        <v>890</v>
      </c>
      <c r="U8" t="s">
        <v>891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888</v>
      </c>
      <c r="F9" t="s">
        <v>888</v>
      </c>
      <c r="G9" t="s">
        <v>888</v>
      </c>
      <c r="H9" t="s">
        <v>3</v>
      </c>
      <c r="I9" t="s">
        <v>888</v>
      </c>
      <c r="J9" t="s">
        <v>888</v>
      </c>
      <c r="K9" t="s">
        <v>3</v>
      </c>
      <c r="L9" t="s">
        <v>3</v>
      </c>
      <c r="M9" t="s">
        <v>3</v>
      </c>
      <c r="N9" t="s">
        <v>3</v>
      </c>
      <c r="O9" t="s">
        <v>888</v>
      </c>
      <c r="P9" t="s">
        <v>3</v>
      </c>
      <c r="Q9" t="s">
        <v>3</v>
      </c>
      <c r="R9" t="s">
        <v>3</v>
      </c>
      <c r="S9" t="s">
        <v>889</v>
      </c>
      <c r="T9" t="s">
        <v>890</v>
      </c>
      <c r="U9" t="s">
        <v>891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888</v>
      </c>
      <c r="F10" t="s">
        <v>888</v>
      </c>
      <c r="G10" t="s">
        <v>888</v>
      </c>
      <c r="H10" t="s">
        <v>3</v>
      </c>
      <c r="I10" t="s">
        <v>888</v>
      </c>
      <c r="J10" t="s">
        <v>888</v>
      </c>
      <c r="K10" t="s">
        <v>3</v>
      </c>
      <c r="L10" t="s">
        <v>3</v>
      </c>
      <c r="M10" t="s">
        <v>3</v>
      </c>
      <c r="N10" t="s">
        <v>3</v>
      </c>
      <c r="O10" t="s">
        <v>888</v>
      </c>
      <c r="P10" t="s">
        <v>3</v>
      </c>
      <c r="Q10" t="s">
        <v>3</v>
      </c>
      <c r="R10" t="s">
        <v>3</v>
      </c>
      <c r="S10" t="s">
        <v>889</v>
      </c>
      <c r="T10" t="s">
        <v>890</v>
      </c>
      <c r="U10" t="s">
        <v>891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888</v>
      </c>
      <c r="F11" t="s">
        <v>888</v>
      </c>
      <c r="G11" t="s">
        <v>888</v>
      </c>
      <c r="H11" t="s">
        <v>3</v>
      </c>
      <c r="I11" t="s">
        <v>888</v>
      </c>
      <c r="J11" t="s">
        <v>888</v>
      </c>
      <c r="K11" t="s">
        <v>3</v>
      </c>
      <c r="L11" t="s">
        <v>3</v>
      </c>
      <c r="M11" t="s">
        <v>3</v>
      </c>
      <c r="N11" t="s">
        <v>3</v>
      </c>
      <c r="O11" t="s">
        <v>888</v>
      </c>
      <c r="P11" t="s">
        <v>3</v>
      </c>
      <c r="Q11" t="s">
        <v>3</v>
      </c>
      <c r="R11" t="s">
        <v>3</v>
      </c>
      <c r="S11" t="s">
        <v>889</v>
      </c>
      <c r="T11" t="s">
        <v>890</v>
      </c>
      <c r="U11" t="s">
        <v>891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892</v>
      </c>
      <c r="F12" t="s">
        <v>892</v>
      </c>
      <c r="G12" t="s">
        <v>892</v>
      </c>
      <c r="H12" t="s">
        <v>3</v>
      </c>
      <c r="I12" t="s">
        <v>892</v>
      </c>
      <c r="J12" t="s">
        <v>892</v>
      </c>
      <c r="K12" t="s">
        <v>3</v>
      </c>
      <c r="L12" t="s">
        <v>3</v>
      </c>
      <c r="M12" t="s">
        <v>3</v>
      </c>
      <c r="N12" t="s">
        <v>3</v>
      </c>
      <c r="O12" t="s">
        <v>892</v>
      </c>
      <c r="P12" t="s">
        <v>3</v>
      </c>
      <c r="Q12" t="s">
        <v>3</v>
      </c>
      <c r="R12" t="s">
        <v>3</v>
      </c>
      <c r="S12" t="s">
        <v>893</v>
      </c>
      <c r="T12" t="s">
        <v>894</v>
      </c>
      <c r="U12" t="s">
        <v>891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888</v>
      </c>
      <c r="F13" t="s">
        <v>888</v>
      </c>
      <c r="G13" t="s">
        <v>888</v>
      </c>
      <c r="H13" t="s">
        <v>3</v>
      </c>
      <c r="I13" t="s">
        <v>888</v>
      </c>
      <c r="J13" t="s">
        <v>888</v>
      </c>
      <c r="K13" t="s">
        <v>3</v>
      </c>
      <c r="L13" t="s">
        <v>3</v>
      </c>
      <c r="M13" t="s">
        <v>3</v>
      </c>
      <c r="N13" t="s">
        <v>3</v>
      </c>
      <c r="O13" t="s">
        <v>888</v>
      </c>
      <c r="P13" t="s">
        <v>3</v>
      </c>
      <c r="Q13" t="s">
        <v>3</v>
      </c>
      <c r="R13" t="s">
        <v>3</v>
      </c>
      <c r="S13" t="s">
        <v>889</v>
      </c>
      <c r="T13" t="s">
        <v>890</v>
      </c>
      <c r="U13" t="s">
        <v>891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892</v>
      </c>
      <c r="F14" t="s">
        <v>892</v>
      </c>
      <c r="G14" t="s">
        <v>892</v>
      </c>
      <c r="H14" t="s">
        <v>3</v>
      </c>
      <c r="I14" t="s">
        <v>892</v>
      </c>
      <c r="J14" t="s">
        <v>892</v>
      </c>
      <c r="K14" t="s">
        <v>3</v>
      </c>
      <c r="L14" t="s">
        <v>3</v>
      </c>
      <c r="M14" t="s">
        <v>3</v>
      </c>
      <c r="N14" t="s">
        <v>3</v>
      </c>
      <c r="O14" t="s">
        <v>892</v>
      </c>
      <c r="P14" t="s">
        <v>3</v>
      </c>
      <c r="Q14" t="s">
        <v>3</v>
      </c>
      <c r="R14" t="s">
        <v>3</v>
      </c>
      <c r="S14" t="s">
        <v>893</v>
      </c>
      <c r="T14" t="s">
        <v>894</v>
      </c>
      <c r="U14" t="s">
        <v>891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888</v>
      </c>
      <c r="F15" t="s">
        <v>888</v>
      </c>
      <c r="G15" t="s">
        <v>888</v>
      </c>
      <c r="H15" t="s">
        <v>3</v>
      </c>
      <c r="I15" t="s">
        <v>888</v>
      </c>
      <c r="J15" t="s">
        <v>888</v>
      </c>
      <c r="K15" t="s">
        <v>3</v>
      </c>
      <c r="L15" t="s">
        <v>3</v>
      </c>
      <c r="M15" t="s">
        <v>3</v>
      </c>
      <c r="N15" t="s">
        <v>3</v>
      </c>
      <c r="O15" t="s">
        <v>888</v>
      </c>
      <c r="P15" t="s">
        <v>3</v>
      </c>
      <c r="Q15" t="s">
        <v>3</v>
      </c>
      <c r="R15" t="s">
        <v>3</v>
      </c>
      <c r="S15" t="s">
        <v>889</v>
      </c>
      <c r="T15" t="s">
        <v>890</v>
      </c>
      <c r="U15" t="s">
        <v>891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888</v>
      </c>
      <c r="F16" t="s">
        <v>888</v>
      </c>
      <c r="G16" t="s">
        <v>888</v>
      </c>
      <c r="H16" t="s">
        <v>3</v>
      </c>
      <c r="I16" t="s">
        <v>888</v>
      </c>
      <c r="J16" t="s">
        <v>888</v>
      </c>
      <c r="K16" t="s">
        <v>3</v>
      </c>
      <c r="L16" t="s">
        <v>3</v>
      </c>
      <c r="M16" t="s">
        <v>3</v>
      </c>
      <c r="N16" t="s">
        <v>3</v>
      </c>
      <c r="O16" t="s">
        <v>888</v>
      </c>
      <c r="P16" t="s">
        <v>3</v>
      </c>
      <c r="Q16" t="s">
        <v>3</v>
      </c>
      <c r="R16" t="s">
        <v>3</v>
      </c>
      <c r="S16" t="s">
        <v>889</v>
      </c>
      <c r="T16" t="s">
        <v>890</v>
      </c>
      <c r="U16" t="s">
        <v>891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888</v>
      </c>
      <c r="F17" t="s">
        <v>888</v>
      </c>
      <c r="G17" t="s">
        <v>888</v>
      </c>
      <c r="H17" t="s">
        <v>3</v>
      </c>
      <c r="I17" t="s">
        <v>888</v>
      </c>
      <c r="J17" t="s">
        <v>888</v>
      </c>
      <c r="K17" t="s">
        <v>3</v>
      </c>
      <c r="L17" t="s">
        <v>3</v>
      </c>
      <c r="M17" t="s">
        <v>3</v>
      </c>
      <c r="N17" t="s">
        <v>3</v>
      </c>
      <c r="O17" t="s">
        <v>888</v>
      </c>
      <c r="P17" t="s">
        <v>3</v>
      </c>
      <c r="Q17" t="s">
        <v>3</v>
      </c>
      <c r="R17" t="s">
        <v>3</v>
      </c>
      <c r="S17" t="s">
        <v>889</v>
      </c>
      <c r="T17" t="s">
        <v>890</v>
      </c>
      <c r="U17" t="s">
        <v>891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888</v>
      </c>
      <c r="F18" t="s">
        <v>888</v>
      </c>
      <c r="G18" t="s">
        <v>888</v>
      </c>
      <c r="H18" t="s">
        <v>3</v>
      </c>
      <c r="I18" t="s">
        <v>888</v>
      </c>
      <c r="J18" t="s">
        <v>888</v>
      </c>
      <c r="K18" t="s">
        <v>3</v>
      </c>
      <c r="L18" t="s">
        <v>3</v>
      </c>
      <c r="M18" t="s">
        <v>3</v>
      </c>
      <c r="N18" t="s">
        <v>3</v>
      </c>
      <c r="O18" t="s">
        <v>888</v>
      </c>
      <c r="P18" t="s">
        <v>3</v>
      </c>
      <c r="Q18" t="s">
        <v>3</v>
      </c>
      <c r="R18" t="s">
        <v>3</v>
      </c>
      <c r="S18" t="s">
        <v>889</v>
      </c>
      <c r="T18" t="s">
        <v>890</v>
      </c>
      <c r="U18" t="s">
        <v>891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888</v>
      </c>
      <c r="F19" t="s">
        <v>888</v>
      </c>
      <c r="G19" t="s">
        <v>888</v>
      </c>
      <c r="H19" t="s">
        <v>3</v>
      </c>
      <c r="I19" t="s">
        <v>888</v>
      </c>
      <c r="J19" t="s">
        <v>888</v>
      </c>
      <c r="K19" t="s">
        <v>3</v>
      </c>
      <c r="L19" t="s">
        <v>3</v>
      </c>
      <c r="M19" t="s">
        <v>3</v>
      </c>
      <c r="N19" t="s">
        <v>3</v>
      </c>
      <c r="O19" t="s">
        <v>888</v>
      </c>
      <c r="P19" t="s">
        <v>3</v>
      </c>
      <c r="Q19" t="s">
        <v>3</v>
      </c>
      <c r="R19" t="s">
        <v>3</v>
      </c>
      <c r="S19" t="s">
        <v>889</v>
      </c>
      <c r="T19" t="s">
        <v>890</v>
      </c>
      <c r="U19" t="s">
        <v>891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888</v>
      </c>
      <c r="F20" t="s">
        <v>888</v>
      </c>
      <c r="G20" t="s">
        <v>888</v>
      </c>
      <c r="H20" t="s">
        <v>3</v>
      </c>
      <c r="I20" t="s">
        <v>888</v>
      </c>
      <c r="J20" t="s">
        <v>888</v>
      </c>
      <c r="K20" t="s">
        <v>3</v>
      </c>
      <c r="L20" t="s">
        <v>3</v>
      </c>
      <c r="M20" t="s">
        <v>3</v>
      </c>
      <c r="N20" t="s">
        <v>3</v>
      </c>
      <c r="O20" t="s">
        <v>888</v>
      </c>
      <c r="P20" t="s">
        <v>3</v>
      </c>
      <c r="Q20" t="s">
        <v>3</v>
      </c>
      <c r="R20" t="s">
        <v>3</v>
      </c>
      <c r="S20" t="s">
        <v>889</v>
      </c>
      <c r="T20" t="s">
        <v>890</v>
      </c>
      <c r="U20" t="s">
        <v>891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888</v>
      </c>
      <c r="F21" t="s">
        <v>888</v>
      </c>
      <c r="G21" t="s">
        <v>888</v>
      </c>
      <c r="H21" t="s">
        <v>3</v>
      </c>
      <c r="I21" t="s">
        <v>888</v>
      </c>
      <c r="J21" t="s">
        <v>888</v>
      </c>
      <c r="K21" t="s">
        <v>3</v>
      </c>
      <c r="L21" t="s">
        <v>3</v>
      </c>
      <c r="M21" t="s">
        <v>3</v>
      </c>
      <c r="N21" t="s">
        <v>3</v>
      </c>
      <c r="O21" t="s">
        <v>888</v>
      </c>
      <c r="P21" t="s">
        <v>3</v>
      </c>
      <c r="Q21" t="s">
        <v>3</v>
      </c>
      <c r="R21" t="s">
        <v>3</v>
      </c>
      <c r="S21" t="s">
        <v>889</v>
      </c>
      <c r="T21" t="s">
        <v>890</v>
      </c>
      <c r="U21" t="s">
        <v>891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888</v>
      </c>
      <c r="F22" t="s">
        <v>888</v>
      </c>
      <c r="G22" t="s">
        <v>888</v>
      </c>
      <c r="H22" t="s">
        <v>3</v>
      </c>
      <c r="I22" t="s">
        <v>888</v>
      </c>
      <c r="J22" t="s">
        <v>888</v>
      </c>
      <c r="K22" t="s">
        <v>3</v>
      </c>
      <c r="L22" t="s">
        <v>3</v>
      </c>
      <c r="M22" t="s">
        <v>3</v>
      </c>
      <c r="N22" t="s">
        <v>3</v>
      </c>
      <c r="O22" t="s">
        <v>888</v>
      </c>
      <c r="P22" t="s">
        <v>3</v>
      </c>
      <c r="Q22" t="s">
        <v>3</v>
      </c>
      <c r="R22" t="s">
        <v>3</v>
      </c>
      <c r="S22" t="s">
        <v>889</v>
      </c>
      <c r="T22" t="s">
        <v>890</v>
      </c>
      <c r="U22" t="s">
        <v>891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888</v>
      </c>
      <c r="F23" t="s">
        <v>888</v>
      </c>
      <c r="G23" t="s">
        <v>888</v>
      </c>
      <c r="H23" t="s">
        <v>3</v>
      </c>
      <c r="I23" t="s">
        <v>888</v>
      </c>
      <c r="J23" t="s">
        <v>888</v>
      </c>
      <c r="K23" t="s">
        <v>3</v>
      </c>
      <c r="L23" t="s">
        <v>3</v>
      </c>
      <c r="M23" t="s">
        <v>3</v>
      </c>
      <c r="N23" t="s">
        <v>3</v>
      </c>
      <c r="O23" t="s">
        <v>888</v>
      </c>
      <c r="P23" t="s">
        <v>3</v>
      </c>
      <c r="Q23" t="s">
        <v>3</v>
      </c>
      <c r="R23" t="s">
        <v>3</v>
      </c>
      <c r="S23" t="s">
        <v>889</v>
      </c>
      <c r="T23" t="s">
        <v>890</v>
      </c>
      <c r="U23" t="s">
        <v>891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892</v>
      </c>
      <c r="F24" t="s">
        <v>892</v>
      </c>
      <c r="G24" t="s">
        <v>892</v>
      </c>
      <c r="H24" t="s">
        <v>3</v>
      </c>
      <c r="I24" t="s">
        <v>892</v>
      </c>
      <c r="J24" t="s">
        <v>892</v>
      </c>
      <c r="K24" t="s">
        <v>3</v>
      </c>
      <c r="L24" t="s">
        <v>3</v>
      </c>
      <c r="M24" t="s">
        <v>3</v>
      </c>
      <c r="N24" t="s">
        <v>3</v>
      </c>
      <c r="O24" t="s">
        <v>892</v>
      </c>
      <c r="P24" t="s">
        <v>3</v>
      </c>
      <c r="Q24" t="s">
        <v>3</v>
      </c>
      <c r="R24" t="s">
        <v>3</v>
      </c>
      <c r="S24" t="s">
        <v>893</v>
      </c>
      <c r="T24" t="s">
        <v>894</v>
      </c>
      <c r="U24" t="s">
        <v>891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888</v>
      </c>
      <c r="F25" t="s">
        <v>888</v>
      </c>
      <c r="G25" t="s">
        <v>888</v>
      </c>
      <c r="H25" t="s">
        <v>3</v>
      </c>
      <c r="I25" t="s">
        <v>888</v>
      </c>
      <c r="J25" t="s">
        <v>888</v>
      </c>
      <c r="K25" t="s">
        <v>3</v>
      </c>
      <c r="L25" t="s">
        <v>3</v>
      </c>
      <c r="M25" t="s">
        <v>3</v>
      </c>
      <c r="N25" t="s">
        <v>3</v>
      </c>
      <c r="O25" t="s">
        <v>888</v>
      </c>
      <c r="P25" t="s">
        <v>3</v>
      </c>
      <c r="Q25" t="s">
        <v>3</v>
      </c>
      <c r="R25" t="s">
        <v>3</v>
      </c>
      <c r="S25" t="s">
        <v>889</v>
      </c>
      <c r="T25" t="s">
        <v>890</v>
      </c>
      <c r="U25" t="s">
        <v>891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892</v>
      </c>
      <c r="F26" t="s">
        <v>892</v>
      </c>
      <c r="G26" t="s">
        <v>892</v>
      </c>
      <c r="H26" t="s">
        <v>3</v>
      </c>
      <c r="I26" t="s">
        <v>892</v>
      </c>
      <c r="J26" t="s">
        <v>892</v>
      </c>
      <c r="K26" t="s">
        <v>3</v>
      </c>
      <c r="L26" t="s">
        <v>3</v>
      </c>
      <c r="M26" t="s">
        <v>3</v>
      </c>
      <c r="N26" t="s">
        <v>3</v>
      </c>
      <c r="O26" t="s">
        <v>892</v>
      </c>
      <c r="P26" t="s">
        <v>3</v>
      </c>
      <c r="Q26" t="s">
        <v>3</v>
      </c>
      <c r="R26" t="s">
        <v>3</v>
      </c>
      <c r="S26" t="s">
        <v>893</v>
      </c>
      <c r="T26" t="s">
        <v>894</v>
      </c>
      <c r="U26" t="s">
        <v>891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888</v>
      </c>
      <c r="F27" t="s">
        <v>888</v>
      </c>
      <c r="G27" t="s">
        <v>888</v>
      </c>
      <c r="H27" t="s">
        <v>3</v>
      </c>
      <c r="I27" t="s">
        <v>888</v>
      </c>
      <c r="J27" t="s">
        <v>888</v>
      </c>
      <c r="K27" t="s">
        <v>3</v>
      </c>
      <c r="L27" t="s">
        <v>3</v>
      </c>
      <c r="M27" t="s">
        <v>3</v>
      </c>
      <c r="N27" t="s">
        <v>3</v>
      </c>
      <c r="O27" t="s">
        <v>888</v>
      </c>
      <c r="P27" t="s">
        <v>3</v>
      </c>
      <c r="Q27" t="s">
        <v>3</v>
      </c>
      <c r="R27" t="s">
        <v>3</v>
      </c>
      <c r="S27" t="s">
        <v>889</v>
      </c>
      <c r="T27" t="s">
        <v>890</v>
      </c>
      <c r="U27" t="s">
        <v>891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888</v>
      </c>
      <c r="F28" t="s">
        <v>888</v>
      </c>
      <c r="G28" t="s">
        <v>888</v>
      </c>
      <c r="H28" t="s">
        <v>3</v>
      </c>
      <c r="I28" t="s">
        <v>888</v>
      </c>
      <c r="J28" t="s">
        <v>888</v>
      </c>
      <c r="K28" t="s">
        <v>3</v>
      </c>
      <c r="L28" t="s">
        <v>3</v>
      </c>
      <c r="M28" t="s">
        <v>3</v>
      </c>
      <c r="N28" t="s">
        <v>3</v>
      </c>
      <c r="O28" t="s">
        <v>888</v>
      </c>
      <c r="P28" t="s">
        <v>3</v>
      </c>
      <c r="Q28" t="s">
        <v>3</v>
      </c>
      <c r="R28" t="s">
        <v>3</v>
      </c>
      <c r="S28" t="s">
        <v>889</v>
      </c>
      <c r="T28" t="s">
        <v>890</v>
      </c>
      <c r="U28" t="s">
        <v>891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888</v>
      </c>
      <c r="F29" t="s">
        <v>888</v>
      </c>
      <c r="G29" t="s">
        <v>888</v>
      </c>
      <c r="H29" t="s">
        <v>3</v>
      </c>
      <c r="I29" t="s">
        <v>888</v>
      </c>
      <c r="J29" t="s">
        <v>888</v>
      </c>
      <c r="K29" t="s">
        <v>3</v>
      </c>
      <c r="L29" t="s">
        <v>3</v>
      </c>
      <c r="M29" t="s">
        <v>3</v>
      </c>
      <c r="N29" t="s">
        <v>3</v>
      </c>
      <c r="O29" t="s">
        <v>888</v>
      </c>
      <c r="P29" t="s">
        <v>3</v>
      </c>
      <c r="Q29" t="s">
        <v>3</v>
      </c>
      <c r="R29" t="s">
        <v>3</v>
      </c>
      <c r="S29" t="s">
        <v>889</v>
      </c>
      <c r="T29" t="s">
        <v>890</v>
      </c>
      <c r="U29" t="s">
        <v>891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888</v>
      </c>
      <c r="F30" t="s">
        <v>888</v>
      </c>
      <c r="G30" t="s">
        <v>888</v>
      </c>
      <c r="H30" t="s">
        <v>3</v>
      </c>
      <c r="I30" t="s">
        <v>888</v>
      </c>
      <c r="J30" t="s">
        <v>888</v>
      </c>
      <c r="K30" t="s">
        <v>3</v>
      </c>
      <c r="L30" t="s">
        <v>3</v>
      </c>
      <c r="M30" t="s">
        <v>3</v>
      </c>
      <c r="N30" t="s">
        <v>3</v>
      </c>
      <c r="O30" t="s">
        <v>888</v>
      </c>
      <c r="P30" t="s">
        <v>3</v>
      </c>
      <c r="Q30" t="s">
        <v>3</v>
      </c>
      <c r="R30" t="s">
        <v>3</v>
      </c>
      <c r="S30" t="s">
        <v>889</v>
      </c>
      <c r="T30" t="s">
        <v>890</v>
      </c>
      <c r="U30" t="s">
        <v>891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888</v>
      </c>
      <c r="F31" t="s">
        <v>888</v>
      </c>
      <c r="G31" t="s">
        <v>888</v>
      </c>
      <c r="H31" t="s">
        <v>3</v>
      </c>
      <c r="I31" t="s">
        <v>888</v>
      </c>
      <c r="J31" t="s">
        <v>888</v>
      </c>
      <c r="K31" t="s">
        <v>3</v>
      </c>
      <c r="L31" t="s">
        <v>3</v>
      </c>
      <c r="M31" t="s">
        <v>3</v>
      </c>
      <c r="N31" t="s">
        <v>3</v>
      </c>
      <c r="O31" t="s">
        <v>888</v>
      </c>
      <c r="P31" t="s">
        <v>3</v>
      </c>
      <c r="Q31" t="s">
        <v>3</v>
      </c>
      <c r="R31" t="s">
        <v>3</v>
      </c>
      <c r="S31" t="s">
        <v>889</v>
      </c>
      <c r="T31" t="s">
        <v>890</v>
      </c>
      <c r="U31" t="s">
        <v>891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888</v>
      </c>
      <c r="F32" t="s">
        <v>888</v>
      </c>
      <c r="G32" t="s">
        <v>888</v>
      </c>
      <c r="H32" t="s">
        <v>3</v>
      </c>
      <c r="I32" t="s">
        <v>888</v>
      </c>
      <c r="J32" t="s">
        <v>888</v>
      </c>
      <c r="K32" t="s">
        <v>3</v>
      </c>
      <c r="L32" t="s">
        <v>3</v>
      </c>
      <c r="M32" t="s">
        <v>3</v>
      </c>
      <c r="N32" t="s">
        <v>3</v>
      </c>
      <c r="O32" t="s">
        <v>888</v>
      </c>
      <c r="P32" t="s">
        <v>3</v>
      </c>
      <c r="Q32" t="s">
        <v>3</v>
      </c>
      <c r="R32" t="s">
        <v>3</v>
      </c>
      <c r="S32" t="s">
        <v>889</v>
      </c>
      <c r="T32" t="s">
        <v>890</v>
      </c>
      <c r="U32" t="s">
        <v>891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888</v>
      </c>
      <c r="F33" t="s">
        <v>888</v>
      </c>
      <c r="G33" t="s">
        <v>888</v>
      </c>
      <c r="H33" t="s">
        <v>3</v>
      </c>
      <c r="I33" t="s">
        <v>888</v>
      </c>
      <c r="J33" t="s">
        <v>888</v>
      </c>
      <c r="K33" t="s">
        <v>3</v>
      </c>
      <c r="L33" t="s">
        <v>3</v>
      </c>
      <c r="M33" t="s">
        <v>3</v>
      </c>
      <c r="N33" t="s">
        <v>3</v>
      </c>
      <c r="O33" t="s">
        <v>888</v>
      </c>
      <c r="P33" t="s">
        <v>3</v>
      </c>
      <c r="Q33" t="s">
        <v>3</v>
      </c>
      <c r="R33" t="s">
        <v>3</v>
      </c>
      <c r="S33" t="s">
        <v>889</v>
      </c>
      <c r="T33" t="s">
        <v>890</v>
      </c>
      <c r="U33" t="s">
        <v>891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892</v>
      </c>
      <c r="F34" t="s">
        <v>892</v>
      </c>
      <c r="G34" t="s">
        <v>892</v>
      </c>
      <c r="H34" t="s">
        <v>3</v>
      </c>
      <c r="I34" t="s">
        <v>892</v>
      </c>
      <c r="J34" t="s">
        <v>892</v>
      </c>
      <c r="K34" t="s">
        <v>3</v>
      </c>
      <c r="L34" t="s">
        <v>3</v>
      </c>
      <c r="M34" t="s">
        <v>3</v>
      </c>
      <c r="N34" t="s">
        <v>3</v>
      </c>
      <c r="O34" t="s">
        <v>892</v>
      </c>
      <c r="P34" t="s">
        <v>3</v>
      </c>
      <c r="Q34" t="s">
        <v>3</v>
      </c>
      <c r="R34" t="s">
        <v>3</v>
      </c>
      <c r="S34" t="s">
        <v>893</v>
      </c>
      <c r="T34" t="s">
        <v>894</v>
      </c>
      <c r="U34" t="s">
        <v>891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888</v>
      </c>
      <c r="F35" t="s">
        <v>888</v>
      </c>
      <c r="G35" t="s">
        <v>888</v>
      </c>
      <c r="H35" t="s">
        <v>3</v>
      </c>
      <c r="I35" t="s">
        <v>888</v>
      </c>
      <c r="J35" t="s">
        <v>888</v>
      </c>
      <c r="K35" t="s">
        <v>3</v>
      </c>
      <c r="L35" t="s">
        <v>3</v>
      </c>
      <c r="M35" t="s">
        <v>3</v>
      </c>
      <c r="N35" t="s">
        <v>3</v>
      </c>
      <c r="O35" t="s">
        <v>888</v>
      </c>
      <c r="P35" t="s">
        <v>3</v>
      </c>
      <c r="Q35" t="s">
        <v>3</v>
      </c>
      <c r="R35" t="s">
        <v>3</v>
      </c>
      <c r="S35" t="s">
        <v>889</v>
      </c>
      <c r="T35" t="s">
        <v>890</v>
      </c>
      <c r="U35" t="s">
        <v>891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892</v>
      </c>
      <c r="F36" t="s">
        <v>892</v>
      </c>
      <c r="G36" t="s">
        <v>892</v>
      </c>
      <c r="H36" t="s">
        <v>3</v>
      </c>
      <c r="I36" t="s">
        <v>892</v>
      </c>
      <c r="J36" t="s">
        <v>892</v>
      </c>
      <c r="K36" t="s">
        <v>3</v>
      </c>
      <c r="L36" t="s">
        <v>3</v>
      </c>
      <c r="M36" t="s">
        <v>3</v>
      </c>
      <c r="N36" t="s">
        <v>3</v>
      </c>
      <c r="O36" t="s">
        <v>892</v>
      </c>
      <c r="P36" t="s">
        <v>3</v>
      </c>
      <c r="Q36" t="s">
        <v>3</v>
      </c>
      <c r="R36" t="s">
        <v>3</v>
      </c>
      <c r="S36" t="s">
        <v>893</v>
      </c>
      <c r="T36" t="s">
        <v>894</v>
      </c>
      <c r="U36" t="s">
        <v>891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888</v>
      </c>
      <c r="F37" t="s">
        <v>888</v>
      </c>
      <c r="G37" t="s">
        <v>888</v>
      </c>
      <c r="H37" t="s">
        <v>3</v>
      </c>
      <c r="I37" t="s">
        <v>888</v>
      </c>
      <c r="J37" t="s">
        <v>888</v>
      </c>
      <c r="K37" t="s">
        <v>3</v>
      </c>
      <c r="L37" t="s">
        <v>3</v>
      </c>
      <c r="M37" t="s">
        <v>3</v>
      </c>
      <c r="N37" t="s">
        <v>3</v>
      </c>
      <c r="O37" t="s">
        <v>888</v>
      </c>
      <c r="P37" t="s">
        <v>3</v>
      </c>
      <c r="Q37" t="s">
        <v>3</v>
      </c>
      <c r="R37" t="s">
        <v>3</v>
      </c>
      <c r="S37" t="s">
        <v>889</v>
      </c>
      <c r="T37" t="s">
        <v>890</v>
      </c>
      <c r="U37" t="s">
        <v>891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892</v>
      </c>
      <c r="F38" t="s">
        <v>892</v>
      </c>
      <c r="G38" t="s">
        <v>892</v>
      </c>
      <c r="H38" t="s">
        <v>3</v>
      </c>
      <c r="I38" t="s">
        <v>892</v>
      </c>
      <c r="J38" t="s">
        <v>892</v>
      </c>
      <c r="K38" t="s">
        <v>3</v>
      </c>
      <c r="L38" t="s">
        <v>3</v>
      </c>
      <c r="M38" t="s">
        <v>3</v>
      </c>
      <c r="N38" t="s">
        <v>3</v>
      </c>
      <c r="O38" t="s">
        <v>892</v>
      </c>
      <c r="P38" t="s">
        <v>3</v>
      </c>
      <c r="Q38" t="s">
        <v>3</v>
      </c>
      <c r="R38" t="s">
        <v>3</v>
      </c>
      <c r="S38" t="s">
        <v>893</v>
      </c>
      <c r="T38" t="s">
        <v>894</v>
      </c>
      <c r="U38" t="s">
        <v>891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888</v>
      </c>
      <c r="F39" t="s">
        <v>888</v>
      </c>
      <c r="G39" t="s">
        <v>888</v>
      </c>
      <c r="H39" t="s">
        <v>3</v>
      </c>
      <c r="I39" t="s">
        <v>888</v>
      </c>
      <c r="J39" t="s">
        <v>888</v>
      </c>
      <c r="K39" t="s">
        <v>3</v>
      </c>
      <c r="L39" t="s">
        <v>3</v>
      </c>
      <c r="M39" t="s">
        <v>3</v>
      </c>
      <c r="N39" t="s">
        <v>3</v>
      </c>
      <c r="O39" t="s">
        <v>888</v>
      </c>
      <c r="P39" t="s">
        <v>3</v>
      </c>
      <c r="Q39" t="s">
        <v>3</v>
      </c>
      <c r="R39" t="s">
        <v>3</v>
      </c>
      <c r="S39" t="s">
        <v>889</v>
      </c>
      <c r="T39" t="s">
        <v>890</v>
      </c>
      <c r="U39" t="s">
        <v>891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892</v>
      </c>
      <c r="F40" t="s">
        <v>892</v>
      </c>
      <c r="G40" t="s">
        <v>892</v>
      </c>
      <c r="H40" t="s">
        <v>3</v>
      </c>
      <c r="I40" t="s">
        <v>892</v>
      </c>
      <c r="J40" t="s">
        <v>892</v>
      </c>
      <c r="K40" t="s">
        <v>3</v>
      </c>
      <c r="L40" t="s">
        <v>3</v>
      </c>
      <c r="M40" t="s">
        <v>3</v>
      </c>
      <c r="N40" t="s">
        <v>3</v>
      </c>
      <c r="O40" t="s">
        <v>892</v>
      </c>
      <c r="P40" t="s">
        <v>3</v>
      </c>
      <c r="Q40" t="s">
        <v>3</v>
      </c>
      <c r="R40" t="s">
        <v>3</v>
      </c>
      <c r="S40" t="s">
        <v>893</v>
      </c>
      <c r="T40" t="s">
        <v>894</v>
      </c>
      <c r="U40" t="s">
        <v>891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888</v>
      </c>
      <c r="F41" t="s">
        <v>888</v>
      </c>
      <c r="G41" t="s">
        <v>888</v>
      </c>
      <c r="H41" t="s">
        <v>3</v>
      </c>
      <c r="I41" t="s">
        <v>888</v>
      </c>
      <c r="J41" t="s">
        <v>888</v>
      </c>
      <c r="K41" t="s">
        <v>3</v>
      </c>
      <c r="L41" t="s">
        <v>3</v>
      </c>
      <c r="M41" t="s">
        <v>3</v>
      </c>
      <c r="N41" t="s">
        <v>3</v>
      </c>
      <c r="O41" t="s">
        <v>888</v>
      </c>
      <c r="P41" t="s">
        <v>3</v>
      </c>
      <c r="Q41" t="s">
        <v>3</v>
      </c>
      <c r="R41" t="s">
        <v>3</v>
      </c>
      <c r="S41" t="s">
        <v>889</v>
      </c>
      <c r="T41" t="s">
        <v>890</v>
      </c>
      <c r="U41" t="s">
        <v>891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892</v>
      </c>
      <c r="F42" t="s">
        <v>892</v>
      </c>
      <c r="G42" t="s">
        <v>892</v>
      </c>
      <c r="H42" t="s">
        <v>3</v>
      </c>
      <c r="I42" t="s">
        <v>892</v>
      </c>
      <c r="J42" t="s">
        <v>892</v>
      </c>
      <c r="K42" t="s">
        <v>3</v>
      </c>
      <c r="L42" t="s">
        <v>3</v>
      </c>
      <c r="M42" t="s">
        <v>3</v>
      </c>
      <c r="N42" t="s">
        <v>3</v>
      </c>
      <c r="O42" t="s">
        <v>892</v>
      </c>
      <c r="P42" t="s">
        <v>3</v>
      </c>
      <c r="Q42" t="s">
        <v>3</v>
      </c>
      <c r="R42" t="s">
        <v>3</v>
      </c>
      <c r="S42" t="s">
        <v>893</v>
      </c>
      <c r="T42" t="s">
        <v>894</v>
      </c>
      <c r="U42" t="s">
        <v>891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888</v>
      </c>
      <c r="F43" t="s">
        <v>888</v>
      </c>
      <c r="G43" t="s">
        <v>888</v>
      </c>
      <c r="H43" t="s">
        <v>3</v>
      </c>
      <c r="I43" t="s">
        <v>888</v>
      </c>
      <c r="J43" t="s">
        <v>888</v>
      </c>
      <c r="K43" t="s">
        <v>3</v>
      </c>
      <c r="L43" t="s">
        <v>3</v>
      </c>
      <c r="M43" t="s">
        <v>3</v>
      </c>
      <c r="N43" t="s">
        <v>3</v>
      </c>
      <c r="O43" t="s">
        <v>888</v>
      </c>
      <c r="P43" t="s">
        <v>3</v>
      </c>
      <c r="Q43" t="s">
        <v>3</v>
      </c>
      <c r="R43" t="s">
        <v>3</v>
      </c>
      <c r="S43" t="s">
        <v>889</v>
      </c>
      <c r="T43" t="s">
        <v>890</v>
      </c>
      <c r="U43" t="s">
        <v>891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892</v>
      </c>
      <c r="F44" t="s">
        <v>892</v>
      </c>
      <c r="G44" t="s">
        <v>892</v>
      </c>
      <c r="H44" t="s">
        <v>3</v>
      </c>
      <c r="I44" t="s">
        <v>892</v>
      </c>
      <c r="J44" t="s">
        <v>892</v>
      </c>
      <c r="K44" t="s">
        <v>3</v>
      </c>
      <c r="L44" t="s">
        <v>3</v>
      </c>
      <c r="M44" t="s">
        <v>3</v>
      </c>
      <c r="N44" t="s">
        <v>3</v>
      </c>
      <c r="O44" t="s">
        <v>892</v>
      </c>
      <c r="P44" t="s">
        <v>3</v>
      </c>
      <c r="Q44" t="s">
        <v>3</v>
      </c>
      <c r="R44" t="s">
        <v>3</v>
      </c>
      <c r="S44" t="s">
        <v>893</v>
      </c>
      <c r="T44" t="s">
        <v>894</v>
      </c>
      <c r="U44" t="s">
        <v>891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888</v>
      </c>
      <c r="F45" t="s">
        <v>888</v>
      </c>
      <c r="G45" t="s">
        <v>888</v>
      </c>
      <c r="H45" t="s">
        <v>3</v>
      </c>
      <c r="I45" t="s">
        <v>888</v>
      </c>
      <c r="J45" t="s">
        <v>888</v>
      </c>
      <c r="K45" t="s">
        <v>3</v>
      </c>
      <c r="L45" t="s">
        <v>3</v>
      </c>
      <c r="M45" t="s">
        <v>3</v>
      </c>
      <c r="N45" t="s">
        <v>3</v>
      </c>
      <c r="O45" t="s">
        <v>888</v>
      </c>
      <c r="P45" t="s">
        <v>3</v>
      </c>
      <c r="Q45" t="s">
        <v>3</v>
      </c>
      <c r="R45" t="s">
        <v>3</v>
      </c>
      <c r="S45" t="s">
        <v>889</v>
      </c>
      <c r="T45" t="s">
        <v>890</v>
      </c>
      <c r="U45" t="s">
        <v>891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892</v>
      </c>
      <c r="F46" t="s">
        <v>892</v>
      </c>
      <c r="G46" t="s">
        <v>892</v>
      </c>
      <c r="H46" t="s">
        <v>3</v>
      </c>
      <c r="I46" t="s">
        <v>892</v>
      </c>
      <c r="J46" t="s">
        <v>892</v>
      </c>
      <c r="K46" t="s">
        <v>3</v>
      </c>
      <c r="L46" t="s">
        <v>3</v>
      </c>
      <c r="M46" t="s">
        <v>3</v>
      </c>
      <c r="N46" t="s">
        <v>3</v>
      </c>
      <c r="O46" t="s">
        <v>892</v>
      </c>
      <c r="P46" t="s">
        <v>3</v>
      </c>
      <c r="Q46" t="s">
        <v>3</v>
      </c>
      <c r="R46" t="s">
        <v>3</v>
      </c>
      <c r="S46" t="s">
        <v>893</v>
      </c>
      <c r="T46" t="s">
        <v>894</v>
      </c>
      <c r="U46" t="s">
        <v>891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888</v>
      </c>
      <c r="F47" t="s">
        <v>888</v>
      </c>
      <c r="G47" t="s">
        <v>888</v>
      </c>
      <c r="H47" t="s">
        <v>3</v>
      </c>
      <c r="I47" t="s">
        <v>888</v>
      </c>
      <c r="J47" t="s">
        <v>888</v>
      </c>
      <c r="K47" t="s">
        <v>3</v>
      </c>
      <c r="L47" t="s">
        <v>3</v>
      </c>
      <c r="M47" t="s">
        <v>3</v>
      </c>
      <c r="N47" t="s">
        <v>3</v>
      </c>
      <c r="O47" t="s">
        <v>888</v>
      </c>
      <c r="P47" t="s">
        <v>3</v>
      </c>
      <c r="Q47" t="s">
        <v>3</v>
      </c>
      <c r="R47" t="s">
        <v>3</v>
      </c>
      <c r="S47" t="s">
        <v>889</v>
      </c>
      <c r="T47" t="s">
        <v>890</v>
      </c>
      <c r="U47" t="s">
        <v>891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892</v>
      </c>
      <c r="F48" t="s">
        <v>892</v>
      </c>
      <c r="G48" t="s">
        <v>892</v>
      </c>
      <c r="H48" t="s">
        <v>3</v>
      </c>
      <c r="I48" t="s">
        <v>892</v>
      </c>
      <c r="J48" t="s">
        <v>892</v>
      </c>
      <c r="K48" t="s">
        <v>3</v>
      </c>
      <c r="L48" t="s">
        <v>3</v>
      </c>
      <c r="M48" t="s">
        <v>3</v>
      </c>
      <c r="N48" t="s">
        <v>3</v>
      </c>
      <c r="O48" t="s">
        <v>892</v>
      </c>
      <c r="P48" t="s">
        <v>3</v>
      </c>
      <c r="Q48" t="s">
        <v>3</v>
      </c>
      <c r="R48" t="s">
        <v>3</v>
      </c>
      <c r="S48" t="s">
        <v>893</v>
      </c>
      <c r="T48" t="s">
        <v>894</v>
      </c>
      <c r="U48" t="s">
        <v>891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888</v>
      </c>
      <c r="F49" t="s">
        <v>888</v>
      </c>
      <c r="G49" t="s">
        <v>888</v>
      </c>
      <c r="H49" t="s">
        <v>3</v>
      </c>
      <c r="I49" t="s">
        <v>888</v>
      </c>
      <c r="J49" t="s">
        <v>888</v>
      </c>
      <c r="K49" t="s">
        <v>3</v>
      </c>
      <c r="L49" t="s">
        <v>3</v>
      </c>
      <c r="M49" t="s">
        <v>3</v>
      </c>
      <c r="N49" t="s">
        <v>3</v>
      </c>
      <c r="O49" t="s">
        <v>888</v>
      </c>
      <c r="P49" t="s">
        <v>3</v>
      </c>
      <c r="Q49" t="s">
        <v>3</v>
      </c>
      <c r="R49" t="s">
        <v>3</v>
      </c>
      <c r="S49" t="s">
        <v>889</v>
      </c>
      <c r="T49" t="s">
        <v>890</v>
      </c>
      <c r="U49" t="s">
        <v>891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892</v>
      </c>
      <c r="F50" t="s">
        <v>892</v>
      </c>
      <c r="G50" t="s">
        <v>892</v>
      </c>
      <c r="H50" t="s">
        <v>3</v>
      </c>
      <c r="I50" t="s">
        <v>892</v>
      </c>
      <c r="J50" t="s">
        <v>892</v>
      </c>
      <c r="K50" t="s">
        <v>3</v>
      </c>
      <c r="L50" t="s">
        <v>3</v>
      </c>
      <c r="M50" t="s">
        <v>3</v>
      </c>
      <c r="N50" t="s">
        <v>3</v>
      </c>
      <c r="O50" t="s">
        <v>892</v>
      </c>
      <c r="P50" t="s">
        <v>3</v>
      </c>
      <c r="Q50" t="s">
        <v>3</v>
      </c>
      <c r="R50" t="s">
        <v>3</v>
      </c>
      <c r="S50" t="s">
        <v>893</v>
      </c>
      <c r="T50" t="s">
        <v>894</v>
      </c>
      <c r="U50" t="s">
        <v>891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888</v>
      </c>
      <c r="F51" t="s">
        <v>888</v>
      </c>
      <c r="G51" t="s">
        <v>888</v>
      </c>
      <c r="H51" t="s">
        <v>3</v>
      </c>
      <c r="I51" t="s">
        <v>888</v>
      </c>
      <c r="J51" t="s">
        <v>888</v>
      </c>
      <c r="K51" t="s">
        <v>3</v>
      </c>
      <c r="L51" t="s">
        <v>3</v>
      </c>
      <c r="M51" t="s">
        <v>3</v>
      </c>
      <c r="N51" t="s">
        <v>3</v>
      </c>
      <c r="O51" t="s">
        <v>888</v>
      </c>
      <c r="P51" t="s">
        <v>3</v>
      </c>
      <c r="Q51" t="s">
        <v>3</v>
      </c>
      <c r="R51" t="s">
        <v>3</v>
      </c>
      <c r="S51" t="s">
        <v>889</v>
      </c>
      <c r="T51" t="s">
        <v>890</v>
      </c>
      <c r="U51" t="s">
        <v>891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892</v>
      </c>
      <c r="F52" t="s">
        <v>892</v>
      </c>
      <c r="G52" t="s">
        <v>892</v>
      </c>
      <c r="H52" t="s">
        <v>3</v>
      </c>
      <c r="I52" t="s">
        <v>892</v>
      </c>
      <c r="J52" t="s">
        <v>892</v>
      </c>
      <c r="K52" t="s">
        <v>3</v>
      </c>
      <c r="L52" t="s">
        <v>3</v>
      </c>
      <c r="M52" t="s">
        <v>3</v>
      </c>
      <c r="N52" t="s">
        <v>3</v>
      </c>
      <c r="O52" t="s">
        <v>892</v>
      </c>
      <c r="P52" t="s">
        <v>3</v>
      </c>
      <c r="Q52" t="s">
        <v>3</v>
      </c>
      <c r="R52" t="s">
        <v>3</v>
      </c>
      <c r="S52" t="s">
        <v>893</v>
      </c>
      <c r="T52" t="s">
        <v>894</v>
      </c>
      <c r="U52" t="s">
        <v>891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888</v>
      </c>
      <c r="F53" t="s">
        <v>888</v>
      </c>
      <c r="G53" t="s">
        <v>888</v>
      </c>
      <c r="H53" t="s">
        <v>3</v>
      </c>
      <c r="I53" t="s">
        <v>888</v>
      </c>
      <c r="J53" t="s">
        <v>888</v>
      </c>
      <c r="K53" t="s">
        <v>3</v>
      </c>
      <c r="L53" t="s">
        <v>3</v>
      </c>
      <c r="M53" t="s">
        <v>3</v>
      </c>
      <c r="N53" t="s">
        <v>3</v>
      </c>
      <c r="O53" t="s">
        <v>888</v>
      </c>
      <c r="P53" t="s">
        <v>3</v>
      </c>
      <c r="Q53" t="s">
        <v>3</v>
      </c>
      <c r="R53" t="s">
        <v>3</v>
      </c>
      <c r="S53" t="s">
        <v>889</v>
      </c>
      <c r="T53" t="s">
        <v>890</v>
      </c>
      <c r="U53" t="s">
        <v>891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888</v>
      </c>
      <c r="F54" t="s">
        <v>888</v>
      </c>
      <c r="G54" t="s">
        <v>888</v>
      </c>
      <c r="H54" t="s">
        <v>3</v>
      </c>
      <c r="I54" t="s">
        <v>888</v>
      </c>
      <c r="J54" t="s">
        <v>888</v>
      </c>
      <c r="K54" t="s">
        <v>3</v>
      </c>
      <c r="L54" t="s">
        <v>3</v>
      </c>
      <c r="M54" t="s">
        <v>3</v>
      </c>
      <c r="N54" t="s">
        <v>3</v>
      </c>
      <c r="O54" t="s">
        <v>888</v>
      </c>
      <c r="P54" t="s">
        <v>3</v>
      </c>
      <c r="Q54" t="s">
        <v>3</v>
      </c>
      <c r="R54" t="s">
        <v>3</v>
      </c>
      <c r="S54" t="s">
        <v>889</v>
      </c>
      <c r="T54" t="s">
        <v>890</v>
      </c>
      <c r="U54" t="s">
        <v>891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888</v>
      </c>
      <c r="F55" t="s">
        <v>888</v>
      </c>
      <c r="G55" t="s">
        <v>888</v>
      </c>
      <c r="H55" t="s">
        <v>3</v>
      </c>
      <c r="I55" t="s">
        <v>888</v>
      </c>
      <c r="J55" t="s">
        <v>888</v>
      </c>
      <c r="K55" t="s">
        <v>3</v>
      </c>
      <c r="L55" t="s">
        <v>3</v>
      </c>
      <c r="M55" t="s">
        <v>3</v>
      </c>
      <c r="N55" t="s">
        <v>3</v>
      </c>
      <c r="O55" t="s">
        <v>888</v>
      </c>
      <c r="P55" t="s">
        <v>3</v>
      </c>
      <c r="Q55" t="s">
        <v>3</v>
      </c>
      <c r="R55" t="s">
        <v>3</v>
      </c>
      <c r="S55" t="s">
        <v>889</v>
      </c>
      <c r="T55" t="s">
        <v>890</v>
      </c>
      <c r="U55" t="s">
        <v>891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888</v>
      </c>
      <c r="F56" t="s">
        <v>888</v>
      </c>
      <c r="G56" t="s">
        <v>888</v>
      </c>
      <c r="H56" t="s">
        <v>3</v>
      </c>
      <c r="I56" t="s">
        <v>888</v>
      </c>
      <c r="J56" t="s">
        <v>888</v>
      </c>
      <c r="K56" t="s">
        <v>3</v>
      </c>
      <c r="L56" t="s">
        <v>3</v>
      </c>
      <c r="M56" t="s">
        <v>3</v>
      </c>
      <c r="N56" t="s">
        <v>3</v>
      </c>
      <c r="O56" t="s">
        <v>888</v>
      </c>
      <c r="P56" t="s">
        <v>3</v>
      </c>
      <c r="Q56" t="s">
        <v>3</v>
      </c>
      <c r="R56" t="s">
        <v>3</v>
      </c>
      <c r="S56" t="s">
        <v>889</v>
      </c>
      <c r="T56" t="s">
        <v>890</v>
      </c>
      <c r="U56" t="s">
        <v>891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888</v>
      </c>
      <c r="F57" t="s">
        <v>888</v>
      </c>
      <c r="G57" t="s">
        <v>888</v>
      </c>
      <c r="H57" t="s">
        <v>3</v>
      </c>
      <c r="I57" t="s">
        <v>888</v>
      </c>
      <c r="J57" t="s">
        <v>888</v>
      </c>
      <c r="K57" t="s">
        <v>3</v>
      </c>
      <c r="L57" t="s">
        <v>3</v>
      </c>
      <c r="M57" t="s">
        <v>3</v>
      </c>
      <c r="N57" t="s">
        <v>3</v>
      </c>
      <c r="O57" t="s">
        <v>888</v>
      </c>
      <c r="P57" t="s">
        <v>3</v>
      </c>
      <c r="Q57" t="s">
        <v>3</v>
      </c>
      <c r="R57" t="s">
        <v>3</v>
      </c>
      <c r="S57" t="s">
        <v>889</v>
      </c>
      <c r="T57" t="s">
        <v>890</v>
      </c>
      <c r="U57" t="s">
        <v>891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888</v>
      </c>
      <c r="F58" t="s">
        <v>888</v>
      </c>
      <c r="G58" t="s">
        <v>888</v>
      </c>
      <c r="H58" t="s">
        <v>3</v>
      </c>
      <c r="I58" t="s">
        <v>888</v>
      </c>
      <c r="J58" t="s">
        <v>888</v>
      </c>
      <c r="K58" t="s">
        <v>3</v>
      </c>
      <c r="L58" t="s">
        <v>3</v>
      </c>
      <c r="M58" t="s">
        <v>3</v>
      </c>
      <c r="N58" t="s">
        <v>3</v>
      </c>
      <c r="O58" t="s">
        <v>888</v>
      </c>
      <c r="P58" t="s">
        <v>3</v>
      </c>
      <c r="Q58" t="s">
        <v>3</v>
      </c>
      <c r="R58" t="s">
        <v>3</v>
      </c>
      <c r="S58" t="s">
        <v>889</v>
      </c>
      <c r="T58" t="s">
        <v>890</v>
      </c>
      <c r="U58" t="s">
        <v>891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888</v>
      </c>
      <c r="F59" t="s">
        <v>888</v>
      </c>
      <c r="G59" t="s">
        <v>888</v>
      </c>
      <c r="H59" t="s">
        <v>3</v>
      </c>
      <c r="I59" t="s">
        <v>888</v>
      </c>
      <c r="J59" t="s">
        <v>888</v>
      </c>
      <c r="K59" t="s">
        <v>3</v>
      </c>
      <c r="L59" t="s">
        <v>3</v>
      </c>
      <c r="M59" t="s">
        <v>3</v>
      </c>
      <c r="N59" t="s">
        <v>3</v>
      </c>
      <c r="O59" t="s">
        <v>888</v>
      </c>
      <c r="P59" t="s">
        <v>3</v>
      </c>
      <c r="Q59" t="s">
        <v>3</v>
      </c>
      <c r="R59" t="s">
        <v>3</v>
      </c>
      <c r="S59" t="s">
        <v>889</v>
      </c>
      <c r="T59" t="s">
        <v>890</v>
      </c>
      <c r="U59" t="s">
        <v>891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888</v>
      </c>
      <c r="F60" t="s">
        <v>888</v>
      </c>
      <c r="G60" t="s">
        <v>888</v>
      </c>
      <c r="H60" t="s">
        <v>3</v>
      </c>
      <c r="I60" t="s">
        <v>888</v>
      </c>
      <c r="J60" t="s">
        <v>888</v>
      </c>
      <c r="K60" t="s">
        <v>3</v>
      </c>
      <c r="L60" t="s">
        <v>3</v>
      </c>
      <c r="M60" t="s">
        <v>3</v>
      </c>
      <c r="N60" t="s">
        <v>3</v>
      </c>
      <c r="O60" t="s">
        <v>888</v>
      </c>
      <c r="P60" t="s">
        <v>3</v>
      </c>
      <c r="Q60" t="s">
        <v>3</v>
      </c>
      <c r="R60" t="s">
        <v>3</v>
      </c>
      <c r="S60" t="s">
        <v>889</v>
      </c>
      <c r="T60" t="s">
        <v>890</v>
      </c>
      <c r="U60" t="s">
        <v>891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888</v>
      </c>
      <c r="F61" t="s">
        <v>888</v>
      </c>
      <c r="G61" t="s">
        <v>888</v>
      </c>
      <c r="H61" t="s">
        <v>3</v>
      </c>
      <c r="I61" t="s">
        <v>888</v>
      </c>
      <c r="J61" t="s">
        <v>888</v>
      </c>
      <c r="K61" t="s">
        <v>3</v>
      </c>
      <c r="L61" t="s">
        <v>3</v>
      </c>
      <c r="M61" t="s">
        <v>3</v>
      </c>
      <c r="N61" t="s">
        <v>3</v>
      </c>
      <c r="O61" t="s">
        <v>888</v>
      </c>
      <c r="P61" t="s">
        <v>3</v>
      </c>
      <c r="Q61" t="s">
        <v>3</v>
      </c>
      <c r="R61" t="s">
        <v>3</v>
      </c>
      <c r="S61" t="s">
        <v>889</v>
      </c>
      <c r="T61" t="s">
        <v>890</v>
      </c>
      <c r="U61" t="s">
        <v>891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888</v>
      </c>
      <c r="F62" t="s">
        <v>888</v>
      </c>
      <c r="G62" t="s">
        <v>888</v>
      </c>
      <c r="H62" t="s">
        <v>3</v>
      </c>
      <c r="I62" t="s">
        <v>888</v>
      </c>
      <c r="J62" t="s">
        <v>888</v>
      </c>
      <c r="K62" t="s">
        <v>3</v>
      </c>
      <c r="L62" t="s">
        <v>3</v>
      </c>
      <c r="M62" t="s">
        <v>3</v>
      </c>
      <c r="N62" t="s">
        <v>3</v>
      </c>
      <c r="O62" t="s">
        <v>888</v>
      </c>
      <c r="P62" t="s">
        <v>3</v>
      </c>
      <c r="Q62" t="s">
        <v>3</v>
      </c>
      <c r="R62" t="s">
        <v>3</v>
      </c>
      <c r="S62" t="s">
        <v>889</v>
      </c>
      <c r="T62" t="s">
        <v>890</v>
      </c>
      <c r="U62" t="s">
        <v>891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888</v>
      </c>
      <c r="F63" t="s">
        <v>888</v>
      </c>
      <c r="G63" t="s">
        <v>888</v>
      </c>
      <c r="H63" t="s">
        <v>3</v>
      </c>
      <c r="I63" t="s">
        <v>888</v>
      </c>
      <c r="J63" t="s">
        <v>888</v>
      </c>
      <c r="K63" t="s">
        <v>3</v>
      </c>
      <c r="L63" t="s">
        <v>3</v>
      </c>
      <c r="M63" t="s">
        <v>3</v>
      </c>
      <c r="N63" t="s">
        <v>3</v>
      </c>
      <c r="O63" t="s">
        <v>888</v>
      </c>
      <c r="P63" t="s">
        <v>3</v>
      </c>
      <c r="Q63" t="s">
        <v>3</v>
      </c>
      <c r="R63" t="s">
        <v>3</v>
      </c>
      <c r="S63" t="s">
        <v>889</v>
      </c>
      <c r="T63" t="s">
        <v>890</v>
      </c>
      <c r="U63" t="s">
        <v>891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888</v>
      </c>
      <c r="F64" t="s">
        <v>888</v>
      </c>
      <c r="G64" t="s">
        <v>888</v>
      </c>
      <c r="H64" t="s">
        <v>3</v>
      </c>
      <c r="I64" t="s">
        <v>888</v>
      </c>
      <c r="J64" t="s">
        <v>888</v>
      </c>
      <c r="K64" t="s">
        <v>3</v>
      </c>
      <c r="L64" t="s">
        <v>3</v>
      </c>
      <c r="M64" t="s">
        <v>3</v>
      </c>
      <c r="N64" t="s">
        <v>3</v>
      </c>
      <c r="O64" t="s">
        <v>888</v>
      </c>
      <c r="P64" t="s">
        <v>3</v>
      </c>
      <c r="Q64" t="s">
        <v>3</v>
      </c>
      <c r="R64" t="s">
        <v>3</v>
      </c>
      <c r="S64" t="s">
        <v>889</v>
      </c>
      <c r="T64" t="s">
        <v>890</v>
      </c>
      <c r="U64" t="s">
        <v>891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888</v>
      </c>
      <c r="F65" t="s">
        <v>888</v>
      </c>
      <c r="G65" t="s">
        <v>888</v>
      </c>
      <c r="H65" t="s">
        <v>3</v>
      </c>
      <c r="I65" t="s">
        <v>888</v>
      </c>
      <c r="J65" t="s">
        <v>888</v>
      </c>
      <c r="K65" t="s">
        <v>3</v>
      </c>
      <c r="L65" t="s">
        <v>3</v>
      </c>
      <c r="M65" t="s">
        <v>3</v>
      </c>
      <c r="N65" t="s">
        <v>3</v>
      </c>
      <c r="O65" t="s">
        <v>888</v>
      </c>
      <c r="P65" t="s">
        <v>3</v>
      </c>
      <c r="Q65" t="s">
        <v>3</v>
      </c>
      <c r="R65" t="s">
        <v>3</v>
      </c>
      <c r="S65" t="s">
        <v>889</v>
      </c>
      <c r="T65" t="s">
        <v>890</v>
      </c>
      <c r="U65" t="s">
        <v>891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888</v>
      </c>
      <c r="F66" t="s">
        <v>888</v>
      </c>
      <c r="G66" t="s">
        <v>888</v>
      </c>
      <c r="H66" t="s">
        <v>3</v>
      </c>
      <c r="I66" t="s">
        <v>888</v>
      </c>
      <c r="J66" t="s">
        <v>888</v>
      </c>
      <c r="K66" t="s">
        <v>3</v>
      </c>
      <c r="L66" t="s">
        <v>3</v>
      </c>
      <c r="M66" t="s">
        <v>3</v>
      </c>
      <c r="N66" t="s">
        <v>3</v>
      </c>
      <c r="O66" t="s">
        <v>888</v>
      </c>
      <c r="P66" t="s">
        <v>3</v>
      </c>
      <c r="Q66" t="s">
        <v>3</v>
      </c>
      <c r="R66" t="s">
        <v>3</v>
      </c>
      <c r="S66" t="s">
        <v>889</v>
      </c>
      <c r="T66" t="s">
        <v>890</v>
      </c>
      <c r="U66" t="s">
        <v>891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888</v>
      </c>
      <c r="F67" t="s">
        <v>888</v>
      </c>
      <c r="G67" t="s">
        <v>888</v>
      </c>
      <c r="H67" t="s">
        <v>3</v>
      </c>
      <c r="I67" t="s">
        <v>888</v>
      </c>
      <c r="J67" t="s">
        <v>888</v>
      </c>
      <c r="K67" t="s">
        <v>3</v>
      </c>
      <c r="L67" t="s">
        <v>3</v>
      </c>
      <c r="M67" t="s">
        <v>3</v>
      </c>
      <c r="N67" t="s">
        <v>3</v>
      </c>
      <c r="O67" t="s">
        <v>888</v>
      </c>
      <c r="P67" t="s">
        <v>3</v>
      </c>
      <c r="Q67" t="s">
        <v>3</v>
      </c>
      <c r="R67" t="s">
        <v>3</v>
      </c>
      <c r="S67" t="s">
        <v>889</v>
      </c>
      <c r="T67" t="s">
        <v>890</v>
      </c>
      <c r="U67" t="s">
        <v>891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888</v>
      </c>
      <c r="F68" t="s">
        <v>888</v>
      </c>
      <c r="G68" t="s">
        <v>888</v>
      </c>
      <c r="H68" t="s">
        <v>3</v>
      </c>
      <c r="I68" t="s">
        <v>888</v>
      </c>
      <c r="J68" t="s">
        <v>888</v>
      </c>
      <c r="K68" t="s">
        <v>3</v>
      </c>
      <c r="L68" t="s">
        <v>3</v>
      </c>
      <c r="M68" t="s">
        <v>3</v>
      </c>
      <c r="N68" t="s">
        <v>3</v>
      </c>
      <c r="O68" t="s">
        <v>888</v>
      </c>
      <c r="P68" t="s">
        <v>3</v>
      </c>
      <c r="Q68" t="s">
        <v>3</v>
      </c>
      <c r="R68" t="s">
        <v>3</v>
      </c>
      <c r="S68" t="s">
        <v>889</v>
      </c>
      <c r="T68" t="s">
        <v>890</v>
      </c>
      <c r="U68" t="s">
        <v>891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888</v>
      </c>
      <c r="F69" t="s">
        <v>888</v>
      </c>
      <c r="G69" t="s">
        <v>888</v>
      </c>
      <c r="H69" t="s">
        <v>3</v>
      </c>
      <c r="I69" t="s">
        <v>888</v>
      </c>
      <c r="J69" t="s">
        <v>888</v>
      </c>
      <c r="K69" t="s">
        <v>3</v>
      </c>
      <c r="L69" t="s">
        <v>3</v>
      </c>
      <c r="M69" t="s">
        <v>3</v>
      </c>
      <c r="N69" t="s">
        <v>3</v>
      </c>
      <c r="O69" t="s">
        <v>888</v>
      </c>
      <c r="P69" t="s">
        <v>3</v>
      </c>
      <c r="Q69" t="s">
        <v>3</v>
      </c>
      <c r="R69" t="s">
        <v>3</v>
      </c>
      <c r="S69" t="s">
        <v>889</v>
      </c>
      <c r="T69" t="s">
        <v>890</v>
      </c>
      <c r="U69" t="s">
        <v>891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888</v>
      </c>
      <c r="F70" t="s">
        <v>888</v>
      </c>
      <c r="G70" t="s">
        <v>888</v>
      </c>
      <c r="H70" t="s">
        <v>3</v>
      </c>
      <c r="I70" t="s">
        <v>888</v>
      </c>
      <c r="J70" t="s">
        <v>888</v>
      </c>
      <c r="K70" t="s">
        <v>3</v>
      </c>
      <c r="L70" t="s">
        <v>3</v>
      </c>
      <c r="M70" t="s">
        <v>3</v>
      </c>
      <c r="N70" t="s">
        <v>3</v>
      </c>
      <c r="O70" t="s">
        <v>888</v>
      </c>
      <c r="P70" t="s">
        <v>3</v>
      </c>
      <c r="Q70" t="s">
        <v>3</v>
      </c>
      <c r="R70" t="s">
        <v>3</v>
      </c>
      <c r="S70" t="s">
        <v>889</v>
      </c>
      <c r="T70" t="s">
        <v>890</v>
      </c>
      <c r="U70" t="s">
        <v>891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888</v>
      </c>
      <c r="F71" t="s">
        <v>888</v>
      </c>
      <c r="G71" t="s">
        <v>888</v>
      </c>
      <c r="H71" t="s">
        <v>3</v>
      </c>
      <c r="I71" t="s">
        <v>888</v>
      </c>
      <c r="J71" t="s">
        <v>888</v>
      </c>
      <c r="K71" t="s">
        <v>3</v>
      </c>
      <c r="L71" t="s">
        <v>3</v>
      </c>
      <c r="M71" t="s">
        <v>3</v>
      </c>
      <c r="N71" t="s">
        <v>3</v>
      </c>
      <c r="O71" t="s">
        <v>888</v>
      </c>
      <c r="P71" t="s">
        <v>3</v>
      </c>
      <c r="Q71" t="s">
        <v>3</v>
      </c>
      <c r="R71" t="s">
        <v>3</v>
      </c>
      <c r="S71" t="s">
        <v>889</v>
      </c>
      <c r="T71" t="s">
        <v>890</v>
      </c>
      <c r="U71" t="s">
        <v>891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888</v>
      </c>
      <c r="F72" t="s">
        <v>888</v>
      </c>
      <c r="G72" t="s">
        <v>888</v>
      </c>
      <c r="H72" t="s">
        <v>3</v>
      </c>
      <c r="I72" t="s">
        <v>888</v>
      </c>
      <c r="J72" t="s">
        <v>888</v>
      </c>
      <c r="K72" t="s">
        <v>3</v>
      </c>
      <c r="L72" t="s">
        <v>3</v>
      </c>
      <c r="M72" t="s">
        <v>3</v>
      </c>
      <c r="N72" t="s">
        <v>3</v>
      </c>
      <c r="O72" t="s">
        <v>888</v>
      </c>
      <c r="P72" t="s">
        <v>3</v>
      </c>
      <c r="Q72" t="s">
        <v>3</v>
      </c>
      <c r="R72" t="s">
        <v>3</v>
      </c>
      <c r="S72" t="s">
        <v>889</v>
      </c>
      <c r="T72" t="s">
        <v>890</v>
      </c>
      <c r="U72" t="s">
        <v>891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493</v>
      </c>
      <c r="F73" t="s">
        <v>493</v>
      </c>
      <c r="G73" t="s">
        <v>493</v>
      </c>
      <c r="H73" t="s">
        <v>3</v>
      </c>
      <c r="I73" t="s">
        <v>493</v>
      </c>
      <c r="J73" t="s">
        <v>493</v>
      </c>
      <c r="K73" t="s">
        <v>3</v>
      </c>
      <c r="L73" t="s">
        <v>3</v>
      </c>
      <c r="M73" t="s">
        <v>3</v>
      </c>
      <c r="N73" t="s">
        <v>3</v>
      </c>
      <c r="O73" t="s">
        <v>493</v>
      </c>
      <c r="P73" t="s">
        <v>3</v>
      </c>
      <c r="Q73" t="s">
        <v>3</v>
      </c>
      <c r="R73" t="s">
        <v>3</v>
      </c>
      <c r="S73" t="s">
        <v>895</v>
      </c>
      <c r="T73" t="s">
        <v>894</v>
      </c>
      <c r="U73" t="s">
        <v>896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493</v>
      </c>
      <c r="F74" t="s">
        <v>493</v>
      </c>
      <c r="G74" t="s">
        <v>493</v>
      </c>
      <c r="H74" t="s">
        <v>3</v>
      </c>
      <c r="I74" t="s">
        <v>493</v>
      </c>
      <c r="J74" t="s">
        <v>493</v>
      </c>
      <c r="K74" t="s">
        <v>3</v>
      </c>
      <c r="L74" t="s">
        <v>3</v>
      </c>
      <c r="M74" t="s">
        <v>3</v>
      </c>
      <c r="N74" t="s">
        <v>3</v>
      </c>
      <c r="O74" t="s">
        <v>493</v>
      </c>
      <c r="P74" t="s">
        <v>3</v>
      </c>
      <c r="Q74" t="s">
        <v>3</v>
      </c>
      <c r="R74" t="s">
        <v>3</v>
      </c>
      <c r="S74" t="s">
        <v>895</v>
      </c>
      <c r="T74" t="s">
        <v>894</v>
      </c>
      <c r="U74" t="s">
        <v>896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493</v>
      </c>
      <c r="F75" t="s">
        <v>493</v>
      </c>
      <c r="G75" t="s">
        <v>493</v>
      </c>
      <c r="H75" t="s">
        <v>3</v>
      </c>
      <c r="I75" t="s">
        <v>493</v>
      </c>
      <c r="J75" t="s">
        <v>493</v>
      </c>
      <c r="K75" t="s">
        <v>3</v>
      </c>
      <c r="L75" t="s">
        <v>3</v>
      </c>
      <c r="M75" t="s">
        <v>3</v>
      </c>
      <c r="N75" t="s">
        <v>3</v>
      </c>
      <c r="O75" t="s">
        <v>493</v>
      </c>
      <c r="P75" t="s">
        <v>3</v>
      </c>
      <c r="Q75" t="s">
        <v>3</v>
      </c>
      <c r="R75" t="s">
        <v>3</v>
      </c>
      <c r="S75" t="s">
        <v>895</v>
      </c>
      <c r="T75" t="s">
        <v>894</v>
      </c>
      <c r="U75" t="s">
        <v>896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493</v>
      </c>
      <c r="F76" t="s">
        <v>493</v>
      </c>
      <c r="G76" t="s">
        <v>493</v>
      </c>
      <c r="H76" t="s">
        <v>3</v>
      </c>
      <c r="I76" t="s">
        <v>493</v>
      </c>
      <c r="J76" t="s">
        <v>493</v>
      </c>
      <c r="K76" t="s">
        <v>3</v>
      </c>
      <c r="L76" t="s">
        <v>3</v>
      </c>
      <c r="M76" t="s">
        <v>3</v>
      </c>
      <c r="N76" t="s">
        <v>3</v>
      </c>
      <c r="O76" t="s">
        <v>493</v>
      </c>
      <c r="P76" t="s">
        <v>3</v>
      </c>
      <c r="Q76" t="s">
        <v>3</v>
      </c>
      <c r="R76" t="s">
        <v>3</v>
      </c>
      <c r="S76" t="s">
        <v>895</v>
      </c>
      <c r="T76" t="s">
        <v>894</v>
      </c>
      <c r="U76" t="s">
        <v>896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493</v>
      </c>
      <c r="F77" t="s">
        <v>493</v>
      </c>
      <c r="G77" t="s">
        <v>493</v>
      </c>
      <c r="H77" t="s">
        <v>3</v>
      </c>
      <c r="I77" t="s">
        <v>493</v>
      </c>
      <c r="J77" t="s">
        <v>493</v>
      </c>
      <c r="K77" t="s">
        <v>3</v>
      </c>
      <c r="L77" t="s">
        <v>3</v>
      </c>
      <c r="M77" t="s">
        <v>3</v>
      </c>
      <c r="N77" t="s">
        <v>3</v>
      </c>
      <c r="O77" t="s">
        <v>493</v>
      </c>
      <c r="P77" t="s">
        <v>3</v>
      </c>
      <c r="Q77" t="s">
        <v>3</v>
      </c>
      <c r="R77" t="s">
        <v>3</v>
      </c>
      <c r="S77" t="s">
        <v>895</v>
      </c>
      <c r="T77" t="s">
        <v>894</v>
      </c>
      <c r="U77" t="s">
        <v>896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493</v>
      </c>
      <c r="F78" t="s">
        <v>493</v>
      </c>
      <c r="G78" t="s">
        <v>493</v>
      </c>
      <c r="H78" t="s">
        <v>3</v>
      </c>
      <c r="I78" t="s">
        <v>493</v>
      </c>
      <c r="J78" t="s">
        <v>493</v>
      </c>
      <c r="K78" t="s">
        <v>3</v>
      </c>
      <c r="L78" t="s">
        <v>3</v>
      </c>
      <c r="M78" t="s">
        <v>3</v>
      </c>
      <c r="N78" t="s">
        <v>3</v>
      </c>
      <c r="O78" t="s">
        <v>493</v>
      </c>
      <c r="P78" t="s">
        <v>3</v>
      </c>
      <c r="Q78" t="s">
        <v>3</v>
      </c>
      <c r="R78" t="s">
        <v>3</v>
      </c>
      <c r="S78" t="s">
        <v>895</v>
      </c>
      <c r="T78" t="s">
        <v>894</v>
      </c>
      <c r="U78" t="s">
        <v>896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493</v>
      </c>
      <c r="F79" t="s">
        <v>493</v>
      </c>
      <c r="G79" t="s">
        <v>493</v>
      </c>
      <c r="H79" t="s">
        <v>3</v>
      </c>
      <c r="I79" t="s">
        <v>493</v>
      </c>
      <c r="J79" t="s">
        <v>493</v>
      </c>
      <c r="K79" t="s">
        <v>3</v>
      </c>
      <c r="L79" t="s">
        <v>3</v>
      </c>
      <c r="M79" t="s">
        <v>3</v>
      </c>
      <c r="N79" t="s">
        <v>3</v>
      </c>
      <c r="O79" t="s">
        <v>493</v>
      </c>
      <c r="P79" t="s">
        <v>3</v>
      </c>
      <c r="Q79" t="s">
        <v>3</v>
      </c>
      <c r="R79" t="s">
        <v>3</v>
      </c>
      <c r="S79" t="s">
        <v>895</v>
      </c>
      <c r="T79" t="s">
        <v>894</v>
      </c>
      <c r="U79" t="s">
        <v>896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493</v>
      </c>
      <c r="F80" t="s">
        <v>493</v>
      </c>
      <c r="G80" t="s">
        <v>493</v>
      </c>
      <c r="H80" t="s">
        <v>3</v>
      </c>
      <c r="I80" t="s">
        <v>493</v>
      </c>
      <c r="J80" t="s">
        <v>493</v>
      </c>
      <c r="K80" t="s">
        <v>3</v>
      </c>
      <c r="L80" t="s">
        <v>3</v>
      </c>
      <c r="M80" t="s">
        <v>3</v>
      </c>
      <c r="N80" t="s">
        <v>3</v>
      </c>
      <c r="O80" t="s">
        <v>493</v>
      </c>
      <c r="P80" t="s">
        <v>3</v>
      </c>
      <c r="Q80" t="s">
        <v>3</v>
      </c>
      <c r="R80" t="s">
        <v>3</v>
      </c>
      <c r="S80" t="s">
        <v>895</v>
      </c>
      <c r="T80" t="s">
        <v>894</v>
      </c>
      <c r="U80" t="s">
        <v>896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493</v>
      </c>
      <c r="F81" t="s">
        <v>493</v>
      </c>
      <c r="G81" t="s">
        <v>493</v>
      </c>
      <c r="H81" t="s">
        <v>3</v>
      </c>
      <c r="I81" t="s">
        <v>493</v>
      </c>
      <c r="J81" t="s">
        <v>493</v>
      </c>
      <c r="K81" t="s">
        <v>3</v>
      </c>
      <c r="L81" t="s">
        <v>3</v>
      </c>
      <c r="M81" t="s">
        <v>3</v>
      </c>
      <c r="N81" t="s">
        <v>3</v>
      </c>
      <c r="O81" t="s">
        <v>493</v>
      </c>
      <c r="P81" t="s">
        <v>3</v>
      </c>
      <c r="Q81" t="s">
        <v>3</v>
      </c>
      <c r="R81" t="s">
        <v>3</v>
      </c>
      <c r="S81" t="s">
        <v>895</v>
      </c>
      <c r="T81" t="s">
        <v>894</v>
      </c>
      <c r="U81" t="s">
        <v>896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493</v>
      </c>
      <c r="F82" t="s">
        <v>493</v>
      </c>
      <c r="G82" t="s">
        <v>493</v>
      </c>
      <c r="H82" t="s">
        <v>3</v>
      </c>
      <c r="I82" t="s">
        <v>493</v>
      </c>
      <c r="J82" t="s">
        <v>493</v>
      </c>
      <c r="K82" t="s">
        <v>3</v>
      </c>
      <c r="L82" t="s">
        <v>3</v>
      </c>
      <c r="M82" t="s">
        <v>3</v>
      </c>
      <c r="N82" t="s">
        <v>3</v>
      </c>
      <c r="O82" t="s">
        <v>493</v>
      </c>
      <c r="P82" t="s">
        <v>3</v>
      </c>
      <c r="Q82" t="s">
        <v>3</v>
      </c>
      <c r="R82" t="s">
        <v>3</v>
      </c>
      <c r="S82" t="s">
        <v>895</v>
      </c>
      <c r="T82" t="s">
        <v>894</v>
      </c>
      <c r="U82" t="s">
        <v>896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ВЛИ-0,38 кВ (по дог-ру ТП №Ю8-25-302-275052(472200)), ПС №529 «Сидорово», в т.ч. ПИР, МО, Ступино г.о., Петрищево д., ул. Тенистая, уч.62 Ю8-26-302-292697(157072)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'02-01-01'!Область_печати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2026-07-11T08:45:00Z</dcterms:created>
  <dcterms:modified xsi:type="dcterms:W3CDTF">2026-07-11T08:45:56Z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51DADB314B89455DA34B8D1FAD0CC574_13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