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8.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<sst xmlns="http://schemas.openxmlformats.org/spreadsheetml/2006/main" count="838" uniqueCount="407">
  <si>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</si>
  <si>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</si>
  <si>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</si>
  <si>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</si>
  <si>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</si>
  <si>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</si>
  <si>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</si>
  <si>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</si>
  <si>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</si>
  <si>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</si>
  <si>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</si>
  <si>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</si>
  <si>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</si>
  <si>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</si>
  <si>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</si>
  <si>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</si>
  <si>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</si>
  <si>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</si>
  <si>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</si>
  <si>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</si>
  <si>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</si>
  <si>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</si>
  <si>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</si>
  <si>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</si>
  <si>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</si>
  <si>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</si>
  <si>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</si>
  <si>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</si>
  <si>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</si>
  <si>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</si>
  <si>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</si>
  <si>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</si>
  <si>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</si>
  <si>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</si>
  <si>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</si>
  <si>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</si>
  <si>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</si>
  <si>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</si>
  <si>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</si>
  <si>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</si>
  <si>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</si>
  <si>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</si>
  <si>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</si>
  <si>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</si>
  <si>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</si>
  <si>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</si>
  <si>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</si>
  <si>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</si>
  <si>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</si>
  <si>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</si>
  <si>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</si>
  <si>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</si>
  <si>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</si>
  <si>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</si>
  <si>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</si>
  <si>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</si>
  <si>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</si>
  <si>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</si>
  <si>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</si>
  <si>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</si>
  <si>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</si>
  <si>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</si>
  <si>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</si>
  <si>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</si>
  <si>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</si>
  <si>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</si>
  <si>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</si>
  <si>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</si>
  <si>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</si>
  <si>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</si>
  <si>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</si>
  <si>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</si>
  <si>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</si>
  <si>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</si>
  <si>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</si>
  <si>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</si>
  <si>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</si>
  <si>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</si>
  <si>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</si>
  <si>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</si>
  <si>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</si>
  <si>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</si>
  <si>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</si>
  <si>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</si>
  <si>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</si>
  <si>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</si>
  <si>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</si>
  <si>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</si>
  <si>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</si>
  <si>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</si>
  <si>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</si>
  <si>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</si>
  <si>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</si>
  <si>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</si>
  <si>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</si>
  <si>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</si>
  <si>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</si>
  <si>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</si>
  <si>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</si>
  <si>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</si>
  <si>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</si>
  <si>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</si>
  <si>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</si>
  <si>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</si>
  <si>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</si>
  <si>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</si>
  <si>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</si>
  <si>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</si>
  <si>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</si>
  <si>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</si>
  <si>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</si>
  <si>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</si>
  <si>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</si>
  <si>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</si>
  <si>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</si>
  <si>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</si>
  <si>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</si>
  <si>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</si>
  <si>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</si>
  <si>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</si>
  <si>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</si>
  <si>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</si>
  <si>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</si>
  <si>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</si>
  <si>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</si>
  <si>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</si>
  <si>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</si>
  <si>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</si>
  <si>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</si>
  <si>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</si>
  <si>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</si>
  <si>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</si>
  <si>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</si>
  <si>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</si>
  <si>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</si>
  <si>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</si>
  <si>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</si>
  <si>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</si>
  <si>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</si>
  <si>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</si>
  <si>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</si>
  <si>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</si>
  <si>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</si>
  <si>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</si>
  <si>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</si>
  <si>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</si>
  <si>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</si>
  <si>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</si>
  <si>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</si>
  <si>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</si>
  <si>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</si>
  <si>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</si>
  <si>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</si>
  <si>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</si>
  <si>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</si>
  <si>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</si>
  <si>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</si>
  <si>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</si>
  <si>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</si>
  <si>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</si>
  <si>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</si>
  <si>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</si>
  <si>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</si>
  <si>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</si>
  <si>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</si>
  <si>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</si>
  <si>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</si>
  <si>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</si>
  <si>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</si>
  <si>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</si>
  <si>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</si>
  <si>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</si>
  <si>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</si>
  <si>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</si>
  <si>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</si>
  <si>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</si>
  <si>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</si>
  <si>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</si>
  <si>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</si>
  <si>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</si>
  <si>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</si>
  <si>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</si>
  <si>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</si>
  <si>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</si>
  <si>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</si>
  <si>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</si>
  <si>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</si>
  <si>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</si>
  <si>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</si>
  <si>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</si>
  <si>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</si>
  <si>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</si>
  <si>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</si>
  <si>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</si>
  <si>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</si>
  <si>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</si>
  <si>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</si>
  <si>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</si>
  <si>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</si>
  <si>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</si>
  <si>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</si>
  <si>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</si>
  <si>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</si>
  <si>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</si>
  <si>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</si>
  <si>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</si>
  <si>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</si>
  <si>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</si>
  <si>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</si>
  <si>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</si>
  <si>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</si>
  <si>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</si>
  <si>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</si>
  <si>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</si>
  <si>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</si>
  <si>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</si>
  <si>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</si>
  <si>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</si>
  <si>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</si>
  <si>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</si>
  <si>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</si>
  <si>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</si>
  <si>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</si>
  <si>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</si>
  <si>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</si>
  <si>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</si>
  <si>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</si>
  <si>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</si>
  <si>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</si>
  <si>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</si>
  <si>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</si>
  <si>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</si>
  <si>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</si>
  <si>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</si>
  <si>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</si>
  <si>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</si>
  <si>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</si>
  <si>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</si>
  <si>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</si>
  <si>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</si>
  <si>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</si>
  <si>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</si>
  <si>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</si>
  <si>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</si>
  <si>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</si>
  <si>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</si>
  <si>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</si>
  <si>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</si>
  <si>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</si>
  <si>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</si>
  <si>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</si>
  <si>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</si>
  <si>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</si>
  <si>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</si>
  <si>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</si>
  <si>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</si>
  <si>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</si>
  <si>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</si>
  <si>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</si>
  <si>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</si>
  <si>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</si>
  <si>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</si>
  <si>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</si>
  <si>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</si>
  <si>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</si>
  <si>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</si>
  <si>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</si>
  <si>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</si>
  <si>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</si>
  <si>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</si>
  <si>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</si>
  <si>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</si>
  <si>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</si>
  <si>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</si>
  <si>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</si>
  <si>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</si>
  <si>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</si>
  <si>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</si>
  <si>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</si>
  <si>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</si>
  <si>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</si>
  <si>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</si>
  <si>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</si>
  <si>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</si>
  <si>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</si>
  <si>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</si>
  <si>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</si>
  <si>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</si>
  <si>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</si>
  <si>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</si>
  <si>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</si>
  <si>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</si>
  <si>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</si>
  <si>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</si>
  <si>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</si>
  <si>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</si>
  <si>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</si>
  <si>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</si>
  <si>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</si>
  <si>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</si>
  <si>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</si>
  <si>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</si>
  <si>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</si>
  <si>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</si>
  <si>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</si>
  <si>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</si>
  <si>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</si>
  <si>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</si>
  <si>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</si>
  <si>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</si>
  <si>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</si>
  <si>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</si>
  <si>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</si>
  <si>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</si>
  <si>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</si>
  <si>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</si>
  <si>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</si>
  <si>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</si>
  <si>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</si>
  <si>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</si>
  <si>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</si>
  <si>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</si>
  <si>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</si>
  <si>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</si>
  <si>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</si>
  <si>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</si>
  <si>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</si>
  <si>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</si>
  <si>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</si>
  <si>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</si>
  <si>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</si>
  <si>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</si>
  <si>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</si>
  <si>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</si>
  <si>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</si>
  <si>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</si>
  <si>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</si>
  <si>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</si>
  <si>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</si>
  <si>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</si>
  <si>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</si>
  <si>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</si>
  <si>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</si>
  <si>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</si>
  <si>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</si>
  <si>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</si>
  <si>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</si>
  <si>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</si>
  <si>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</si>
  <si>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</si>
  <si>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</si>
  <si>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</si>
  <si>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</si>
  <si>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</si>
  <si>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</si>
  <si>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</si>
  <si>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</si>
  <si>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</si>
  <si>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</si>
  <si>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</si>
  <si>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</si>
  <si>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</si>
  <si>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</si>
  <si>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</si>
  <si>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</si>
  <si>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</si>
  <si>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</si>
  <si>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</si>
  <si>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</si>
  <si>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</si>
  <si>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</si>
  <si>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</si>
  <si>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</si>
  <si>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</si>
  <si>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</si>
  <si>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</si>
  <si>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</si>
  <si>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</si>
  <si>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</si>
  <si>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</si>
  <si>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</si>
  <si>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</si>
  <si>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</si>
  <si>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</si>
  <si>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</si>
  <si>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</si>
  <si>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</si>
  <si>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</si>
  <si>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</si>
  <si>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</si>
  <si>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</si>
  <si>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</si>
  <si>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</si>
  <si>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</si>
  <si>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</si>
  <si>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</si>
  <si>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</si>
  <si>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</si>
  <si>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</si>
  <si>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</si>
  <si>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</si>
  <si>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</si>
  <si>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</si>
  <si>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I-363849</t>
  </si>
  <si>
    <t>Рябикова Галина Васильевна</t>
  </si>
  <si>
    <t>Строительство ВЛИ-0,38 кВ от оп. 9/1 Ф-2 от ВЛИ-0,4 кВ КТП-1551 Щербинино-2  ПС Демихово № 258, МО, г/о Орехово-Зуевский, д. Щербинино, 50:24:0010604:1712</t>
  </si>
  <si>
    <t>И-26-00-380428/102/В8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</si>
</sst>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164"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0" fontId="53" fillId="0" borderId="27" xfId="38926" applyFont="1" applyFill="1" applyBorder="1" applyAlignment="1">
      <alignment horizontal="center" vertic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202" xfId="38926" applyFont="1" applyFill="1" applyBorder="1" applyAlignment="1">
      <alignment horizontal="center"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14" fontId="65" fillId="0" borderId="0" xfId="0" applyNumberFormat="1" applyFont="1" applyFill="1" applyAlignment="1">
      <alignment horizontal="left" vertical="center" wrapText="1"/>
    </xf>
    <xf numFmtId="0" fontId="65" fillId="0" borderId="0" xfId="0" applyFont="1" applyFill="1" applyAlignment="1">
      <alignment horizontal="left" vertical="center" wrapText="1"/>
    </xf>
    <xf numFmtId="0" fontId="140" fillId="0" borderId="0" xfId="0" applyFont="1" applyFill="1" applyAlignment="1">
      <alignment horizontal="center" wrapText="1"/>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137" fillId="0" borderId="0" xfId="0" applyFont="1" applyFill="1" applyAlignment="1">
      <alignment horizontal="center" vertical="center" wrapText="1"/>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137" fillId="0" borderId="0" xfId="0" applyFont="1" applyFill="1" applyAlignment="1">
      <alignment horizontal="left"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9"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80"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45" fillId="0" borderId="177" xfId="0" applyFont="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5" fillId="0" borderId="176" xfId="0" applyFont="1" applyBorder="1" applyAlignment="1" applyProtection="1">
      <alignment horizontal="center" vertical="center"/>
      <protection locked="0"/>
    </xf>
    <xf numFmtId="0" fontId="156" fillId="0" borderId="177" xfId="0" applyFont="1" applyBorder="1" applyAlignment="1" applyProtection="1">
      <alignment horizontal="center" vertical="center" wrapText="1"/>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2"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6" xfId="0" applyBorder="1" applyAlignment="1">
      <alignment horizontal="center" vertical="center" wrapText="1"/>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0" fillId="0" borderId="0" xfId="0" applyAlignment="1" applyProtection="1">
      <protection locked="0"/>
    </xf>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592" t="s">
        <v>2</v>
      </c>
      <c r="D4" s="592"/>
      <c r="E4" s="592"/>
      <c r="F4" s="592"/>
      <c r="G4" s="592"/>
      <c r="H4" s="592"/>
      <c r="I4" s="592"/>
      <c r="J4" s="592"/>
      <c r="K4" s="592"/>
      <c r="L4" s="592"/>
      <c r="M4" s="592"/>
      <c r="N4" s="592"/>
    </row>
    <row r="6" spans="2:23" ht="31.5" customHeight="1">
      <c r="B6" s="2" t="s">
        <v>0</v>
      </c>
      <c r="C6" s="1"/>
      <c r="D6" s="593" t="s">
        <v>336</v>
      </c>
      <c r="E6" s="594"/>
      <c r="F6" s="594"/>
      <c r="G6" s="594"/>
      <c r="H6" s="594"/>
      <c r="I6" s="594"/>
      <c r="J6" s="594"/>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598"/>
      <c r="E8" s="599"/>
      <c r="F8" s="599"/>
      <c r="G8" s="599"/>
      <c r="H8" s="599"/>
      <c r="I8" s="599"/>
      <c r="J8" s="599"/>
      <c r="K8" s="599"/>
      <c r="L8" s="599"/>
      <c r="M8" s="599"/>
      <c r="N8" s="599"/>
      <c r="O8" s="600"/>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6" t="s">
        <v>3</v>
      </c>
      <c r="C10" s="596"/>
      <c r="D10" s="601"/>
      <c r="E10" s="602"/>
      <c r="F10" s="602"/>
      <c r="G10" s="602"/>
      <c r="H10" s="602"/>
      <c r="I10" s="602"/>
      <c r="J10" s="602"/>
      <c r="K10" s="602"/>
      <c r="L10" s="602"/>
      <c r="M10" s="602"/>
      <c r="N10" s="602"/>
      <c r="O10" s="602"/>
      <c r="P10" s="602"/>
      <c r="Q10" s="602"/>
      <c r="R10" s="602"/>
      <c r="S10" s="602"/>
      <c r="T10" s="603"/>
      <c r="U10" s="143"/>
      <c r="V10" s="143"/>
      <c r="W10" s="143"/>
    </row>
    <row r="11" spans="2:23" ht="43.5" customHeight="1">
      <c r="B11" s="597" t="s">
        <v>75</v>
      </c>
      <c r="C11" s="597"/>
      <c r="D11" s="139"/>
      <c r="E11" s="140">
        <v>2</v>
      </c>
      <c r="F11" s="141"/>
      <c r="G11" s="141"/>
      <c r="H11" s="137"/>
      <c r="I11" s="604"/>
      <c r="J11" s="604"/>
      <c r="K11" s="604"/>
      <c r="L11" s="604"/>
      <c r="M11" s="604"/>
      <c r="N11" s="604"/>
      <c r="O11" s="604"/>
      <c r="P11" s="604"/>
      <c r="Q11" s="604"/>
      <c r="R11" s="604"/>
      <c r="S11" s="604"/>
      <c r="T11" s="604"/>
      <c r="U11" s="604"/>
      <c r="V11" s="604"/>
      <c r="W11" s="604"/>
    </row>
    <row r="12" spans="2:23" ht="65.25" customHeight="1">
      <c r="B12" s="595" t="s">
        <v>16</v>
      </c>
      <c r="C12" s="595"/>
      <c r="D12" s="605"/>
      <c r="E12" s="605"/>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6"/>
      <c r="C17" s="606"/>
      <c r="D17" s="7"/>
      <c r="E17" s="7"/>
      <c r="F17" s="7" t="s">
        <v>42</v>
      </c>
      <c r="G17" s="7"/>
      <c r="H17" s="7"/>
      <c r="I17" s="7"/>
      <c r="J17" s="1"/>
      <c r="K17" s="1"/>
      <c r="L17" s="1"/>
      <c r="M17" s="1"/>
      <c r="N17" s="1"/>
      <c r="O17" s="1"/>
      <c r="P17" s="1"/>
      <c r="Q17" s="1"/>
    </row>
    <row r="18" spans="2:17" ht="32.25" customHeight="1">
      <c r="B18" s="596" t="s">
        <v>29</v>
      </c>
      <c r="C18" s="596"/>
      <c r="D18" s="596"/>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6" t="s">
        <v>30</v>
      </c>
      <c r="C20" s="596"/>
      <c r="D20" s="596"/>
      <c r="E20" s="596"/>
      <c r="F20" s="596"/>
      <c r="G20" s="596"/>
      <c r="H20" s="596"/>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616" t="s">
        <v>31</v>
      </c>
      <c r="C24" s="607" t="s">
        <v>32</v>
      </c>
      <c r="D24" s="607"/>
      <c r="E24" s="607"/>
      <c r="F24" s="607"/>
      <c r="G24" s="607"/>
      <c r="H24" s="607"/>
      <c r="I24" s="607"/>
      <c r="J24" s="607"/>
      <c r="K24" s="607"/>
      <c r="L24" s="607"/>
      <c r="M24" s="608"/>
      <c r="N24" s="1"/>
      <c r="O24" s="1"/>
      <c r="P24" s="1"/>
      <c r="Q24" s="1"/>
    </row>
    <row r="25" spans="2:17" ht="32.25" hidden="1" thickBot="1">
      <c r="B25" s="61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614" t="s">
        <v>153</v>
      </c>
      <c r="C26" s="35" t="s">
        <v>39</v>
      </c>
      <c r="D26" s="35" t="s">
        <v>40</v>
      </c>
      <c r="E26" s="185">
        <v>7.85</v>
      </c>
      <c r="F26" s="185">
        <v>6.61</v>
      </c>
      <c r="G26" s="185">
        <v>4.2699999999999996</v>
      </c>
      <c r="H26" s="185">
        <v>20.32</v>
      </c>
      <c r="I26" s="609">
        <v>4.78</v>
      </c>
      <c r="J26" s="609">
        <v>9.43</v>
      </c>
      <c r="K26" s="609">
        <v>4.2699999999999996</v>
      </c>
      <c r="L26" s="611"/>
      <c r="M26" s="618"/>
      <c r="N26" s="1"/>
      <c r="O26" s="1"/>
      <c r="P26" s="1"/>
      <c r="Q26" s="1"/>
    </row>
    <row r="27" spans="2:17" ht="36.75" hidden="1" customHeight="1" thickBot="1">
      <c r="B27" s="615"/>
      <c r="C27" s="36" t="s">
        <v>39</v>
      </c>
      <c r="D27" s="36" t="s">
        <v>41</v>
      </c>
      <c r="E27" s="186">
        <v>8.39</v>
      </c>
      <c r="F27" s="186">
        <v>7.04</v>
      </c>
      <c r="G27" s="186">
        <v>4.76</v>
      </c>
      <c r="H27" s="186">
        <v>20.99</v>
      </c>
      <c r="I27" s="610"/>
      <c r="J27" s="610"/>
      <c r="K27" s="610"/>
      <c r="L27" s="612"/>
      <c r="M27" s="619"/>
      <c r="N27" s="1"/>
      <c r="O27" s="1"/>
      <c r="P27" s="1"/>
      <c r="Q27" s="1"/>
    </row>
    <row r="28" spans="2:17" hidden="1"/>
    <row r="29" spans="2:17" ht="24" hidden="1" customHeight="1">
      <c r="C29" s="613" t="s">
        <v>66</v>
      </c>
      <c r="D29" s="613"/>
      <c r="E29" s="613"/>
      <c r="F29" s="613"/>
      <c r="G29" s="613"/>
      <c r="H29" s="613"/>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73" t="s">
        <v>28</v>
      </c>
      <c r="F3" s="673"/>
      <c r="G3" s="673"/>
      <c r="H3" s="673"/>
      <c r="I3" s="673"/>
      <c r="J3" s="673"/>
      <c r="K3" s="673"/>
      <c r="L3" s="673"/>
      <c r="M3" s="673"/>
      <c r="N3" s="673"/>
      <c r="O3" s="673"/>
      <c r="P3" s="388"/>
      <c r="Q3" s="388"/>
      <c r="R3" s="388"/>
      <c r="S3" s="551"/>
      <c r="T3" s="552"/>
      <c r="U3" s="552"/>
      <c r="V3" s="552"/>
      <c r="W3" s="553" t="s">
        <v>403</v>
      </c>
    </row>
    <row r="4" spans="1:23" s="389" customFormat="1" ht="166.5" customHeight="1">
      <c r="A4" s="674" t="s">
        <v>391</v>
      </c>
      <c r="B4" s="674"/>
      <c r="C4" s="674"/>
      <c r="D4" s="674"/>
      <c r="E4" s="674"/>
      <c r="F4" s="674"/>
      <c r="G4" s="674"/>
      <c r="H4" s="674"/>
      <c r="I4" s="674"/>
      <c r="J4" s="674"/>
      <c r="K4" s="674"/>
      <c r="L4" s="674"/>
      <c r="M4" s="674"/>
      <c r="N4" s="674"/>
      <c r="O4" s="674"/>
      <c r="P4" s="674"/>
      <c r="Q4" s="674"/>
      <c r="R4" s="674"/>
      <c r="S4" s="674"/>
      <c r="T4" s="674"/>
      <c r="U4" s="674"/>
      <c r="V4" s="674"/>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79" t="s">
        <v>405</v>
      </c>
      <c r="F6" s="679"/>
      <c r="G6" s="679"/>
      <c r="H6" s="679"/>
      <c r="I6" s="679"/>
      <c r="J6" s="679"/>
      <c r="K6" s="679"/>
      <c r="L6" s="679"/>
      <c r="M6" s="679"/>
      <c r="N6" s="679"/>
      <c r="O6" s="679"/>
      <c r="P6" s="679"/>
      <c r="Q6" s="679"/>
      <c r="R6" s="679"/>
      <c r="S6" s="679"/>
      <c r="T6" s="679"/>
      <c r="U6" s="679"/>
      <c r="V6" s="679"/>
      <c r="W6" s="679"/>
    </row>
    <row r="7" spans="1:23" s="389" customFormat="1" ht="79.5" customHeight="1" outlineLevel="1">
      <c r="A7" s="675" t="s">
        <v>15</v>
      </c>
      <c r="B7" s="675"/>
      <c r="C7" s="675"/>
      <c r="D7" s="675"/>
      <c r="E7" s="450"/>
      <c r="F7" s="451" t="s">
        <v>406</v>
      </c>
      <c r="G7" s="450"/>
      <c r="H7" s="451"/>
      <c r="I7" s="450"/>
      <c r="J7" s="450"/>
      <c r="K7" s="677">
        <v>46219</v>
      </c>
      <c r="L7" s="678"/>
      <c r="M7" s="678"/>
      <c r="N7" s="498"/>
      <c r="O7" s="499"/>
      <c r="P7" s="450"/>
      <c r="Q7" s="450"/>
      <c r="R7" s="676" t="s">
        <v>404</v>
      </c>
      <c r="S7" s="676"/>
      <c r="T7" s="676"/>
      <c r="U7" s="676"/>
      <c r="V7" s="676"/>
      <c r="W7" s="175"/>
    </row>
    <row r="8" spans="1:23" s="389" customFormat="1" ht="70.5" customHeight="1" outlineLevel="1">
      <c r="A8" s="696" t="s">
        <v>16</v>
      </c>
      <c r="B8" s="696"/>
      <c r="C8" s="696"/>
      <c r="D8" s="696"/>
      <c r="E8" s="696"/>
      <c r="F8" s="452"/>
      <c r="G8" s="578">
        <v>15</v>
      </c>
      <c r="H8" s="578" t="s">
        <v>386</v>
      </c>
      <c r="I8" s="390"/>
      <c r="J8" s="450"/>
      <c r="K8" s="498"/>
      <c r="L8" s="499"/>
      <c r="M8" s="390"/>
      <c r="N8" s="390"/>
      <c r="O8" s="390"/>
      <c r="P8" s="390"/>
      <c r="Q8" s="390"/>
      <c r="R8" s="390"/>
      <c r="S8" s="390"/>
      <c r="T8" s="697"/>
      <c r="U8" s="697"/>
      <c r="V8" s="578"/>
      <c r="W8" s="562">
        <v>2026</v>
      </c>
    </row>
    <row r="9" spans="1:23" ht="31.5" customHeight="1" thickBot="1"/>
    <row r="10" spans="1:23" ht="75" customHeight="1" thickBot="1">
      <c r="B10" s="682" t="s">
        <v>7</v>
      </c>
      <c r="C10" s="684" t="s">
        <v>43</v>
      </c>
      <c r="D10" s="491"/>
      <c r="E10" s="691" t="s">
        <v>11</v>
      </c>
      <c r="F10" s="692" t="s">
        <v>9</v>
      </c>
      <c r="G10" s="692" t="s">
        <v>10</v>
      </c>
      <c r="H10" s="691" t="s">
        <v>6</v>
      </c>
      <c r="I10" s="694" t="s">
        <v>69</v>
      </c>
      <c r="J10" s="649" t="s">
        <v>397</v>
      </c>
      <c r="K10" s="649"/>
      <c r="L10" s="649"/>
      <c r="M10" s="649"/>
      <c r="N10" s="649"/>
      <c r="O10" s="653" t="s">
        <v>347</v>
      </c>
      <c r="P10" s="653" t="s">
        <v>348</v>
      </c>
      <c r="Q10" s="653" t="s">
        <v>349</v>
      </c>
      <c r="R10" s="649" t="s">
        <v>398</v>
      </c>
      <c r="S10" s="649"/>
      <c r="T10" s="649"/>
      <c r="U10" s="649"/>
      <c r="V10" s="649"/>
      <c r="W10" s="653" t="s">
        <v>26</v>
      </c>
    </row>
    <row r="11" spans="1:23" ht="162.75" customHeight="1" thickBot="1">
      <c r="B11" s="683"/>
      <c r="C11" s="685"/>
      <c r="D11" s="492"/>
      <c r="E11" s="691"/>
      <c r="F11" s="693"/>
      <c r="G11" s="693"/>
      <c r="H11" s="691"/>
      <c r="I11" s="695"/>
      <c r="J11" s="392" t="s">
        <v>143</v>
      </c>
      <c r="K11" s="392" t="s">
        <v>356</v>
      </c>
      <c r="L11" s="392" t="s">
        <v>12</v>
      </c>
      <c r="M11" s="392" t="s">
        <v>13</v>
      </c>
      <c r="N11" s="393" t="s">
        <v>8</v>
      </c>
      <c r="O11" s="654"/>
      <c r="P11" s="654"/>
      <c r="Q11" s="654"/>
      <c r="R11" s="392" t="s">
        <v>143</v>
      </c>
      <c r="S11" s="392" t="s">
        <v>147</v>
      </c>
      <c r="T11" s="392" t="s">
        <v>12</v>
      </c>
      <c r="U11" s="392" t="s">
        <v>13</v>
      </c>
      <c r="V11" s="393" t="s">
        <v>8</v>
      </c>
      <c r="W11" s="654"/>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80" t="s">
        <v>396</v>
      </c>
      <c r="C13" s="704" t="s">
        <v>373</v>
      </c>
      <c r="D13" s="705"/>
      <c r="E13" s="572" t="s">
        <v>392</v>
      </c>
      <c r="F13" s="689" t="s">
        <v>390</v>
      </c>
      <c r="G13" s="633" t="s">
        <v>160</v>
      </c>
      <c r="H13" s="633">
        <v>0.105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319.32284999999996</v>
      </c>
      <c r="T13" s="469">
        <f>H13*L13*O13*P13*Q13</f>
        <v>11.366249999999999</v>
      </c>
      <c r="U13" s="469">
        <f>H13*M13*O13*P13*Q13</f>
        <v>41.768175960000001</v>
      </c>
      <c r="V13" s="470">
        <f>SUM(R13:U13)</f>
        <v>372.45727595999995</v>
      </c>
      <c r="W13" s="504">
        <f>(R13+S13+T13+U17+U18+U19+U21)*'Прогноз '!$R$11+U16*'Прогноз '!$R$10</f>
        <v>411.01964002651857</v>
      </c>
    </row>
    <row r="14" spans="1:23" ht="36" customHeight="1" outlineLevel="2">
      <c r="B14" s="681"/>
      <c r="C14" s="706"/>
      <c r="D14" s="707"/>
      <c r="E14" s="573" t="s">
        <v>350</v>
      </c>
      <c r="F14" s="690"/>
      <c r="G14" s="634"/>
      <c r="H14" s="634"/>
      <c r="I14" s="505">
        <v>1</v>
      </c>
      <c r="J14" s="646">
        <v>0</v>
      </c>
      <c r="K14" s="647"/>
      <c r="L14" s="647"/>
      <c r="M14" s="647"/>
      <c r="N14" s="648"/>
      <c r="O14" s="658"/>
      <c r="P14" s="659"/>
      <c r="Q14" s="660"/>
      <c r="R14" s="667"/>
      <c r="S14" s="668"/>
      <c r="T14" s="668"/>
      <c r="U14" s="668"/>
      <c r="V14" s="669"/>
      <c r="W14" s="506"/>
    </row>
    <row r="15" spans="1:23" ht="36" customHeight="1" outlineLevel="2">
      <c r="B15" s="681"/>
      <c r="C15" s="706"/>
      <c r="D15" s="707"/>
      <c r="E15" s="635" t="s">
        <v>361</v>
      </c>
      <c r="F15" s="636"/>
      <c r="G15" s="636"/>
      <c r="H15" s="636"/>
      <c r="I15" s="636"/>
      <c r="J15" s="636"/>
      <c r="K15" s="636"/>
      <c r="L15" s="636"/>
      <c r="M15" s="636"/>
      <c r="N15" s="670"/>
      <c r="O15" s="661"/>
      <c r="P15" s="662"/>
      <c r="Q15" s="663"/>
      <c r="R15" s="667"/>
      <c r="S15" s="671"/>
      <c r="T15" s="671"/>
      <c r="U15" s="671"/>
      <c r="V15" s="672"/>
      <c r="W15" s="507"/>
    </row>
    <row r="16" spans="1:23" ht="36" customHeight="1" outlineLevel="2">
      <c r="B16" s="681"/>
      <c r="C16" s="706"/>
      <c r="D16" s="707"/>
      <c r="E16" s="638" t="s">
        <v>352</v>
      </c>
      <c r="F16" s="638"/>
      <c r="G16" s="638"/>
      <c r="H16" s="638"/>
      <c r="I16" s="638"/>
      <c r="J16" s="638"/>
      <c r="K16" s="638"/>
      <c r="L16" s="638"/>
      <c r="M16" s="508">
        <v>99.392151999999996</v>
      </c>
      <c r="N16" s="473">
        <v>99.392151999999996</v>
      </c>
      <c r="O16" s="661"/>
      <c r="P16" s="662"/>
      <c r="Q16" s="663"/>
      <c r="R16" s="639"/>
      <c r="S16" s="640"/>
      <c r="T16" s="641"/>
      <c r="U16" s="471">
        <f>H13*N16*O13*P13*Q13</f>
        <v>10.43617596</v>
      </c>
      <c r="V16" s="472">
        <f>U16</f>
        <v>10.43617596</v>
      </c>
      <c r="W16" s="507"/>
    </row>
    <row r="17" spans="2:23" ht="36" customHeight="1" outlineLevel="2">
      <c r="B17" s="681"/>
      <c r="C17" s="706"/>
      <c r="D17" s="707"/>
      <c r="E17" s="638" t="s">
        <v>353</v>
      </c>
      <c r="F17" s="638"/>
      <c r="G17" s="638"/>
      <c r="H17" s="638"/>
      <c r="I17" s="638"/>
      <c r="J17" s="638"/>
      <c r="K17" s="638"/>
      <c r="L17" s="638"/>
      <c r="M17" s="508">
        <v>67.400000000000006</v>
      </c>
      <c r="N17" s="473">
        <v>67.400000000000006</v>
      </c>
      <c r="O17" s="661"/>
      <c r="P17" s="662"/>
      <c r="Q17" s="663"/>
      <c r="R17" s="639"/>
      <c r="S17" s="640"/>
      <c r="T17" s="641"/>
      <c r="U17" s="471">
        <f>H13*N17*O13*P13*Q13</f>
        <v>7.077</v>
      </c>
      <c r="V17" s="472">
        <f>U17</f>
        <v>7.077</v>
      </c>
      <c r="W17" s="507"/>
    </row>
    <row r="18" spans="2:23" ht="36" customHeight="1" outlineLevel="2">
      <c r="B18" s="681"/>
      <c r="C18" s="706"/>
      <c r="D18" s="707"/>
      <c r="E18" s="638" t="s">
        <v>354</v>
      </c>
      <c r="F18" s="638"/>
      <c r="G18" s="638"/>
      <c r="H18" s="638"/>
      <c r="I18" s="638"/>
      <c r="J18" s="638"/>
      <c r="K18" s="638"/>
      <c r="L18" s="638"/>
      <c r="M18" s="508">
        <v>103.32000000000001</v>
      </c>
      <c r="N18" s="473">
        <v>103.32000000000001</v>
      </c>
      <c r="O18" s="661"/>
      <c r="P18" s="662"/>
      <c r="Q18" s="663"/>
      <c r="R18" s="639"/>
      <c r="S18" s="640"/>
      <c r="T18" s="641"/>
      <c r="U18" s="471">
        <f>H13*N18*O13*P13*Q13</f>
        <v>10.848600000000001</v>
      </c>
      <c r="V18" s="472">
        <f>U18</f>
        <v>10.848600000000001</v>
      </c>
      <c r="W18" s="507"/>
    </row>
    <row r="19" spans="2:23" ht="57" customHeight="1" outlineLevel="2">
      <c r="B19" s="681"/>
      <c r="C19" s="706"/>
      <c r="D19" s="707"/>
      <c r="E19" s="638" t="s">
        <v>372</v>
      </c>
      <c r="F19" s="638"/>
      <c r="G19" s="638"/>
      <c r="H19" s="638"/>
      <c r="I19" s="638"/>
      <c r="J19" s="638"/>
      <c r="K19" s="638"/>
      <c r="L19" s="638"/>
      <c r="M19" s="508"/>
      <c r="N19" s="473">
        <v>0</v>
      </c>
      <c r="O19" s="661"/>
      <c r="P19" s="662"/>
      <c r="Q19" s="663"/>
      <c r="R19" s="639"/>
      <c r="S19" s="640"/>
      <c r="T19" s="641"/>
      <c r="U19" s="474">
        <f>H13*N19*O13*P13*Q13</f>
        <v>0</v>
      </c>
      <c r="V19" s="472">
        <f>U19</f>
        <v>0</v>
      </c>
      <c r="W19" s="507"/>
    </row>
    <row r="20" spans="2:23" ht="36" customHeight="1" outlineLevel="2">
      <c r="B20" s="681"/>
      <c r="C20" s="706"/>
      <c r="D20" s="707"/>
      <c r="E20" s="655" t="s">
        <v>351</v>
      </c>
      <c r="F20" s="656"/>
      <c r="G20" s="656"/>
      <c r="H20" s="656"/>
      <c r="I20" s="656"/>
      <c r="J20" s="656"/>
      <c r="K20" s="656"/>
      <c r="L20" s="656"/>
      <c r="M20" s="656"/>
      <c r="N20" s="657"/>
      <c r="O20" s="661"/>
      <c r="P20" s="662"/>
      <c r="Q20" s="663"/>
      <c r="R20" s="686"/>
      <c r="S20" s="687"/>
      <c r="T20" s="687"/>
      <c r="U20" s="687"/>
      <c r="V20" s="688"/>
      <c r="W20" s="509"/>
    </row>
    <row r="21" spans="2:23" ht="36" customHeight="1" outlineLevel="2" thickBot="1">
      <c r="B21" s="681"/>
      <c r="C21" s="708"/>
      <c r="D21" s="709"/>
      <c r="E21" s="645" t="s">
        <v>393</v>
      </c>
      <c r="F21" s="645"/>
      <c r="G21" s="645"/>
      <c r="H21" s="645"/>
      <c r="I21" s="645"/>
      <c r="J21" s="645"/>
      <c r="K21" s="645"/>
      <c r="L21" s="645"/>
      <c r="M21" s="475">
        <v>127.68</v>
      </c>
      <c r="N21" s="475">
        <v>127.68</v>
      </c>
      <c r="O21" s="664"/>
      <c r="P21" s="665"/>
      <c r="Q21" s="666"/>
      <c r="R21" s="642"/>
      <c r="S21" s="643"/>
      <c r="T21" s="644"/>
      <c r="U21" s="476">
        <f>H13*N21*O13*P13*Q13</f>
        <v>13.4064</v>
      </c>
      <c r="V21" s="477">
        <f>U21</f>
        <v>13.4064</v>
      </c>
      <c r="W21" s="510"/>
    </row>
    <row r="22" spans="2:23" s="478" customFormat="1" ht="136.5" hidden="1" customHeight="1" thickBot="1">
      <c r="B22" s="620" t="s">
        <v>385</v>
      </c>
      <c r="C22" s="623" t="s">
        <v>380</v>
      </c>
      <c r="D22" s="624"/>
      <c r="E22" s="159" t="s">
        <v>380</v>
      </c>
      <c r="F22" s="629" t="s">
        <v>384</v>
      </c>
      <c r="G22" s="631" t="s">
        <v>381</v>
      </c>
      <c r="H22" s="633">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621"/>
      <c r="C23" s="625"/>
      <c r="D23" s="626"/>
      <c r="E23" s="512" t="s">
        <v>350</v>
      </c>
      <c r="F23" s="630"/>
      <c r="G23" s="632"/>
      <c r="H23" s="634"/>
      <c r="I23" s="513">
        <v>1</v>
      </c>
      <c r="J23" s="555"/>
      <c r="K23" s="555"/>
      <c r="L23" s="555"/>
      <c r="M23" s="555"/>
      <c r="N23" s="556"/>
      <c r="O23" s="514"/>
      <c r="P23" s="515"/>
      <c r="Q23" s="516"/>
      <c r="R23" s="517"/>
      <c r="S23" s="518"/>
      <c r="T23" s="518"/>
      <c r="U23" s="518"/>
      <c r="V23" s="519"/>
      <c r="W23" s="511"/>
    </row>
    <row r="24" spans="2:23" s="478" customFormat="1" ht="35.25" hidden="1" customHeight="1" thickBot="1">
      <c r="B24" s="621"/>
      <c r="C24" s="625"/>
      <c r="D24" s="626"/>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621"/>
      <c r="C25" s="625"/>
      <c r="D25" s="626"/>
      <c r="E25" s="635" t="s">
        <v>360</v>
      </c>
      <c r="F25" s="636"/>
      <c r="G25" s="636"/>
      <c r="H25" s="636"/>
      <c r="I25" s="636"/>
      <c r="J25" s="636"/>
      <c r="K25" s="636"/>
      <c r="L25" s="637"/>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621"/>
      <c r="C26" s="625"/>
      <c r="D26" s="626"/>
      <c r="E26" s="635" t="s">
        <v>353</v>
      </c>
      <c r="F26" s="636"/>
      <c r="G26" s="636"/>
      <c r="H26" s="636"/>
      <c r="I26" s="636"/>
      <c r="J26" s="636"/>
      <c r="K26" s="636"/>
      <c r="L26" s="637"/>
      <c r="M26" s="527">
        <v>0</v>
      </c>
      <c r="N26" s="528">
        <f>M26</f>
        <v>0</v>
      </c>
      <c r="O26" s="521"/>
      <c r="P26" s="522"/>
      <c r="Q26" s="523"/>
      <c r="R26" s="524"/>
      <c r="S26" s="529"/>
      <c r="T26" s="530"/>
      <c r="U26" s="531">
        <f>H22*N26*O22*P22*Q22</f>
        <v>0</v>
      </c>
      <c r="V26" s="208">
        <f>U26</f>
        <v>0</v>
      </c>
      <c r="W26" s="511"/>
    </row>
    <row r="27" spans="2:23" s="478" customFormat="1" ht="39" hidden="1" customHeight="1" thickBot="1">
      <c r="B27" s="621"/>
      <c r="C27" s="625"/>
      <c r="D27" s="626"/>
      <c r="E27" s="635" t="s">
        <v>354</v>
      </c>
      <c r="F27" s="636"/>
      <c r="G27" s="636"/>
      <c r="H27" s="636"/>
      <c r="I27" s="636"/>
      <c r="J27" s="636"/>
      <c r="K27" s="636"/>
      <c r="L27" s="637"/>
      <c r="M27" s="527">
        <v>0</v>
      </c>
      <c r="N27" s="528">
        <f>M27</f>
        <v>0</v>
      </c>
      <c r="O27" s="521"/>
      <c r="P27" s="522"/>
      <c r="Q27" s="523"/>
      <c r="R27" s="524"/>
      <c r="S27" s="529"/>
      <c r="T27" s="530"/>
      <c r="U27" s="531">
        <f>H22*N27*O22*P22*Q22</f>
        <v>0</v>
      </c>
      <c r="V27" s="208">
        <f>U27</f>
        <v>0</v>
      </c>
      <c r="W27" s="511"/>
    </row>
    <row r="28" spans="2:23" s="478" customFormat="1" ht="58.5" hidden="1" customHeight="1" thickBot="1">
      <c r="B28" s="621"/>
      <c r="C28" s="625"/>
      <c r="D28" s="626"/>
      <c r="E28" s="635" t="s">
        <v>372</v>
      </c>
      <c r="F28" s="636"/>
      <c r="G28" s="636"/>
      <c r="H28" s="636"/>
      <c r="I28" s="636"/>
      <c r="J28" s="636"/>
      <c r="K28" s="636"/>
      <c r="L28" s="637"/>
      <c r="M28" s="527">
        <v>0</v>
      </c>
      <c r="N28" s="528">
        <f>M28</f>
        <v>0</v>
      </c>
      <c r="O28" s="521"/>
      <c r="P28" s="522"/>
      <c r="Q28" s="523"/>
      <c r="R28" s="524"/>
      <c r="S28" s="529"/>
      <c r="T28" s="530"/>
      <c r="U28" s="532">
        <f>H22*N28*O22*P22*Q22</f>
        <v>0</v>
      </c>
      <c r="V28" s="208">
        <f>U28</f>
        <v>0</v>
      </c>
      <c r="W28" s="511"/>
    </row>
    <row r="29" spans="2:23" s="478" customFormat="1" ht="31.5" hidden="1" customHeight="1" thickBot="1">
      <c r="B29" s="621"/>
      <c r="C29" s="625"/>
      <c r="D29" s="626"/>
      <c r="E29" s="655" t="s">
        <v>351</v>
      </c>
      <c r="F29" s="656"/>
      <c r="G29" s="656"/>
      <c r="H29" s="656"/>
      <c r="I29" s="656"/>
      <c r="J29" s="656"/>
      <c r="K29" s="656"/>
      <c r="L29" s="656"/>
      <c r="M29" s="656"/>
      <c r="N29" s="657"/>
      <c r="O29" s="521"/>
      <c r="P29" s="522"/>
      <c r="Q29" s="523"/>
      <c r="R29" s="533"/>
      <c r="S29" s="534"/>
      <c r="T29" s="534"/>
      <c r="U29" s="534"/>
      <c r="V29" s="535"/>
      <c r="W29" s="511"/>
    </row>
    <row r="30" spans="2:23" s="478" customFormat="1" ht="45" hidden="1" customHeight="1" thickBot="1">
      <c r="B30" s="622"/>
      <c r="C30" s="627"/>
      <c r="D30" s="628"/>
      <c r="E30" s="650" t="s">
        <v>355</v>
      </c>
      <c r="F30" s="651"/>
      <c r="G30" s="651"/>
      <c r="H30" s="651"/>
      <c r="I30" s="651"/>
      <c r="J30" s="651"/>
      <c r="K30" s="651"/>
      <c r="L30" s="652"/>
      <c r="M30" s="536">
        <v>0</v>
      </c>
      <c r="N30" s="537">
        <f>M30</f>
        <v>0</v>
      </c>
      <c r="O30" s="538"/>
      <c r="P30" s="539"/>
      <c r="Q30" s="540"/>
      <c r="R30" s="541"/>
      <c r="S30" s="542"/>
      <c r="T30" s="543"/>
      <c r="U30" s="544">
        <f>H22*N30*O22*P22*Q22</f>
        <v>0</v>
      </c>
      <c r="V30" s="545">
        <f>U30</f>
        <v>0</v>
      </c>
      <c r="W30" s="546"/>
    </row>
    <row r="31" spans="2:23" ht="40.5" customHeight="1">
      <c r="B31" s="713"/>
      <c r="C31" s="715" t="s">
        <v>8</v>
      </c>
      <c r="D31" s="715"/>
      <c r="E31" s="727" t="s">
        <v>399</v>
      </c>
      <c r="F31" s="728"/>
      <c r="G31" s="728"/>
      <c r="H31" s="728"/>
      <c r="I31" s="728"/>
      <c r="J31" s="728"/>
      <c r="K31" s="728"/>
      <c r="L31" s="728"/>
      <c r="M31" s="728"/>
      <c r="N31" s="729"/>
      <c r="O31" s="717"/>
      <c r="P31" s="718"/>
      <c r="Q31" s="719"/>
      <c r="R31" s="84">
        <f>R13+R22</f>
        <v>0</v>
      </c>
      <c r="S31" s="84">
        <f t="shared" ref="S31:V31" si="0">S13+S22</f>
        <v>319.32284999999996</v>
      </c>
      <c r="T31" s="84">
        <f t="shared" si="0"/>
        <v>11.366249999999999</v>
      </c>
      <c r="U31" s="84">
        <f t="shared" si="0"/>
        <v>41.768175960000001</v>
      </c>
      <c r="V31" s="84">
        <f t="shared" si="0"/>
        <v>372.45727595999995</v>
      </c>
      <c r="W31" s="511">
        <f>W13+W22</f>
        <v>411.01964002651857</v>
      </c>
    </row>
    <row r="32" spans="2:23" ht="40.5" customHeight="1">
      <c r="B32" s="713"/>
      <c r="C32" s="715"/>
      <c r="D32" s="715"/>
      <c r="E32" s="730" t="s">
        <v>352</v>
      </c>
      <c r="F32" s="731"/>
      <c r="G32" s="731"/>
      <c r="H32" s="731"/>
      <c r="I32" s="731"/>
      <c r="J32" s="731"/>
      <c r="K32" s="731"/>
      <c r="L32" s="731"/>
      <c r="M32" s="731"/>
      <c r="N32" s="732"/>
      <c r="O32" s="720"/>
      <c r="P32" s="721"/>
      <c r="Q32" s="722"/>
      <c r="R32" s="80"/>
      <c r="S32" s="206"/>
      <c r="T32" s="206"/>
      <c r="U32" s="206">
        <f>U16+U25</f>
        <v>10.43617596</v>
      </c>
      <c r="V32" s="80"/>
      <c r="W32" s="204"/>
    </row>
    <row r="33" spans="1:28" ht="40.5" customHeight="1">
      <c r="B33" s="713"/>
      <c r="C33" s="715"/>
      <c r="D33" s="715"/>
      <c r="E33" s="730" t="s">
        <v>344</v>
      </c>
      <c r="F33" s="731"/>
      <c r="G33" s="731"/>
      <c r="H33" s="731"/>
      <c r="I33" s="731"/>
      <c r="J33" s="731"/>
      <c r="K33" s="731"/>
      <c r="L33" s="731"/>
      <c r="M33" s="731"/>
      <c r="N33" s="732"/>
      <c r="O33" s="720"/>
      <c r="P33" s="721"/>
      <c r="Q33" s="722"/>
      <c r="R33" s="80"/>
      <c r="S33" s="206"/>
      <c r="T33" s="206"/>
      <c r="U33" s="206">
        <f t="shared" ref="U33:U35" si="1">U17+U26</f>
        <v>7.077</v>
      </c>
      <c r="V33" s="80"/>
      <c r="W33" s="204"/>
    </row>
    <row r="34" spans="1:28" ht="40.5" customHeight="1">
      <c r="B34" s="713"/>
      <c r="C34" s="715"/>
      <c r="D34" s="715"/>
      <c r="E34" s="730" t="s">
        <v>354</v>
      </c>
      <c r="F34" s="731"/>
      <c r="G34" s="731"/>
      <c r="H34" s="731"/>
      <c r="I34" s="731"/>
      <c r="J34" s="731"/>
      <c r="K34" s="731"/>
      <c r="L34" s="731"/>
      <c r="M34" s="731"/>
      <c r="N34" s="732"/>
      <c r="O34" s="720"/>
      <c r="P34" s="721"/>
      <c r="Q34" s="722"/>
      <c r="R34" s="384"/>
      <c r="S34" s="384"/>
      <c r="T34" s="206"/>
      <c r="U34" s="206">
        <f t="shared" si="1"/>
        <v>10.848600000000001</v>
      </c>
      <c r="V34" s="384"/>
      <c r="W34" s="204"/>
    </row>
    <row r="35" spans="1:28" ht="40.5" customHeight="1">
      <c r="B35" s="713"/>
      <c r="C35" s="715"/>
      <c r="D35" s="715"/>
      <c r="E35" s="730" t="s">
        <v>366</v>
      </c>
      <c r="F35" s="731"/>
      <c r="G35" s="731"/>
      <c r="H35" s="731"/>
      <c r="I35" s="731"/>
      <c r="J35" s="731"/>
      <c r="K35" s="731"/>
      <c r="L35" s="731"/>
      <c r="M35" s="731"/>
      <c r="N35" s="732"/>
      <c r="O35" s="720"/>
      <c r="P35" s="721"/>
      <c r="Q35" s="722"/>
      <c r="R35" s="109"/>
      <c r="S35" s="384"/>
      <c r="T35" s="206"/>
      <c r="U35" s="206">
        <f t="shared" si="1"/>
        <v>0</v>
      </c>
      <c r="V35" s="109"/>
      <c r="W35" s="204"/>
    </row>
    <row r="36" spans="1:28" ht="40.5" customHeight="1">
      <c r="B36" s="713"/>
      <c r="C36" s="715"/>
      <c r="D36" s="715"/>
      <c r="E36" s="655" t="s">
        <v>351</v>
      </c>
      <c r="F36" s="656"/>
      <c r="G36" s="656"/>
      <c r="H36" s="656"/>
      <c r="I36" s="656"/>
      <c r="J36" s="656"/>
      <c r="K36" s="656"/>
      <c r="L36" s="656"/>
      <c r="M36" s="656"/>
      <c r="N36" s="736"/>
      <c r="O36" s="720"/>
      <c r="P36" s="721"/>
      <c r="Q36" s="722"/>
      <c r="R36" s="737"/>
      <c r="S36" s="738"/>
      <c r="T36" s="738"/>
      <c r="U36" s="738"/>
      <c r="V36" s="738"/>
      <c r="W36" s="739"/>
    </row>
    <row r="37" spans="1:28" ht="40.5" customHeight="1" thickBot="1">
      <c r="B37" s="714"/>
      <c r="C37" s="716"/>
      <c r="D37" s="716"/>
      <c r="E37" s="733" t="s">
        <v>18</v>
      </c>
      <c r="F37" s="734"/>
      <c r="G37" s="734"/>
      <c r="H37" s="734"/>
      <c r="I37" s="734"/>
      <c r="J37" s="734"/>
      <c r="K37" s="734"/>
      <c r="L37" s="734"/>
      <c r="M37" s="734"/>
      <c r="N37" s="735"/>
      <c r="O37" s="723"/>
      <c r="P37" s="724"/>
      <c r="Q37" s="725"/>
      <c r="R37" s="167"/>
      <c r="S37" s="167"/>
      <c r="T37" s="167"/>
      <c r="U37" s="167">
        <f>U21+U30</f>
        <v>13.4064</v>
      </c>
      <c r="V37" s="167"/>
      <c r="W37" s="205"/>
    </row>
    <row r="38" spans="1:28" hidden="1"/>
    <row r="39" spans="1:28" s="389" customFormat="1" ht="95.25" hidden="1" customHeight="1">
      <c r="A39" s="678" t="s">
        <v>155</v>
      </c>
      <c r="B39" s="678"/>
      <c r="C39" s="678"/>
      <c r="D39" s="678"/>
      <c r="E39" s="678"/>
      <c r="F39" s="678"/>
      <c r="G39" s="678"/>
      <c r="H39" s="678"/>
      <c r="I39" s="678"/>
      <c r="J39" s="678"/>
      <c r="K39" s="678"/>
      <c r="L39" s="678"/>
      <c r="M39" s="678"/>
      <c r="N39" s="678"/>
      <c r="O39" s="678"/>
      <c r="P39" s="678"/>
      <c r="Q39" s="678"/>
      <c r="R39" s="678"/>
      <c r="S39" s="678"/>
      <c r="T39" s="678"/>
      <c r="U39" s="678"/>
      <c r="V39" s="678"/>
      <c r="W39" s="678"/>
      <c r="X39" s="678"/>
      <c r="Y39" s="678"/>
      <c r="Z39" s="678"/>
    </row>
    <row r="40" spans="1:28" s="389" customFormat="1" ht="147" hidden="1" customHeight="1">
      <c r="A40" s="726" t="s">
        <v>141</v>
      </c>
      <c r="B40" s="726"/>
      <c r="C40" s="726"/>
      <c r="D40" s="726"/>
      <c r="E40" s="726"/>
      <c r="F40" s="726"/>
      <c r="G40" s="726"/>
      <c r="H40" s="726"/>
      <c r="I40" s="726"/>
      <c r="J40" s="726"/>
      <c r="K40" s="726"/>
      <c r="L40" s="726"/>
      <c r="M40" s="726"/>
      <c r="N40" s="726"/>
      <c r="O40" s="395"/>
      <c r="P40" s="396"/>
      <c r="Q40" s="397"/>
      <c r="R40" s="397"/>
      <c r="S40" s="397"/>
      <c r="T40" s="398"/>
      <c r="U40" s="710" t="s">
        <v>93</v>
      </c>
      <c r="V40" s="710"/>
      <c r="W40" s="581"/>
    </row>
    <row r="41" spans="1:28" s="389" customFormat="1" ht="57.75" hidden="1" customHeight="1">
      <c r="A41" s="726" t="s">
        <v>142</v>
      </c>
      <c r="B41" s="726"/>
      <c r="C41" s="726"/>
      <c r="D41" s="726"/>
      <c r="E41" s="726"/>
      <c r="F41" s="726"/>
      <c r="G41" s="726"/>
      <c r="H41" s="726"/>
      <c r="I41" s="726"/>
      <c r="J41" s="726"/>
      <c r="K41" s="726"/>
      <c r="L41" s="726"/>
      <c r="M41" s="726"/>
      <c r="N41" s="726"/>
      <c r="O41" s="395"/>
      <c r="P41" s="396"/>
      <c r="Q41" s="397"/>
      <c r="R41" s="397"/>
      <c r="S41" s="397"/>
      <c r="T41" s="398"/>
      <c r="U41" s="710" t="s">
        <v>86</v>
      </c>
      <c r="V41" s="710"/>
      <c r="W41" s="581"/>
      <c r="AB41" s="86"/>
    </row>
    <row r="42" spans="1:28" s="389" customFormat="1" ht="109.5" hidden="1" customHeight="1">
      <c r="A42" s="711" t="s">
        <v>154</v>
      </c>
      <c r="B42" s="711"/>
      <c r="C42" s="711"/>
      <c r="D42" s="711"/>
      <c r="E42" s="711"/>
      <c r="F42" s="399"/>
      <c r="G42" s="399"/>
      <c r="H42" s="399"/>
      <c r="I42" s="68"/>
      <c r="J42" s="399"/>
      <c r="K42" s="399"/>
      <c r="L42" s="399"/>
      <c r="M42" s="399"/>
      <c r="N42" s="399"/>
      <c r="O42" s="400"/>
      <c r="P42" s="400"/>
      <c r="Q42" s="400"/>
      <c r="R42" s="400"/>
      <c r="S42" s="400"/>
      <c r="T42" s="712" t="str">
        <f>Общие!D6</f>
        <v>ф20-       .11.2020</v>
      </c>
      <c r="U42" s="712"/>
      <c r="V42" s="712"/>
      <c r="W42" s="582"/>
      <c r="AB42" s="85"/>
    </row>
    <row r="45" spans="1:28" s="547" customFormat="1" ht="22.5" customHeight="1" outlineLevel="1">
      <c r="A45" s="701" t="s">
        <v>378</v>
      </c>
      <c r="B45" s="702"/>
      <c r="C45" s="701"/>
      <c r="D45" s="701"/>
      <c r="E45" s="701"/>
      <c r="F45" s="701"/>
      <c r="G45" s="702"/>
      <c r="H45" s="701"/>
      <c r="S45" s="402"/>
      <c r="T45" s="403"/>
      <c r="U45" s="548"/>
    </row>
    <row r="46" spans="1:28" s="547" customFormat="1" ht="39.75" customHeight="1" outlineLevel="1">
      <c r="A46" s="701" t="s">
        <v>379</v>
      </c>
      <c r="B46" s="702"/>
      <c r="C46" s="701"/>
      <c r="D46" s="701"/>
      <c r="E46" s="701"/>
      <c r="F46" s="701"/>
      <c r="G46" s="702"/>
      <c r="H46" s="701"/>
      <c r="I46" s="405"/>
      <c r="J46" s="405"/>
      <c r="K46" s="405"/>
      <c r="L46" s="549"/>
      <c r="M46" s="703" t="s">
        <v>387</v>
      </c>
      <c r="N46" s="703"/>
      <c r="O46" s="703"/>
      <c r="P46" s="703"/>
      <c r="Q46" s="550"/>
      <c r="S46" s="402"/>
      <c r="T46" s="403"/>
      <c r="U46" s="548"/>
    </row>
    <row r="47" spans="1:28" s="547" customFormat="1" ht="39.75" customHeight="1" outlineLevel="1">
      <c r="A47" s="701"/>
      <c r="B47" s="702"/>
      <c r="C47" s="701"/>
      <c r="D47" s="701"/>
      <c r="E47" s="701"/>
      <c r="F47" s="701"/>
      <c r="G47" s="702"/>
      <c r="H47" s="701"/>
      <c r="I47" s="405"/>
      <c r="J47" s="405"/>
      <c r="K47" s="405"/>
      <c r="L47" s="549"/>
      <c r="M47" s="703"/>
      <c r="N47" s="703"/>
      <c r="O47" s="703"/>
      <c r="P47" s="703"/>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98" t="s">
        <v>370</v>
      </c>
      <c r="B50" s="699"/>
      <c r="C50" s="698"/>
      <c r="D50" s="698"/>
      <c r="E50" s="698"/>
      <c r="F50" s="698"/>
      <c r="G50" s="699"/>
      <c r="H50" s="698"/>
      <c r="I50" s="410"/>
      <c r="J50" s="410"/>
      <c r="K50" s="410"/>
      <c r="L50" s="406"/>
      <c r="M50" s="700"/>
      <c r="N50" s="700"/>
      <c r="O50" s="700"/>
      <c r="P50" s="700"/>
      <c r="Q50" s="411"/>
    </row>
  </sheetData>
  <autoFilter ref="B12:W37"/>
  <mergeCells count="79">
    <mergeCell ref="A41:N41"/>
    <mergeCell ref="A39:Z39"/>
    <mergeCell ref="A40:N40"/>
    <mergeCell ref="U40:V40"/>
    <mergeCell ref="E31:N31"/>
    <mergeCell ref="E32:N32"/>
    <mergeCell ref="E33:N33"/>
    <mergeCell ref="E35:N35"/>
    <mergeCell ref="E37:N37"/>
    <mergeCell ref="E34:N34"/>
    <mergeCell ref="E36:N36"/>
    <mergeCell ref="R36:W36"/>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E3:O3"/>
    <mergeCell ref="A4:V4"/>
    <mergeCell ref="A7:D7"/>
    <mergeCell ref="R7:V7"/>
    <mergeCell ref="K7:M7"/>
    <mergeCell ref="E6:W6"/>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19:L19"/>
    <mergeCell ref="R19:T19"/>
    <mergeCell ref="R21:T21"/>
    <mergeCell ref="H13:H14"/>
    <mergeCell ref="E21:L21"/>
    <mergeCell ref="J14:N14"/>
    <mergeCell ref="B22:B30"/>
    <mergeCell ref="C22:D30"/>
    <mergeCell ref="F22:F23"/>
    <mergeCell ref="G22:G23"/>
    <mergeCell ref="H22:H23"/>
    <mergeCell ref="E25:L25"/>
    <mergeCell ref="E26:L2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43" t="s">
        <v>114</v>
      </c>
      <c r="B1" s="743"/>
      <c r="C1" s="743"/>
      <c r="D1" s="743"/>
      <c r="E1" s="743"/>
      <c r="F1" s="743"/>
      <c r="G1" s="743"/>
      <c r="H1" s="743"/>
      <c r="I1" s="743"/>
      <c r="J1" s="743"/>
      <c r="K1" s="743"/>
      <c r="L1" s="743"/>
      <c r="M1" s="743"/>
      <c r="N1" s="743"/>
      <c r="O1" s="743"/>
      <c r="P1" s="743"/>
      <c r="Q1" s="743"/>
      <c r="R1" s="101"/>
      <c r="S1" s="101"/>
    </row>
    <row r="2" spans="1:34" ht="112.5" customHeight="1">
      <c r="A2" s="743" t="str">
        <f>НЦС!E6</f>
        <v>Строительство ВЛИ-0,38 кВ от оп. 9/1 Ф-2 от ВЛИ-0,4 кВ КТП-1551 Щербинино-2  ПС Демихово № 258, МО, г/о Орехово-Зуевский, д. Щербинино, 50:24:0010604:1712</v>
      </c>
      <c r="B2" s="743"/>
      <c r="C2" s="743"/>
      <c r="D2" s="743"/>
      <c r="E2" s="743"/>
      <c r="F2" s="743"/>
      <c r="G2" s="743"/>
      <c r="H2" s="743"/>
      <c r="I2" s="743"/>
      <c r="J2" s="743"/>
      <c r="K2" s="743"/>
      <c r="L2" s="743"/>
      <c r="M2" s="743"/>
      <c r="N2" s="743"/>
      <c r="O2" s="743"/>
      <c r="P2" s="743"/>
      <c r="Q2" s="743"/>
      <c r="R2" s="101"/>
      <c r="S2" s="101"/>
      <c r="U2" s="497" t="e">
        <f>НЦС!#REF!</f>
        <v>#REF!</v>
      </c>
    </row>
    <row r="3" spans="1:34" ht="15.75" customHeight="1">
      <c r="A3" s="748"/>
      <c r="B3" s="748"/>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49"/>
      <c r="B6" s="752"/>
      <c r="C6" s="755" t="s">
        <v>394</v>
      </c>
      <c r="D6" s="758" t="s">
        <v>401</v>
      </c>
      <c r="E6" s="758"/>
      <c r="F6" s="758"/>
      <c r="G6" s="758"/>
      <c r="H6" s="758"/>
      <c r="I6" s="758"/>
      <c r="J6" s="759"/>
      <c r="K6" s="758"/>
      <c r="L6" s="758"/>
      <c r="M6" s="758"/>
      <c r="N6" s="758"/>
      <c r="O6" s="761" t="s">
        <v>26</v>
      </c>
      <c r="P6" s="744" t="s">
        <v>156</v>
      </c>
      <c r="Q6" s="746" t="s">
        <v>110</v>
      </c>
      <c r="V6" s="445" t="e">
        <f>VLOOKUP(НЦС!#REF!,[27]Sheet1!$B$559:$BP$609,29,0)</f>
        <v>#REF!</v>
      </c>
      <c r="W6" s="443" t="s">
        <v>367</v>
      </c>
      <c r="X6" s="439"/>
      <c r="Y6" s="439"/>
      <c r="Z6" s="439"/>
      <c r="AA6" s="439"/>
      <c r="AB6" s="439"/>
      <c r="AC6" s="439"/>
      <c r="AD6" s="439"/>
      <c r="AE6" s="439"/>
      <c r="AF6" s="439"/>
      <c r="AG6" s="439"/>
      <c r="AH6" s="426"/>
    </row>
    <row r="7" spans="1:34" ht="88.5" customHeight="1">
      <c r="A7" s="750"/>
      <c r="B7" s="753"/>
      <c r="C7" s="756"/>
      <c r="D7" s="464" t="s">
        <v>111</v>
      </c>
      <c r="E7" s="464" t="s">
        <v>113</v>
      </c>
      <c r="F7" s="464" t="s">
        <v>148</v>
      </c>
      <c r="G7" s="464" t="s">
        <v>149</v>
      </c>
      <c r="H7" s="464" t="s">
        <v>150</v>
      </c>
      <c r="I7" s="464" t="s">
        <v>151</v>
      </c>
      <c r="J7" s="464" t="s">
        <v>395</v>
      </c>
      <c r="K7" s="464" t="s">
        <v>151</v>
      </c>
      <c r="L7" s="464" t="s">
        <v>151</v>
      </c>
      <c r="M7" s="464" t="s">
        <v>151</v>
      </c>
      <c r="N7" s="575" t="s">
        <v>151</v>
      </c>
      <c r="O7" s="761"/>
      <c r="P7" s="745"/>
      <c r="Q7" s="747"/>
      <c r="V7" s="444" t="e">
        <f>V6+V6*17%</f>
        <v>#REF!</v>
      </c>
      <c r="W7" s="443" t="s">
        <v>369</v>
      </c>
      <c r="X7" s="439"/>
      <c r="Y7" s="439"/>
      <c r="Z7" s="439"/>
      <c r="AA7" s="439"/>
      <c r="AB7" s="439"/>
      <c r="AC7" s="439"/>
      <c r="AD7" s="439"/>
      <c r="AE7" s="439"/>
      <c r="AF7" s="439"/>
      <c r="AG7" s="439"/>
      <c r="AH7" s="439"/>
    </row>
    <row r="8" spans="1:34" ht="38.25" customHeight="1" outlineLevel="1">
      <c r="A8" s="750"/>
      <c r="B8" s="753"/>
      <c r="C8" s="756"/>
      <c r="D8" s="463">
        <v>2025</v>
      </c>
      <c r="E8" s="463">
        <v>2026</v>
      </c>
      <c r="F8" s="463">
        <v>2027</v>
      </c>
      <c r="G8" s="463">
        <v>2028</v>
      </c>
      <c r="H8" s="463">
        <v>2029</v>
      </c>
      <c r="I8" s="463">
        <v>2030</v>
      </c>
      <c r="J8" s="463">
        <v>2031</v>
      </c>
      <c r="K8" s="463">
        <v>2030</v>
      </c>
      <c r="L8" s="463">
        <v>2030</v>
      </c>
      <c r="M8" s="463">
        <v>2030</v>
      </c>
      <c r="N8" s="463">
        <v>2031</v>
      </c>
      <c r="O8" s="761"/>
      <c r="P8" s="418"/>
      <c r="Q8" s="98"/>
      <c r="V8" s="419"/>
      <c r="W8" s="419"/>
      <c r="X8" s="419"/>
      <c r="Y8" s="419"/>
      <c r="Z8" s="419"/>
      <c r="AA8" s="419"/>
      <c r="AB8" s="419"/>
      <c r="AC8" s="419"/>
      <c r="AD8" s="419"/>
      <c r="AE8" s="419"/>
    </row>
    <row r="9" spans="1:34" ht="36" customHeight="1" outlineLevel="1" thickBot="1">
      <c r="A9" s="751"/>
      <c r="B9" s="754"/>
      <c r="C9" s="757"/>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62"/>
      <c r="P9" s="420"/>
      <c r="Q9" s="98"/>
      <c r="V9" s="419"/>
      <c r="W9" s="421" t="s">
        <v>165</v>
      </c>
      <c r="X9" s="421"/>
      <c r="Y9" s="421"/>
      <c r="Z9" s="421"/>
      <c r="AA9" s="421"/>
      <c r="AB9" s="421"/>
      <c r="AC9" s="421" t="s">
        <v>166</v>
      </c>
      <c r="AD9" s="419"/>
      <c r="AE9" s="419"/>
    </row>
    <row r="10" spans="1:34" ht="38.25" customHeight="1">
      <c r="A10" s="455"/>
      <c r="B10" s="422" t="s">
        <v>357</v>
      </c>
      <c r="C10" s="423">
        <f>НЦС!U32</f>
        <v>10.43617596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11.516685438018602</v>
      </c>
      <c r="P10" s="94">
        <v>1</v>
      </c>
      <c r="Q10" s="94">
        <f>O10*P10</f>
        <v>11.516685438018602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319.32284999999996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352.38394127474999</v>
      </c>
      <c r="P11" s="94">
        <f>$P$10</f>
        <v>1</v>
      </c>
      <c r="Q11" s="94">
        <f t="shared" ref="Q11:Q17" si="1">O11*P11</f>
        <v>352.38394127474999</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11.366249999999999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12.543054693750001</v>
      </c>
      <c r="P13" s="94">
        <f t="shared" si="2"/>
        <v>1</v>
      </c>
      <c r="Q13" s="94">
        <f t="shared" si="1"/>
        <v>12.543054693750001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13.4064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14.794431624000001</v>
      </c>
      <c r="P14" s="94">
        <f t="shared" si="2"/>
        <v>1</v>
      </c>
      <c r="Q14" s="94">
        <f t="shared" si="1"/>
        <v>14.794431624000001</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7.077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7.8097171950000011</v>
      </c>
      <c r="P15" s="94">
        <f t="shared" si="2"/>
        <v>1</v>
      </c>
      <c r="Q15" s="94">
        <f t="shared" si="1"/>
        <v>7.8097171950000011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10.848600000000001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11.971809801000003</v>
      </c>
      <c r="P16" s="94">
        <f t="shared" si="2"/>
        <v>1</v>
      </c>
      <c r="Q16" s="94">
        <f t="shared" ref="Q16" si="4">O16*P16</f>
        <v>11.971809801000003</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372.45727595999995</v>
      </c>
      <c r="D18" s="559"/>
      <c r="E18" s="560"/>
      <c r="F18" s="560"/>
      <c r="G18" s="560"/>
      <c r="H18" s="560"/>
      <c r="I18" s="561"/>
      <c r="J18" s="561"/>
      <c r="K18" s="561"/>
      <c r="L18" s="561"/>
      <c r="M18" s="434"/>
      <c r="N18" s="434"/>
      <c r="O18" s="435">
        <f>SUM(O10:O17)</f>
        <v>411.01964002651863</v>
      </c>
      <c r="P18" s="446"/>
      <c r="Q18" s="447">
        <f>SUM(Q10:Q17)</f>
        <v>411.01964002651863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40" t="s">
        <v>87</v>
      </c>
      <c r="I20" s="740"/>
      <c r="J20" s="589"/>
      <c r="L20" s="771" t="s">
        <v>87</v>
      </c>
      <c r="M20" s="772"/>
      <c r="N20" s="773"/>
      <c r="O20" s="774">
        <f>Q18</f>
        <v>411.01964002651863</v>
      </c>
      <c r="P20" s="775"/>
      <c r="Q20" s="776"/>
      <c r="R20" s="99">
        <f>Q18</f>
        <v>411.01964002651863</v>
      </c>
      <c r="S20" s="99">
        <f>Q18</f>
        <v>411.01964002651863</v>
      </c>
    </row>
    <row r="21" spans="1:31" ht="25.5" customHeight="1">
      <c r="A21" s="12"/>
      <c r="B21" s="13"/>
      <c r="C21" s="15"/>
      <c r="H21" s="740" t="s">
        <v>402</v>
      </c>
      <c r="I21" s="740"/>
      <c r="J21" s="740"/>
      <c r="L21" s="771" t="s">
        <v>116</v>
      </c>
      <c r="M21" s="772"/>
      <c r="N21" s="773"/>
      <c r="O21" s="774">
        <f>O20*0.22</f>
        <v>90.4243208058341</v>
      </c>
      <c r="P21" s="775"/>
      <c r="Q21" s="776"/>
      <c r="R21" s="99">
        <f>R20*0.2</f>
        <v>82.203928005303737</v>
      </c>
      <c r="S21" s="99"/>
    </row>
    <row r="22" spans="1:31" ht="25.5" customHeight="1">
      <c r="A22" s="13"/>
      <c r="B22" s="16"/>
      <c r="C22" s="15"/>
      <c r="H22" s="740" t="s">
        <v>88</v>
      </c>
      <c r="I22" s="740"/>
      <c r="J22" s="740"/>
      <c r="L22" s="771" t="s">
        <v>88</v>
      </c>
      <c r="M22" s="772"/>
      <c r="N22" s="773"/>
      <c r="O22" s="774">
        <f>O20+O21</f>
        <v>501.44396083235273</v>
      </c>
      <c r="P22" s="775"/>
      <c r="Q22" s="776"/>
      <c r="R22" s="99">
        <f>R20+R21</f>
        <v>493.22356803182237</v>
      </c>
      <c r="S22" s="99"/>
      <c r="T22" s="436">
        <f>O18*1000</f>
        <v>411019.64002651861</v>
      </c>
    </row>
    <row r="23" spans="1:31" ht="18.75" customHeight="1">
      <c r="A23" s="16"/>
      <c r="B23" s="17"/>
      <c r="C23" s="18"/>
      <c r="H23" s="19"/>
      <c r="I23" s="742"/>
      <c r="J23" s="742"/>
      <c r="L23" s="765"/>
      <c r="M23" s="765"/>
      <c r="N23" s="765"/>
      <c r="O23" s="488"/>
      <c r="P23" s="488"/>
      <c r="Q23" s="489"/>
      <c r="R23" s="437"/>
    </row>
    <row r="24" spans="1:31" ht="32.25" customHeight="1">
      <c r="A24" s="16"/>
      <c r="B24" s="412" t="s">
        <v>365</v>
      </c>
      <c r="C24" s="15"/>
      <c r="D24" s="421"/>
      <c r="E24" s="588" t="s">
        <v>364</v>
      </c>
      <c r="F24" s="421"/>
      <c r="G24" s="588"/>
      <c r="H24" s="741" t="s">
        <v>22</v>
      </c>
      <c r="I24" s="741"/>
      <c r="J24" s="741"/>
      <c r="L24" s="766" t="s">
        <v>22</v>
      </c>
      <c r="M24" s="767"/>
      <c r="N24" s="768"/>
      <c r="O24" s="769">
        <f>O10</f>
        <v>11.516685438018602</v>
      </c>
      <c r="P24" s="770"/>
      <c r="Q24" s="769"/>
      <c r="S24" s="437"/>
    </row>
    <row r="25" spans="1:31" ht="51.75" customHeight="1">
      <c r="A25" s="16"/>
      <c r="B25" s="17"/>
      <c r="C25" s="18"/>
      <c r="H25" s="741" t="s">
        <v>157</v>
      </c>
      <c r="I25" s="741"/>
      <c r="J25" s="741"/>
      <c r="L25" s="766" t="s">
        <v>157</v>
      </c>
      <c r="M25" s="767"/>
      <c r="N25" s="768"/>
      <c r="O25" s="769">
        <f>O20-O24</f>
        <v>399.50295458850002</v>
      </c>
      <c r="P25" s="770"/>
      <c r="Q25" s="769"/>
    </row>
    <row r="26" spans="1:31" ht="26.25" customHeight="1">
      <c r="A26" s="16"/>
      <c r="B26" s="763"/>
      <c r="C26" s="763"/>
      <c r="D26" s="763"/>
      <c r="N26" s="96"/>
      <c r="O26" s="96"/>
      <c r="P26" s="96"/>
      <c r="Q26" s="96"/>
    </row>
    <row r="27" spans="1:31" ht="26.25" customHeight="1">
      <c r="A27" s="16"/>
      <c r="B27" s="21"/>
      <c r="C27" s="764"/>
      <c r="D27" s="764"/>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372457.27999999997</v>
      </c>
      <c r="C32" s="484">
        <f>ROUND((C10*1000),2)</f>
        <v>10436.18</v>
      </c>
      <c r="D32" s="484">
        <f>ROUND((C11*1000),2)</f>
        <v>319322.84999999998</v>
      </c>
      <c r="E32" s="484">
        <f>ROUND((C12*1000),2)</f>
        <v>0</v>
      </c>
      <c r="F32" s="484">
        <f>ROUND((C14*1000),2)+ROUND((C15*1000),2)+ROUND((C16*1000),2)+ROUND((C17*1000),2)</f>
        <v>31332</v>
      </c>
      <c r="G32" s="484">
        <f>ROUND((C13*1000),2)</f>
        <v>11366.25</v>
      </c>
      <c r="H32" s="484">
        <f>ROUND((C14*1000),2)</f>
        <v>13406.4</v>
      </c>
      <c r="I32" s="484">
        <f>ROUND((C16*1000),2)</f>
        <v>10848.6</v>
      </c>
      <c r="J32" s="484">
        <f>ROUND((C15*1000),2)</f>
        <v>7077</v>
      </c>
      <c r="K32" s="484">
        <f>ROUND((C17*1000),2)</f>
        <v>0</v>
      </c>
      <c r="L32" s="485"/>
      <c r="M32" s="485"/>
    </row>
    <row r="33" spans="2:13" ht="38.25" customHeight="1">
      <c r="B33" s="480">
        <f>B32</f>
        <v>372457.27999999997</v>
      </c>
      <c r="C33" s="480">
        <f t="shared" ref="C33:K33" si="5">C32</f>
        <v>10436.18</v>
      </c>
      <c r="D33" s="480">
        <f t="shared" si="5"/>
        <v>319322.84999999998</v>
      </c>
      <c r="E33" s="480">
        <f t="shared" si="5"/>
        <v>0</v>
      </c>
      <c r="F33" s="480">
        <f t="shared" si="5"/>
        <v>31332</v>
      </c>
      <c r="G33" s="480">
        <f t="shared" si="5"/>
        <v>11366.25</v>
      </c>
      <c r="H33" s="480">
        <f t="shared" si="5"/>
        <v>13406.4</v>
      </c>
      <c r="I33" s="480">
        <f t="shared" si="5"/>
        <v>10848.6</v>
      </c>
      <c r="J33" s="480">
        <f t="shared" si="5"/>
        <v>7077</v>
      </c>
      <c r="K33" s="480">
        <f t="shared" si="5"/>
        <v>0</v>
      </c>
      <c r="L33" s="760" t="s">
        <v>382</v>
      </c>
      <c r="M33" s="760"/>
    </row>
    <row r="34" spans="2:13" ht="33" customHeight="1">
      <c r="B34" s="486">
        <f>B32*$L$34</f>
        <v>402583.53306778322</v>
      </c>
      <c r="C34" s="486">
        <f t="shared" ref="C34:K34" si="6">C32*$L$34</f>
        <v>11280.311707510022</v>
      </c>
      <c r="D34" s="486">
        <f t="shared" si="6"/>
        <v>345151.31813848228</v>
      </c>
      <c r="E34" s="486">
        <f t="shared" si="6"/>
        <v>0</v>
      </c>
      <c r="F34" s="486">
        <f t="shared" si="6"/>
        <v>33866.292687525893</v>
      </c>
      <c r="G34" s="486">
        <f t="shared" si="6"/>
        <v>12285.610534265006</v>
      </c>
      <c r="H34" s="486">
        <f t="shared" si="6"/>
        <v>14490.778318844859</v>
      </c>
      <c r="I34" s="486">
        <f t="shared" si="6"/>
        <v>11726.09035011788</v>
      </c>
      <c r="J34" s="486">
        <f t="shared" si="6"/>
        <v>7649.4240185631543</v>
      </c>
      <c r="K34" s="486">
        <f t="shared" si="6"/>
        <v>0</v>
      </c>
      <c r="L34" s="480">
        <v>1.0808851234369301</v>
      </c>
      <c r="M34" s="487" t="s">
        <v>383</v>
      </c>
    </row>
  </sheetData>
  <mergeCells count="31">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 ref="A2:Q2"/>
    <mergeCell ref="A1:Q1"/>
    <mergeCell ref="P6:P7"/>
    <mergeCell ref="Q6:Q7"/>
    <mergeCell ref="A3:B3"/>
    <mergeCell ref="A6:A9"/>
    <mergeCell ref="B6:B9"/>
    <mergeCell ref="C6:C9"/>
    <mergeCell ref="D6:J6"/>
    <mergeCell ref="K6:N6"/>
    <mergeCell ref="H21:J21"/>
    <mergeCell ref="H22:J22"/>
    <mergeCell ref="H24:J24"/>
    <mergeCell ref="H25:J25"/>
    <mergeCell ref="I23:J23"/>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73" t="s">
        <v>28</v>
      </c>
      <c r="F1" s="673"/>
      <c r="G1" s="673"/>
      <c r="H1" s="673"/>
      <c r="I1" s="673"/>
      <c r="J1" s="673"/>
      <c r="K1" s="673"/>
      <c r="L1" s="673"/>
      <c r="M1" s="673"/>
      <c r="N1" s="673"/>
      <c r="O1" s="673"/>
      <c r="P1" s="324"/>
      <c r="Q1" s="324"/>
      <c r="R1" s="324"/>
      <c r="S1" s="784" t="str">
        <f>Общие!D6</f>
        <v>ф20-       .11.2020</v>
      </c>
      <c r="T1" s="785"/>
      <c r="U1" s="785"/>
      <c r="V1" s="785"/>
      <c r="W1" s="785"/>
    </row>
    <row r="2" spans="1:30" ht="68.25" customHeight="1">
      <c r="A2" s="786" t="s">
        <v>337</v>
      </c>
      <c r="B2" s="786"/>
      <c r="C2" s="786"/>
      <c r="D2" s="786"/>
      <c r="E2" s="786"/>
      <c r="F2" s="786"/>
      <c r="G2" s="786"/>
      <c r="H2" s="786"/>
      <c r="I2" s="786"/>
      <c r="J2" s="786"/>
      <c r="K2" s="786"/>
      <c r="L2" s="786"/>
      <c r="M2" s="786"/>
      <c r="N2" s="786"/>
      <c r="O2" s="786"/>
      <c r="P2" s="786"/>
      <c r="Q2" s="786"/>
      <c r="R2" s="786"/>
      <c r="S2" s="786"/>
      <c r="T2" s="786"/>
      <c r="U2" s="786"/>
      <c r="V2" s="786"/>
      <c r="W2" s="322"/>
    </row>
    <row r="3" spans="1:30" ht="51.75" customHeight="1">
      <c r="A3" s="787">
        <f>Общие!D8</f>
        <v>0</v>
      </c>
      <c r="B3" s="787"/>
      <c r="C3" s="787"/>
      <c r="D3" s="787"/>
      <c r="E3" s="787"/>
      <c r="F3" s="787"/>
      <c r="G3" s="787"/>
      <c r="H3" s="787"/>
      <c r="I3" s="787"/>
      <c r="J3" s="787"/>
      <c r="K3" s="787"/>
      <c r="L3" s="787"/>
      <c r="M3" s="787"/>
      <c r="N3" s="787"/>
      <c r="O3" s="787"/>
      <c r="P3" s="787"/>
      <c r="Q3" s="787"/>
      <c r="R3" s="787"/>
      <c r="S3" s="787"/>
      <c r="T3" s="787"/>
      <c r="U3" s="787"/>
      <c r="V3" s="787"/>
      <c r="W3" s="325"/>
    </row>
    <row r="4" spans="1:30" ht="42" customHeight="1">
      <c r="A4" s="789" t="s">
        <v>15</v>
      </c>
      <c r="B4" s="789"/>
      <c r="C4" s="789"/>
      <c r="D4" s="789"/>
      <c r="E4" s="678">
        <f>Общие!D10</f>
        <v>0</v>
      </c>
      <c r="F4" s="678"/>
      <c r="G4" s="678"/>
      <c r="H4" s="678"/>
      <c r="I4" s="678"/>
      <c r="J4" s="678"/>
      <c r="K4" s="678"/>
      <c r="L4" s="678"/>
      <c r="M4" s="678"/>
      <c r="N4" s="678"/>
      <c r="O4" s="678"/>
      <c r="P4" s="678"/>
      <c r="Q4" s="678"/>
      <c r="R4" s="678"/>
      <c r="S4" s="678"/>
      <c r="T4" s="678"/>
      <c r="U4" s="678"/>
      <c r="V4" s="678"/>
      <c r="W4" s="175"/>
    </row>
    <row r="5" spans="1:30" ht="42" customHeight="1" thickBot="1">
      <c r="A5" s="790" t="s">
        <v>16</v>
      </c>
      <c r="B5" s="790"/>
      <c r="C5" s="790"/>
      <c r="D5" s="790"/>
      <c r="E5" s="790"/>
      <c r="F5" s="75"/>
      <c r="G5" s="75"/>
      <c r="H5" s="75"/>
      <c r="I5" s="75"/>
      <c r="J5" s="75"/>
      <c r="K5" s="75"/>
      <c r="L5" s="75"/>
      <c r="M5" s="75"/>
      <c r="N5" s="75"/>
      <c r="O5" s="75"/>
      <c r="P5" s="75"/>
      <c r="Q5" s="75"/>
      <c r="R5" s="75"/>
      <c r="S5" s="75"/>
      <c r="T5" s="788">
        <f>Общие!D12</f>
        <v>0</v>
      </c>
      <c r="U5" s="788"/>
      <c r="V5" s="76" t="s">
        <v>14</v>
      </c>
      <c r="W5" s="93"/>
    </row>
    <row r="6" spans="1:30" ht="44.25" customHeight="1" thickBot="1">
      <c r="A6" s="796" t="s">
        <v>7</v>
      </c>
      <c r="B6" s="800" t="s">
        <v>43</v>
      </c>
      <c r="C6" s="111"/>
      <c r="D6" s="794" t="s">
        <v>11</v>
      </c>
      <c r="E6" s="791" t="s">
        <v>9</v>
      </c>
      <c r="F6" s="791" t="s">
        <v>10</v>
      </c>
      <c r="G6" s="794" t="s">
        <v>6</v>
      </c>
      <c r="H6" s="798" t="s">
        <v>69</v>
      </c>
      <c r="I6" s="794" t="s">
        <v>341</v>
      </c>
      <c r="J6" s="794"/>
      <c r="K6" s="794"/>
      <c r="L6" s="794"/>
      <c r="M6" s="794"/>
      <c r="N6" s="794"/>
      <c r="O6" s="794"/>
      <c r="P6" s="794" t="s">
        <v>342</v>
      </c>
      <c r="Q6" s="794"/>
      <c r="R6" s="794"/>
      <c r="S6" s="794"/>
      <c r="T6" s="794"/>
      <c r="U6" s="794"/>
      <c r="V6" s="794"/>
      <c r="W6" s="791" t="s">
        <v>26</v>
      </c>
    </row>
    <row r="7" spans="1:30" ht="66" customHeight="1" thickBot="1">
      <c r="A7" s="797"/>
      <c r="B7" s="801"/>
      <c r="C7" s="112"/>
      <c r="D7" s="794"/>
      <c r="E7" s="793"/>
      <c r="F7" s="793"/>
      <c r="G7" s="794"/>
      <c r="H7" s="799"/>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792"/>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793"/>
    </row>
    <row r="9" spans="1:30" s="127" customFormat="1" ht="263.25" customHeight="1">
      <c r="A9" s="81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817"/>
      <c r="B10" s="187">
        <v>1010</v>
      </c>
      <c r="C10" s="195"/>
      <c r="D10" s="795" t="s">
        <v>19</v>
      </c>
      <c r="E10" s="731"/>
      <c r="F10" s="731"/>
      <c r="G10" s="731"/>
      <c r="H10" s="731"/>
      <c r="I10" s="731"/>
      <c r="J10" s="731"/>
      <c r="K10" s="731"/>
      <c r="L10" s="731"/>
      <c r="M10" s="731"/>
      <c r="N10" s="731"/>
      <c r="O10" s="732"/>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817"/>
      <c r="B11" s="187"/>
      <c r="C11" s="197"/>
      <c r="D11" s="795" t="s">
        <v>18</v>
      </c>
      <c r="E11" s="731"/>
      <c r="F11" s="731"/>
      <c r="G11" s="731"/>
      <c r="H11" s="731"/>
      <c r="I11" s="731"/>
      <c r="J11" s="731"/>
      <c r="K11" s="731"/>
      <c r="L11" s="731"/>
      <c r="M11" s="731"/>
      <c r="N11" s="731"/>
      <c r="O11" s="732"/>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817"/>
      <c r="B12" s="187"/>
      <c r="C12" s="198"/>
      <c r="D12" s="730" t="s">
        <v>115</v>
      </c>
      <c r="E12" s="731"/>
      <c r="F12" s="731"/>
      <c r="G12" s="731"/>
      <c r="H12" s="731"/>
      <c r="I12" s="731"/>
      <c r="J12" s="731"/>
      <c r="K12" s="731"/>
      <c r="L12" s="731"/>
      <c r="M12" s="731"/>
      <c r="N12" s="731"/>
      <c r="O12" s="732"/>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818"/>
      <c r="B13" s="187"/>
      <c r="C13" s="199"/>
      <c r="D13" s="733" t="s">
        <v>140</v>
      </c>
      <c r="E13" s="734"/>
      <c r="F13" s="734"/>
      <c r="G13" s="734"/>
      <c r="H13" s="734"/>
      <c r="I13" s="734"/>
      <c r="J13" s="734"/>
      <c r="K13" s="734"/>
      <c r="L13" s="734"/>
      <c r="M13" s="734"/>
      <c r="N13" s="734"/>
      <c r="O13" s="735"/>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81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817"/>
      <c r="B15" s="214">
        <v>1010</v>
      </c>
      <c r="C15" s="218"/>
      <c r="D15" s="795" t="s">
        <v>19</v>
      </c>
      <c r="E15" s="731"/>
      <c r="F15" s="731"/>
      <c r="G15" s="731"/>
      <c r="H15" s="731"/>
      <c r="I15" s="731"/>
      <c r="J15" s="731"/>
      <c r="K15" s="731"/>
      <c r="L15" s="731"/>
      <c r="M15" s="731"/>
      <c r="N15" s="731"/>
      <c r="O15" s="732"/>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817"/>
      <c r="B16" s="214"/>
      <c r="C16" s="218"/>
      <c r="D16" s="795" t="s">
        <v>18</v>
      </c>
      <c r="E16" s="731"/>
      <c r="F16" s="731"/>
      <c r="G16" s="731"/>
      <c r="H16" s="731"/>
      <c r="I16" s="731"/>
      <c r="J16" s="731"/>
      <c r="K16" s="731"/>
      <c r="L16" s="731"/>
      <c r="M16" s="731"/>
      <c r="N16" s="731"/>
      <c r="O16" s="732"/>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817"/>
      <c r="B17" s="214"/>
      <c r="C17" s="219"/>
      <c r="D17" s="730" t="s">
        <v>115</v>
      </c>
      <c r="E17" s="731"/>
      <c r="F17" s="731"/>
      <c r="G17" s="731"/>
      <c r="H17" s="731"/>
      <c r="I17" s="731"/>
      <c r="J17" s="731"/>
      <c r="K17" s="731"/>
      <c r="L17" s="731"/>
      <c r="M17" s="731"/>
      <c r="N17" s="731"/>
      <c r="O17" s="732"/>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818"/>
      <c r="B18" s="214"/>
      <c r="C18" s="220"/>
      <c r="D18" s="733" t="s">
        <v>140</v>
      </c>
      <c r="E18" s="734"/>
      <c r="F18" s="734"/>
      <c r="G18" s="734"/>
      <c r="H18" s="734"/>
      <c r="I18" s="734"/>
      <c r="J18" s="734"/>
      <c r="K18" s="734"/>
      <c r="L18" s="734"/>
      <c r="M18" s="734"/>
      <c r="N18" s="734"/>
      <c r="O18" s="735"/>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81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817"/>
      <c r="B20" s="328">
        <v>55</v>
      </c>
      <c r="C20" s="329"/>
      <c r="D20" s="730" t="s">
        <v>19</v>
      </c>
      <c r="E20" s="731"/>
      <c r="F20" s="731"/>
      <c r="G20" s="731"/>
      <c r="H20" s="731"/>
      <c r="I20" s="731"/>
      <c r="J20" s="731"/>
      <c r="K20" s="731"/>
      <c r="L20" s="731"/>
      <c r="M20" s="731"/>
      <c r="N20" s="731"/>
      <c r="O20" s="732"/>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817"/>
      <c r="B21" s="328"/>
      <c r="C21" s="329"/>
      <c r="D21" s="730" t="s">
        <v>344</v>
      </c>
      <c r="E21" s="731"/>
      <c r="F21" s="731"/>
      <c r="G21" s="731"/>
      <c r="H21" s="731"/>
      <c r="I21" s="731"/>
      <c r="J21" s="731"/>
      <c r="K21" s="731"/>
      <c r="L21" s="731"/>
      <c r="M21" s="731"/>
      <c r="N21" s="731"/>
      <c r="O21" s="732"/>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817"/>
      <c r="B22" s="328"/>
      <c r="C22" s="329"/>
      <c r="D22" s="730" t="s">
        <v>115</v>
      </c>
      <c r="E22" s="731"/>
      <c r="F22" s="731"/>
      <c r="G22" s="731"/>
      <c r="H22" s="731"/>
      <c r="I22" s="731"/>
      <c r="J22" s="731"/>
      <c r="K22" s="731"/>
      <c r="L22" s="731"/>
      <c r="M22" s="731"/>
      <c r="N22" s="731"/>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818"/>
      <c r="B23" s="328"/>
      <c r="C23" s="329"/>
      <c r="D23" s="777" t="s">
        <v>140</v>
      </c>
      <c r="E23" s="778"/>
      <c r="F23" s="778"/>
      <c r="G23" s="778"/>
      <c r="H23" s="778"/>
      <c r="I23" s="778"/>
      <c r="J23" s="778"/>
      <c r="K23" s="778"/>
      <c r="L23" s="778"/>
      <c r="M23" s="778"/>
      <c r="N23" s="778"/>
      <c r="O23" s="732"/>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81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817"/>
      <c r="B26" s="328">
        <v>55</v>
      </c>
      <c r="C26" s="329"/>
      <c r="D26" s="730" t="s">
        <v>19</v>
      </c>
      <c r="E26" s="731"/>
      <c r="F26" s="731"/>
      <c r="G26" s="731"/>
      <c r="H26" s="731"/>
      <c r="I26" s="731"/>
      <c r="J26" s="731"/>
      <c r="K26" s="731"/>
      <c r="L26" s="731"/>
      <c r="M26" s="731"/>
      <c r="N26" s="731"/>
      <c r="O26" s="732"/>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817"/>
      <c r="B27" s="328"/>
      <c r="C27" s="329"/>
      <c r="D27" s="730" t="s">
        <v>23</v>
      </c>
      <c r="E27" s="731"/>
      <c r="F27" s="731"/>
      <c r="G27" s="731"/>
      <c r="H27" s="731"/>
      <c r="I27" s="731"/>
      <c r="J27" s="731"/>
      <c r="K27" s="731"/>
      <c r="L27" s="731"/>
      <c r="M27" s="731"/>
      <c r="N27" s="731"/>
      <c r="O27" s="732"/>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817"/>
      <c r="B28" s="328"/>
      <c r="C28" s="329"/>
      <c r="D28" s="730" t="s">
        <v>115</v>
      </c>
      <c r="E28" s="731"/>
      <c r="F28" s="731"/>
      <c r="G28" s="731"/>
      <c r="H28" s="731"/>
      <c r="I28" s="731"/>
      <c r="J28" s="731"/>
      <c r="K28" s="731"/>
      <c r="L28" s="731"/>
      <c r="M28" s="731"/>
      <c r="N28" s="731"/>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818"/>
      <c r="B29" s="328"/>
      <c r="C29" s="329"/>
      <c r="D29" s="777" t="s">
        <v>140</v>
      </c>
      <c r="E29" s="778"/>
      <c r="F29" s="778"/>
      <c r="G29" s="778"/>
      <c r="H29" s="778"/>
      <c r="I29" s="778"/>
      <c r="J29" s="778"/>
      <c r="K29" s="778"/>
      <c r="L29" s="778"/>
      <c r="M29" s="778"/>
      <c r="N29" s="778"/>
      <c r="O29" s="732"/>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81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817"/>
      <c r="B31" s="328">
        <v>22</v>
      </c>
      <c r="C31" s="195"/>
      <c r="D31" s="782" t="s">
        <v>19</v>
      </c>
      <c r="E31" s="783"/>
      <c r="F31" s="783"/>
      <c r="G31" s="783"/>
      <c r="H31" s="783"/>
      <c r="I31" s="783"/>
      <c r="J31" s="783"/>
      <c r="K31" s="783"/>
      <c r="L31" s="783"/>
      <c r="M31" s="783"/>
      <c r="N31" s="783"/>
      <c r="O31" s="781"/>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817"/>
      <c r="B32" s="328"/>
      <c r="C32" s="195"/>
      <c r="D32" s="782" t="s">
        <v>18</v>
      </c>
      <c r="E32" s="783"/>
      <c r="F32" s="783"/>
      <c r="G32" s="783"/>
      <c r="H32" s="783"/>
      <c r="I32" s="783"/>
      <c r="J32" s="783"/>
      <c r="K32" s="783"/>
      <c r="L32" s="783"/>
      <c r="M32" s="783"/>
      <c r="N32" s="783"/>
      <c r="O32" s="781"/>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817"/>
      <c r="B33" s="328"/>
      <c r="C33" s="330"/>
      <c r="D33" s="782" t="s">
        <v>115</v>
      </c>
      <c r="E33" s="783"/>
      <c r="F33" s="783"/>
      <c r="G33" s="783"/>
      <c r="H33" s="783"/>
      <c r="I33" s="783"/>
      <c r="J33" s="783"/>
      <c r="K33" s="783"/>
      <c r="L33" s="783"/>
      <c r="M33" s="783"/>
      <c r="N33" s="783"/>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818"/>
      <c r="B34" s="328"/>
      <c r="C34" s="199"/>
      <c r="D34" s="779" t="s">
        <v>140</v>
      </c>
      <c r="E34" s="780"/>
      <c r="F34" s="780"/>
      <c r="G34" s="780"/>
      <c r="H34" s="780"/>
      <c r="I34" s="780"/>
      <c r="J34" s="780"/>
      <c r="K34" s="780"/>
      <c r="L34" s="780"/>
      <c r="M34" s="780"/>
      <c r="N34" s="780"/>
      <c r="O34" s="781"/>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81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817"/>
      <c r="B36" s="328">
        <v>22</v>
      </c>
      <c r="C36" s="195"/>
      <c r="D36" s="782" t="s">
        <v>19</v>
      </c>
      <c r="E36" s="783"/>
      <c r="F36" s="783"/>
      <c r="G36" s="783"/>
      <c r="H36" s="783"/>
      <c r="I36" s="783"/>
      <c r="J36" s="783"/>
      <c r="K36" s="783"/>
      <c r="L36" s="783"/>
      <c r="M36" s="783"/>
      <c r="N36" s="783"/>
      <c r="O36" s="781"/>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817"/>
      <c r="B37" s="328"/>
      <c r="C37" s="195"/>
      <c r="D37" s="782" t="s">
        <v>18</v>
      </c>
      <c r="E37" s="783"/>
      <c r="F37" s="783"/>
      <c r="G37" s="783"/>
      <c r="H37" s="783"/>
      <c r="I37" s="783"/>
      <c r="J37" s="783"/>
      <c r="K37" s="783"/>
      <c r="L37" s="783"/>
      <c r="M37" s="783"/>
      <c r="N37" s="783"/>
      <c r="O37" s="781"/>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817"/>
      <c r="B38" s="328"/>
      <c r="C38" s="330"/>
      <c r="D38" s="782" t="s">
        <v>115</v>
      </c>
      <c r="E38" s="783"/>
      <c r="F38" s="783"/>
      <c r="G38" s="783"/>
      <c r="H38" s="783"/>
      <c r="I38" s="783"/>
      <c r="J38" s="783"/>
      <c r="K38" s="783"/>
      <c r="L38" s="783"/>
      <c r="M38" s="783"/>
      <c r="N38" s="783"/>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818"/>
      <c r="B39" s="328"/>
      <c r="C39" s="199"/>
      <c r="D39" s="779" t="s">
        <v>140</v>
      </c>
      <c r="E39" s="780"/>
      <c r="F39" s="780"/>
      <c r="G39" s="780"/>
      <c r="H39" s="780"/>
      <c r="I39" s="780"/>
      <c r="J39" s="780"/>
      <c r="K39" s="780"/>
      <c r="L39" s="780"/>
      <c r="M39" s="780"/>
      <c r="N39" s="780"/>
      <c r="O39" s="781"/>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81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817"/>
      <c r="B41" s="227" t="s">
        <v>164</v>
      </c>
      <c r="C41" s="228"/>
      <c r="D41" s="730" t="s">
        <v>19</v>
      </c>
      <c r="E41" s="731"/>
      <c r="F41" s="731"/>
      <c r="G41" s="731"/>
      <c r="H41" s="731"/>
      <c r="I41" s="731"/>
      <c r="J41" s="731"/>
      <c r="K41" s="731"/>
      <c r="L41" s="731"/>
      <c r="M41" s="731"/>
      <c r="N41" s="731"/>
      <c r="O41" s="732"/>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817"/>
      <c r="B42" s="230"/>
      <c r="C42" s="231"/>
      <c r="D42" s="730" t="s">
        <v>18</v>
      </c>
      <c r="E42" s="731"/>
      <c r="F42" s="731"/>
      <c r="G42" s="731"/>
      <c r="H42" s="731"/>
      <c r="I42" s="731"/>
      <c r="J42" s="731"/>
      <c r="K42" s="731"/>
      <c r="L42" s="731"/>
      <c r="M42" s="731"/>
      <c r="N42" s="731"/>
      <c r="O42" s="732"/>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817"/>
      <c r="B43" s="232"/>
      <c r="C43" s="233"/>
      <c r="D43" s="730" t="s">
        <v>115</v>
      </c>
      <c r="E43" s="731"/>
      <c r="F43" s="731"/>
      <c r="G43" s="731"/>
      <c r="H43" s="731"/>
      <c r="I43" s="731"/>
      <c r="J43" s="731"/>
      <c r="K43" s="731"/>
      <c r="L43" s="731"/>
      <c r="M43" s="731"/>
      <c r="N43" s="731"/>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818"/>
      <c r="B44" s="234"/>
      <c r="C44" s="235"/>
      <c r="D44" s="777" t="s">
        <v>140</v>
      </c>
      <c r="E44" s="778"/>
      <c r="F44" s="778"/>
      <c r="G44" s="778"/>
      <c r="H44" s="778"/>
      <c r="I44" s="778"/>
      <c r="J44" s="778"/>
      <c r="K44" s="778"/>
      <c r="L44" s="778"/>
      <c r="M44" s="778"/>
      <c r="N44" s="778"/>
      <c r="O44" s="732"/>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81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817"/>
      <c r="B46" s="328">
        <v>22</v>
      </c>
      <c r="C46" s="195"/>
      <c r="D46" s="782" t="s">
        <v>19</v>
      </c>
      <c r="E46" s="783"/>
      <c r="F46" s="783"/>
      <c r="G46" s="783"/>
      <c r="H46" s="783"/>
      <c r="I46" s="783"/>
      <c r="J46" s="783"/>
      <c r="K46" s="783"/>
      <c r="L46" s="783"/>
      <c r="M46" s="783"/>
      <c r="N46" s="783"/>
      <c r="O46" s="781"/>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817"/>
      <c r="B47" s="328"/>
      <c r="C47" s="195"/>
      <c r="D47" s="782" t="s">
        <v>18</v>
      </c>
      <c r="E47" s="783"/>
      <c r="F47" s="783"/>
      <c r="G47" s="783"/>
      <c r="H47" s="783"/>
      <c r="I47" s="783"/>
      <c r="J47" s="783"/>
      <c r="K47" s="783"/>
      <c r="L47" s="783"/>
      <c r="M47" s="783"/>
      <c r="N47" s="783"/>
      <c r="O47" s="781"/>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817"/>
      <c r="B48" s="328"/>
      <c r="C48" s="330"/>
      <c r="D48" s="782" t="s">
        <v>115</v>
      </c>
      <c r="E48" s="783"/>
      <c r="F48" s="783"/>
      <c r="G48" s="783"/>
      <c r="H48" s="783"/>
      <c r="I48" s="783"/>
      <c r="J48" s="783"/>
      <c r="K48" s="783"/>
      <c r="L48" s="783"/>
      <c r="M48" s="783"/>
      <c r="N48" s="783"/>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818"/>
      <c r="B49" s="328"/>
      <c r="C49" s="199"/>
      <c r="D49" s="779" t="s">
        <v>140</v>
      </c>
      <c r="E49" s="780"/>
      <c r="F49" s="780"/>
      <c r="G49" s="780"/>
      <c r="H49" s="780"/>
      <c r="I49" s="780"/>
      <c r="J49" s="780"/>
      <c r="K49" s="780"/>
      <c r="L49" s="780"/>
      <c r="M49" s="780"/>
      <c r="N49" s="780"/>
      <c r="O49" s="781"/>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81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817"/>
      <c r="B51" s="328">
        <v>22</v>
      </c>
      <c r="C51" s="195"/>
      <c r="D51" s="782" t="s">
        <v>19</v>
      </c>
      <c r="E51" s="783"/>
      <c r="F51" s="783"/>
      <c r="G51" s="783"/>
      <c r="H51" s="783"/>
      <c r="I51" s="783"/>
      <c r="J51" s="783"/>
      <c r="K51" s="783"/>
      <c r="L51" s="783"/>
      <c r="M51" s="783"/>
      <c r="N51" s="783"/>
      <c r="O51" s="781"/>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817"/>
      <c r="B52" s="328"/>
      <c r="C52" s="195"/>
      <c r="D52" s="782" t="s">
        <v>18</v>
      </c>
      <c r="E52" s="783"/>
      <c r="F52" s="783"/>
      <c r="G52" s="783"/>
      <c r="H52" s="783"/>
      <c r="I52" s="783"/>
      <c r="J52" s="783"/>
      <c r="K52" s="783"/>
      <c r="L52" s="783"/>
      <c r="M52" s="783"/>
      <c r="N52" s="783"/>
      <c r="O52" s="781"/>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817"/>
      <c r="B53" s="328"/>
      <c r="C53" s="330"/>
      <c r="D53" s="782" t="s">
        <v>115</v>
      </c>
      <c r="E53" s="783"/>
      <c r="F53" s="783"/>
      <c r="G53" s="783"/>
      <c r="H53" s="783"/>
      <c r="I53" s="783"/>
      <c r="J53" s="783"/>
      <c r="K53" s="783"/>
      <c r="L53" s="783"/>
      <c r="M53" s="783"/>
      <c r="N53" s="783"/>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818"/>
      <c r="B54" s="328"/>
      <c r="C54" s="199"/>
      <c r="D54" s="779" t="s">
        <v>140</v>
      </c>
      <c r="E54" s="780"/>
      <c r="F54" s="780"/>
      <c r="G54" s="780"/>
      <c r="H54" s="780"/>
      <c r="I54" s="780"/>
      <c r="J54" s="780"/>
      <c r="K54" s="780"/>
      <c r="L54" s="780"/>
      <c r="M54" s="780"/>
      <c r="N54" s="780"/>
      <c r="O54" s="781"/>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81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817"/>
      <c r="B56" s="227" t="s">
        <v>164</v>
      </c>
      <c r="C56" s="228"/>
      <c r="D56" s="730" t="s">
        <v>19</v>
      </c>
      <c r="E56" s="731"/>
      <c r="F56" s="731"/>
      <c r="G56" s="731"/>
      <c r="H56" s="731"/>
      <c r="I56" s="731"/>
      <c r="J56" s="731"/>
      <c r="K56" s="731"/>
      <c r="L56" s="731"/>
      <c r="M56" s="731"/>
      <c r="N56" s="731"/>
      <c r="O56" s="732"/>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817"/>
      <c r="B57" s="230"/>
      <c r="C57" s="231"/>
      <c r="D57" s="730" t="s">
        <v>18</v>
      </c>
      <c r="E57" s="731"/>
      <c r="F57" s="731"/>
      <c r="G57" s="731"/>
      <c r="H57" s="731"/>
      <c r="I57" s="731"/>
      <c r="J57" s="731"/>
      <c r="K57" s="731"/>
      <c r="L57" s="731"/>
      <c r="M57" s="731"/>
      <c r="N57" s="731"/>
      <c r="O57" s="732"/>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817"/>
      <c r="B58" s="232"/>
      <c r="C58" s="233"/>
      <c r="D58" s="730" t="s">
        <v>115</v>
      </c>
      <c r="E58" s="731"/>
      <c r="F58" s="731"/>
      <c r="G58" s="731"/>
      <c r="H58" s="731"/>
      <c r="I58" s="731"/>
      <c r="J58" s="731"/>
      <c r="K58" s="731"/>
      <c r="L58" s="731"/>
      <c r="M58" s="731"/>
      <c r="N58" s="731"/>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818"/>
      <c r="B59" s="234"/>
      <c r="C59" s="235"/>
      <c r="D59" s="777" t="s">
        <v>140</v>
      </c>
      <c r="E59" s="778"/>
      <c r="F59" s="778"/>
      <c r="G59" s="778"/>
      <c r="H59" s="778"/>
      <c r="I59" s="778"/>
      <c r="J59" s="778"/>
      <c r="K59" s="778"/>
      <c r="L59" s="778"/>
      <c r="M59" s="778"/>
      <c r="N59" s="778"/>
      <c r="O59" s="732"/>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803" t="s">
        <v>152</v>
      </c>
      <c r="E60" s="804"/>
      <c r="F60" s="804"/>
      <c r="G60" s="804"/>
      <c r="H60" s="804"/>
      <c r="I60" s="804"/>
      <c r="J60" s="804"/>
      <c r="K60" s="804"/>
      <c r="L60" s="804"/>
      <c r="M60" s="804"/>
      <c r="N60" s="804"/>
      <c r="O60" s="805"/>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807" t="s">
        <v>17</v>
      </c>
      <c r="E61" s="808"/>
      <c r="F61" s="808"/>
      <c r="G61" s="808"/>
      <c r="H61" s="808"/>
      <c r="I61" s="808"/>
      <c r="J61" s="808"/>
      <c r="K61" s="808"/>
      <c r="L61" s="808"/>
      <c r="M61" s="808"/>
      <c r="N61" s="808"/>
      <c r="O61" s="809"/>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807" t="s">
        <v>18</v>
      </c>
      <c r="E62" s="808"/>
      <c r="F62" s="808"/>
      <c r="G62" s="808"/>
      <c r="H62" s="808"/>
      <c r="I62" s="808"/>
      <c r="J62" s="808"/>
      <c r="K62" s="808"/>
      <c r="L62" s="808"/>
      <c r="M62" s="808"/>
      <c r="N62" s="808"/>
      <c r="O62" s="809"/>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812" t="s">
        <v>115</v>
      </c>
      <c r="E63" s="813"/>
      <c r="F63" s="813"/>
      <c r="G63" s="813"/>
      <c r="H63" s="813"/>
      <c r="I63" s="813"/>
      <c r="J63" s="813"/>
      <c r="K63" s="813"/>
      <c r="L63" s="813"/>
      <c r="M63" s="813"/>
      <c r="N63" s="813"/>
      <c r="O63" s="814"/>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733" t="s">
        <v>117</v>
      </c>
      <c r="E64" s="734"/>
      <c r="F64" s="734"/>
      <c r="G64" s="734"/>
      <c r="H64" s="734"/>
      <c r="I64" s="734"/>
      <c r="J64" s="734"/>
      <c r="K64" s="734"/>
      <c r="L64" s="734"/>
      <c r="M64" s="734"/>
      <c r="N64" s="734"/>
      <c r="O64" s="735"/>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815" t="s">
        <v>155</v>
      </c>
      <c r="B66" s="815"/>
      <c r="C66" s="815"/>
      <c r="D66" s="815"/>
      <c r="E66" s="815"/>
      <c r="F66" s="815"/>
      <c r="G66" s="815"/>
      <c r="H66" s="815"/>
      <c r="I66" s="815"/>
      <c r="J66" s="815"/>
      <c r="K66" s="815"/>
      <c r="L66" s="815"/>
      <c r="M66" s="815"/>
      <c r="N66" s="815"/>
      <c r="O66" s="815"/>
      <c r="P66" s="815"/>
      <c r="Q66" s="815"/>
      <c r="R66" s="815"/>
      <c r="S66" s="815"/>
      <c r="T66" s="815"/>
      <c r="U66" s="815"/>
      <c r="V66" s="815"/>
      <c r="W66" s="815"/>
      <c r="X66" s="815"/>
      <c r="Y66" s="815"/>
      <c r="Z66" s="815"/>
      <c r="AA66" s="815"/>
      <c r="AB66" s="815"/>
    </row>
    <row r="67" spans="1:30" ht="147" customHeight="1">
      <c r="A67" s="810" t="s">
        <v>141</v>
      </c>
      <c r="B67" s="810"/>
      <c r="C67" s="810"/>
      <c r="D67" s="810"/>
      <c r="E67" s="810"/>
      <c r="F67" s="810"/>
      <c r="G67" s="810"/>
      <c r="H67" s="810"/>
      <c r="I67" s="810"/>
      <c r="J67" s="810"/>
      <c r="K67" s="810"/>
      <c r="L67" s="810"/>
      <c r="M67" s="810"/>
      <c r="N67" s="810"/>
      <c r="O67" s="88"/>
      <c r="P67" s="89"/>
      <c r="Q67" s="90"/>
      <c r="R67" s="90"/>
      <c r="S67" s="90"/>
      <c r="T67" s="91"/>
      <c r="U67" s="811" t="s">
        <v>93</v>
      </c>
      <c r="V67" s="811"/>
      <c r="W67" s="177"/>
    </row>
    <row r="68" spans="1:30" ht="57.75" customHeight="1">
      <c r="A68" s="810" t="s">
        <v>142</v>
      </c>
      <c r="B68" s="810"/>
      <c r="C68" s="810"/>
      <c r="D68" s="810"/>
      <c r="E68" s="810"/>
      <c r="F68" s="810"/>
      <c r="G68" s="810"/>
      <c r="H68" s="810"/>
      <c r="I68" s="810"/>
      <c r="J68" s="810"/>
      <c r="K68" s="810"/>
      <c r="L68" s="810"/>
      <c r="M68" s="810"/>
      <c r="N68" s="810"/>
      <c r="O68" s="88"/>
      <c r="P68" s="89"/>
      <c r="Q68" s="90"/>
      <c r="R68" s="90"/>
      <c r="S68" s="90"/>
      <c r="T68" s="91"/>
      <c r="U68" s="811" t="s">
        <v>86</v>
      </c>
      <c r="V68" s="811"/>
      <c r="W68" s="177"/>
      <c r="AD68" s="86"/>
    </row>
    <row r="69" spans="1:30" ht="109.5" customHeight="1">
      <c r="A69" s="806" t="s">
        <v>154</v>
      </c>
      <c r="B69" s="806"/>
      <c r="C69" s="806"/>
      <c r="D69" s="806"/>
      <c r="E69" s="806"/>
      <c r="F69" s="29"/>
      <c r="G69" s="29"/>
      <c r="H69" s="29"/>
      <c r="I69" s="68"/>
      <c r="J69" s="29"/>
      <c r="K69" s="29"/>
      <c r="L69" s="29"/>
      <c r="M69" s="29"/>
      <c r="N69" s="29"/>
      <c r="O69" s="11"/>
      <c r="P69" s="11"/>
      <c r="Q69" s="11"/>
      <c r="R69" s="11"/>
      <c r="S69" s="11"/>
      <c r="T69" s="802" t="str">
        <f>Общие!D6</f>
        <v>ф20-       .11.2020</v>
      </c>
      <c r="U69" s="802"/>
      <c r="V69" s="802"/>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66" t="s">
        <v>168</v>
      </c>
      <c r="B1" s="866"/>
      <c r="C1" s="866"/>
      <c r="D1" s="866"/>
      <c r="E1" s="866"/>
      <c r="F1" s="866"/>
      <c r="G1" s="866"/>
      <c r="H1" s="866"/>
      <c r="I1" s="866"/>
      <c r="J1" s="115"/>
      <c r="K1" s="115"/>
      <c r="L1" s="115"/>
      <c r="M1" s="115"/>
      <c r="Q1" s="116"/>
    </row>
    <row r="2" spans="1:23" ht="15.75" customHeight="1">
      <c r="A2" s="867" t="s">
        <v>282</v>
      </c>
      <c r="B2" s="867"/>
      <c r="C2" s="867"/>
      <c r="D2" s="867"/>
      <c r="E2" s="867"/>
      <c r="F2" s="867"/>
      <c r="G2" s="867"/>
      <c r="H2" s="867"/>
      <c r="I2" s="867"/>
      <c r="J2" s="115"/>
      <c r="K2" s="115"/>
      <c r="L2" s="115"/>
      <c r="M2" s="115"/>
      <c r="Q2" s="116"/>
    </row>
    <row r="3" spans="1:23" ht="39" customHeight="1">
      <c r="A3" s="868" t="s">
        <v>169</v>
      </c>
      <c r="B3" s="868"/>
      <c r="C3" s="868"/>
      <c r="D3" s="868"/>
      <c r="E3" s="868"/>
      <c r="F3" s="868"/>
      <c r="G3" s="868"/>
      <c r="H3" s="868"/>
      <c r="I3" s="868"/>
      <c r="J3" s="115"/>
      <c r="K3" s="115"/>
      <c r="L3" s="115"/>
      <c r="M3" s="115"/>
      <c r="N3" s="294">
        <f>'Прогноз '!T22</f>
        <v>411019.64002651861</v>
      </c>
      <c r="O3" s="294">
        <f>C14</f>
        <v>34053729.159999996</v>
      </c>
      <c r="P3" s="294" t="e">
        <f>#REF!/1.2</f>
        <v>#REF!</v>
      </c>
      <c r="Q3" s="294" t="e">
        <f>#REF!</f>
        <v>#REF!</v>
      </c>
      <c r="R3" s="294" t="e">
        <f>#REF!/1.2</f>
        <v>#REF!</v>
      </c>
    </row>
    <row r="4" spans="1:23" ht="15" customHeight="1">
      <c r="A4" s="869" t="s">
        <v>94</v>
      </c>
      <c r="B4" s="869"/>
      <c r="C4" s="869"/>
      <c r="D4" s="869"/>
      <c r="E4" s="869"/>
      <c r="F4" s="869"/>
      <c r="G4" s="869"/>
      <c r="H4" s="869"/>
      <c r="I4" s="869"/>
      <c r="J4" s="115"/>
      <c r="K4" s="115"/>
      <c r="L4" s="115"/>
      <c r="M4" s="115"/>
      <c r="Q4" s="116"/>
    </row>
    <row r="5" spans="1:23">
      <c r="B5" s="865"/>
      <c r="C5" s="865"/>
      <c r="D5" s="865"/>
      <c r="E5" s="342"/>
      <c r="F5" s="342"/>
      <c r="H5" s="115"/>
      <c r="I5" s="115"/>
      <c r="J5" s="115"/>
      <c r="K5" s="115"/>
      <c r="L5" s="115"/>
      <c r="M5" s="115"/>
      <c r="N5" s="117"/>
      <c r="P5" s="117"/>
      <c r="Q5" s="118"/>
      <c r="R5" s="117"/>
      <c r="S5" s="117"/>
      <c r="T5" s="117"/>
      <c r="U5" s="117"/>
      <c r="V5" s="117"/>
      <c r="W5" s="117"/>
    </row>
    <row r="6" spans="1:23" ht="15">
      <c r="A6" s="863" t="s">
        <v>73</v>
      </c>
      <c r="B6" s="863"/>
      <c r="C6" s="864">
        <f>Общие!D12</f>
        <v>0</v>
      </c>
      <c r="D6" s="864"/>
      <c r="E6" s="347">
        <v>0</v>
      </c>
      <c r="F6" s="115"/>
      <c r="G6" s="115"/>
      <c r="H6" s="115"/>
      <c r="I6" s="115"/>
      <c r="J6" s="115"/>
      <c r="K6" s="115"/>
      <c r="L6" s="115"/>
      <c r="N6" s="117"/>
      <c r="O6" s="118"/>
      <c r="P6" s="117"/>
      <c r="Q6" s="117"/>
      <c r="R6" s="117"/>
      <c r="S6" s="117"/>
      <c r="T6" s="117"/>
      <c r="U6" s="117"/>
    </row>
    <row r="7" spans="1:23" ht="15">
      <c r="A7" s="863" t="s">
        <v>72</v>
      </c>
      <c r="B7" s="863"/>
      <c r="C7" s="870">
        <f>Общие!E11</f>
        <v>2</v>
      </c>
      <c r="D7" s="870"/>
      <c r="E7" s="347">
        <v>1</v>
      </c>
      <c r="F7" s="115"/>
      <c r="G7" s="115"/>
      <c r="H7" s="115"/>
      <c r="I7" s="115"/>
      <c r="J7" s="115"/>
      <c r="K7" s="115"/>
      <c r="L7" s="115"/>
      <c r="N7" s="117"/>
      <c r="O7" s="118"/>
      <c r="P7" s="117"/>
      <c r="Q7" s="117"/>
      <c r="R7" s="117"/>
      <c r="S7" s="117"/>
      <c r="T7" s="117"/>
      <c r="U7" s="117"/>
    </row>
    <row r="8" spans="1:23" ht="15">
      <c r="A8" s="863" t="s">
        <v>85</v>
      </c>
      <c r="B8" s="863"/>
      <c r="C8" s="870">
        <f>Общие!E18</f>
        <v>2020</v>
      </c>
      <c r="D8" s="870"/>
      <c r="F8" s="115"/>
      <c r="G8" s="115"/>
      <c r="H8" s="115"/>
      <c r="I8" s="115"/>
      <c r="J8" s="115"/>
      <c r="K8" s="115"/>
      <c r="L8" s="115"/>
      <c r="N8" s="117"/>
      <c r="O8" s="118"/>
      <c r="P8" s="117"/>
      <c r="Q8" s="117"/>
      <c r="R8" s="117"/>
      <c r="S8" s="117"/>
      <c r="T8" s="117"/>
      <c r="U8" s="117"/>
    </row>
    <row r="9" spans="1:23" ht="28.5" customHeight="1">
      <c r="A9" s="875" t="s">
        <v>281</v>
      </c>
      <c r="B9" s="876"/>
      <c r="C9" s="870">
        <v>0</v>
      </c>
      <c r="D9" s="870"/>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61"/>
      <c r="B10" s="861"/>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71" t="s">
        <v>97</v>
      </c>
      <c r="B11" s="871"/>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72" t="s">
        <v>98</v>
      </c>
      <c r="B12" s="872"/>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71" t="s">
        <v>99</v>
      </c>
      <c r="B13" s="871"/>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71" t="s">
        <v>170</v>
      </c>
      <c r="B14" s="871"/>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72" t="s">
        <v>100</v>
      </c>
      <c r="B15" s="872"/>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73" t="s">
        <v>171</v>
      </c>
      <c r="B16" s="874"/>
      <c r="C16" s="874"/>
    </row>
    <row r="17" spans="1:9" ht="44.25" customHeight="1">
      <c r="A17" s="854" t="s">
        <v>172</v>
      </c>
      <c r="B17" s="862"/>
      <c r="C17" s="862"/>
      <c r="D17" s="862"/>
      <c r="E17" s="855"/>
      <c r="F17" s="855"/>
    </row>
    <row r="18" spans="1:9" ht="21" customHeight="1">
      <c r="A18" s="854" t="s">
        <v>173</v>
      </c>
      <c r="B18" s="855"/>
      <c r="C18" s="855"/>
      <c r="D18" s="855"/>
      <c r="E18" s="855"/>
      <c r="F18" s="855"/>
    </row>
    <row r="19" spans="1:9" ht="18" customHeight="1">
      <c r="A19" s="854" t="s">
        <v>283</v>
      </c>
      <c r="B19" s="855"/>
      <c r="C19" s="855"/>
      <c r="D19" s="855"/>
      <c r="E19" s="338"/>
      <c r="F19" s="338"/>
    </row>
    <row r="20" spans="1:9" ht="23.25" customHeight="1">
      <c r="A20" s="249" t="s">
        <v>284</v>
      </c>
      <c r="B20" s="345"/>
      <c r="C20" s="345"/>
      <c r="D20" s="345"/>
      <c r="E20" s="338"/>
      <c r="F20" s="338"/>
    </row>
    <row r="21" spans="1:9" ht="64.5" hidden="1" customHeight="1" outlineLevel="1">
      <c r="A21" s="819" t="s">
        <v>174</v>
      </c>
      <c r="B21" s="819"/>
      <c r="C21" s="819"/>
      <c r="D21" s="819"/>
      <c r="E21" s="819"/>
      <c r="F21" s="819"/>
      <c r="G21" s="819"/>
      <c r="H21" s="819"/>
      <c r="I21" s="819"/>
    </row>
    <row r="22" spans="1:9" ht="64.5" hidden="1" customHeight="1" outlineLevel="1">
      <c r="A22" s="820" t="s">
        <v>101</v>
      </c>
      <c r="B22" s="821"/>
      <c r="C22" s="826" t="s">
        <v>175</v>
      </c>
      <c r="D22" s="856"/>
      <c r="E22" s="250"/>
      <c r="F22" s="251"/>
    </row>
    <row r="23" spans="1:9" ht="23.25" hidden="1" customHeight="1" outlineLevel="1">
      <c r="A23" s="252">
        <v>1</v>
      </c>
      <c r="B23" s="335">
        <v>2</v>
      </c>
      <c r="C23" s="846">
        <v>3</v>
      </c>
      <c r="D23" s="857"/>
      <c r="E23" s="253"/>
      <c r="F23" s="251"/>
    </row>
    <row r="24" spans="1:9" ht="106.5" hidden="1" customHeight="1" outlineLevel="1">
      <c r="A24" s="254" t="s">
        <v>176</v>
      </c>
      <c r="B24" s="255" t="s">
        <v>177</v>
      </c>
      <c r="C24" s="858">
        <v>8923.9500000000007</v>
      </c>
      <c r="D24" s="858"/>
      <c r="E24" s="174"/>
      <c r="F24" s="251"/>
    </row>
    <row r="25" spans="1:9" ht="49.5" hidden="1" customHeight="1" outlineLevel="1">
      <c r="A25" s="254" t="s">
        <v>178</v>
      </c>
      <c r="B25" s="255" t="s">
        <v>179</v>
      </c>
      <c r="C25" s="858">
        <v>5205.34</v>
      </c>
      <c r="D25" s="858"/>
      <c r="E25" s="174"/>
      <c r="F25" s="251"/>
    </row>
    <row r="26" spans="1:9" ht="49.5" hidden="1" customHeight="1" outlineLevel="1">
      <c r="A26" s="254" t="s">
        <v>180</v>
      </c>
      <c r="B26" s="255" t="s">
        <v>181</v>
      </c>
      <c r="C26" s="858">
        <v>3718.61</v>
      </c>
      <c r="D26" s="858"/>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19" t="s">
        <v>182</v>
      </c>
      <c r="B31" s="819"/>
      <c r="C31" s="819"/>
      <c r="D31" s="819"/>
      <c r="E31" s="819"/>
      <c r="F31" s="819"/>
      <c r="G31" s="819"/>
      <c r="H31" s="819"/>
      <c r="I31" s="819"/>
    </row>
    <row r="32" spans="1:9">
      <c r="A32" s="257"/>
    </row>
    <row r="33" spans="1:13" ht="15" customHeight="1">
      <c r="A33" s="826" t="s">
        <v>101</v>
      </c>
      <c r="B33" s="826"/>
      <c r="C33" s="820" t="s">
        <v>183</v>
      </c>
      <c r="D33" s="859"/>
      <c r="E33" s="860"/>
      <c r="F33" s="861" t="s">
        <v>102</v>
      </c>
      <c r="G33" s="826" t="s">
        <v>184</v>
      </c>
      <c r="H33" s="826"/>
      <c r="I33" s="845" t="s">
        <v>185</v>
      </c>
      <c r="J33" s="845"/>
      <c r="K33" s="845" t="s">
        <v>186</v>
      </c>
      <c r="L33" s="845"/>
    </row>
    <row r="34" spans="1:13" ht="15">
      <c r="A34" s="826"/>
      <c r="B34" s="826"/>
      <c r="C34" s="334" t="s">
        <v>184</v>
      </c>
      <c r="D34" s="346" t="s">
        <v>185</v>
      </c>
      <c r="E34" s="346" t="s">
        <v>186</v>
      </c>
      <c r="F34" s="861"/>
      <c r="G34" s="826"/>
      <c r="H34" s="826"/>
      <c r="I34" s="845"/>
      <c r="J34" s="845"/>
      <c r="K34" s="845"/>
      <c r="L34" s="845"/>
    </row>
    <row r="35" spans="1:13" ht="28.5">
      <c r="A35" s="826"/>
      <c r="B35" s="826"/>
      <c r="C35" s="846" t="s">
        <v>187</v>
      </c>
      <c r="D35" s="847"/>
      <c r="E35" s="848"/>
      <c r="F35" s="861"/>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29" t="s">
        <v>189</v>
      </c>
      <c r="B37" s="832" t="s">
        <v>286</v>
      </c>
      <c r="C37" s="833"/>
      <c r="D37" s="834"/>
      <c r="E37" s="259"/>
      <c r="F37" s="260"/>
      <c r="G37" s="261"/>
      <c r="H37" s="262"/>
      <c r="I37" s="261"/>
      <c r="J37" s="263"/>
      <c r="K37" s="264"/>
      <c r="L37" s="349"/>
    </row>
    <row r="38" spans="1:13" ht="15.75" customHeight="1" outlineLevel="1">
      <c r="A38" s="830"/>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30"/>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30"/>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30"/>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30"/>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30"/>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30"/>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30"/>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29" t="s">
        <v>198</v>
      </c>
      <c r="B46" s="849" t="s">
        <v>326</v>
      </c>
      <c r="C46" s="849"/>
      <c r="D46" s="849"/>
      <c r="E46" s="259"/>
      <c r="F46" s="260"/>
      <c r="G46" s="261"/>
      <c r="H46" s="262"/>
      <c r="I46" s="261"/>
      <c r="J46" s="263"/>
      <c r="K46" s="264"/>
      <c r="L46" s="349"/>
      <c r="M46" s="117"/>
    </row>
    <row r="47" spans="1:13" ht="16.5">
      <c r="A47" s="830"/>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30"/>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30"/>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30"/>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30"/>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30"/>
      <c r="B52" s="832" t="s">
        <v>327</v>
      </c>
      <c r="C52" s="833"/>
      <c r="D52" s="834"/>
      <c r="E52" s="259"/>
      <c r="F52" s="260"/>
      <c r="G52" s="261"/>
      <c r="H52" s="262"/>
      <c r="I52" s="261"/>
      <c r="J52" s="263"/>
      <c r="K52" s="264"/>
      <c r="L52" s="349"/>
      <c r="M52" s="117"/>
    </row>
    <row r="53" spans="1:13" ht="16.5">
      <c r="A53" s="830"/>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30"/>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30"/>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30"/>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30"/>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31"/>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50" t="s">
        <v>203</v>
      </c>
      <c r="B59" s="832" t="s">
        <v>287</v>
      </c>
      <c r="C59" s="833"/>
      <c r="D59" s="834"/>
      <c r="E59" s="350"/>
      <c r="F59" s="350"/>
      <c r="G59" s="350"/>
      <c r="H59" s="350"/>
      <c r="I59" s="350"/>
      <c r="J59" s="350"/>
      <c r="K59" s="350"/>
      <c r="L59" s="266"/>
      <c r="M59" s="117"/>
    </row>
    <row r="60" spans="1:13" ht="15">
      <c r="A60" s="851"/>
      <c r="B60" s="255" t="s">
        <v>204</v>
      </c>
      <c r="C60" s="840">
        <v>13704971.640000001</v>
      </c>
      <c r="D60" s="841"/>
      <c r="E60" s="278" t="s">
        <v>106</v>
      </c>
      <c r="F60" s="279" t="s">
        <v>160</v>
      </c>
      <c r="G60" s="268"/>
      <c r="H60" s="269">
        <f>G60*C60</f>
        <v>0</v>
      </c>
      <c r="I60" s="268"/>
      <c r="J60" s="269">
        <f>I60*C60</f>
        <v>0</v>
      </c>
      <c r="K60" s="279" t="s">
        <v>106</v>
      </c>
      <c r="L60" s="279" t="s">
        <v>106</v>
      </c>
    </row>
    <row r="61" spans="1:13" ht="15">
      <c r="A61" s="851"/>
      <c r="B61" s="255" t="s">
        <v>205</v>
      </c>
      <c r="C61" s="840">
        <v>18957613.109999999</v>
      </c>
      <c r="D61" s="841"/>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52"/>
      <c r="B62" s="255" t="s">
        <v>206</v>
      </c>
      <c r="C62" s="840">
        <v>23014071.460000001</v>
      </c>
      <c r="D62" s="841"/>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2" t="s">
        <v>288</v>
      </c>
      <c r="C63" s="833"/>
      <c r="D63" s="834"/>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2" t="s">
        <v>290</v>
      </c>
      <c r="C66" s="833"/>
      <c r="D66" s="834"/>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29" t="s">
        <v>216</v>
      </c>
      <c r="B69" s="832" t="s">
        <v>217</v>
      </c>
      <c r="C69" s="833"/>
      <c r="D69" s="834"/>
      <c r="E69" s="350"/>
      <c r="F69" s="350"/>
      <c r="G69" s="350"/>
      <c r="H69" s="350"/>
      <c r="I69" s="350"/>
      <c r="J69" s="350"/>
      <c r="K69" s="350"/>
      <c r="L69" s="266"/>
      <c r="M69" s="117"/>
    </row>
    <row r="70" spans="1:13" ht="18.75" customHeight="1">
      <c r="A70" s="830"/>
      <c r="B70" s="835" t="s">
        <v>261</v>
      </c>
      <c r="C70" s="836"/>
      <c r="D70" s="837"/>
      <c r="E70" s="266"/>
      <c r="F70" s="271"/>
      <c r="G70" s="281"/>
      <c r="H70" s="282"/>
      <c r="I70" s="281"/>
      <c r="J70" s="282"/>
      <c r="K70" s="271"/>
      <c r="L70" s="271"/>
    </row>
    <row r="71" spans="1:13" ht="18.75" hidden="1" customHeight="1" outlineLevel="1">
      <c r="A71" s="830"/>
      <c r="B71" s="255" t="s">
        <v>219</v>
      </c>
      <c r="C71" s="838">
        <v>16864.5</v>
      </c>
      <c r="D71" s="839"/>
      <c r="E71" s="266" t="s">
        <v>106</v>
      </c>
      <c r="F71" s="271" t="s">
        <v>105</v>
      </c>
      <c r="G71" s="272"/>
      <c r="H71" s="273">
        <f>IF($C$7=3,$C$6*C71*G71,$C$6*C71*G71*2)</f>
        <v>0</v>
      </c>
      <c r="I71" s="272"/>
      <c r="J71" s="273">
        <f>IF($C$7=3,$C$6*C71*I71,$C$6*C71*I71*2)</f>
        <v>0</v>
      </c>
      <c r="K71" s="271" t="s">
        <v>106</v>
      </c>
      <c r="L71" s="271" t="s">
        <v>106</v>
      </c>
    </row>
    <row r="72" spans="1:13" ht="18.75" hidden="1" customHeight="1" outlineLevel="1">
      <c r="A72" s="830"/>
      <c r="B72" s="255" t="s">
        <v>220</v>
      </c>
      <c r="C72" s="840">
        <v>9568.85</v>
      </c>
      <c r="D72" s="841"/>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30"/>
      <c r="B73" s="255" t="s">
        <v>221</v>
      </c>
      <c r="C73" s="840">
        <v>6647.67</v>
      </c>
      <c r="D73" s="841"/>
      <c r="E73" s="266" t="s">
        <v>106</v>
      </c>
      <c r="F73" s="271" t="s">
        <v>105</v>
      </c>
      <c r="G73" s="272"/>
      <c r="H73" s="273">
        <f t="shared" si="6"/>
        <v>0</v>
      </c>
      <c r="I73" s="272"/>
      <c r="J73" s="273">
        <f t="shared" si="7"/>
        <v>0</v>
      </c>
      <c r="K73" s="271" t="s">
        <v>106</v>
      </c>
      <c r="L73" s="271" t="s">
        <v>106</v>
      </c>
    </row>
    <row r="74" spans="1:13" ht="18.75" hidden="1" customHeight="1" outlineLevel="1">
      <c r="A74" s="830"/>
      <c r="B74" s="255" t="s">
        <v>222</v>
      </c>
      <c r="C74" s="840">
        <v>5289.4</v>
      </c>
      <c r="D74" s="841"/>
      <c r="E74" s="266" t="s">
        <v>106</v>
      </c>
      <c r="F74" s="271" t="s">
        <v>105</v>
      </c>
      <c r="G74" s="272"/>
      <c r="H74" s="273">
        <f t="shared" si="6"/>
        <v>0</v>
      </c>
      <c r="I74" s="272"/>
      <c r="J74" s="273">
        <f t="shared" si="7"/>
        <v>0</v>
      </c>
      <c r="K74" s="271" t="s">
        <v>106</v>
      </c>
      <c r="L74" s="271" t="s">
        <v>106</v>
      </c>
    </row>
    <row r="75" spans="1:13" ht="18.75" hidden="1" customHeight="1" outlineLevel="1">
      <c r="A75" s="830"/>
      <c r="B75" s="255" t="s">
        <v>223</v>
      </c>
      <c r="C75" s="840">
        <v>4047.48</v>
      </c>
      <c r="D75" s="841"/>
      <c r="E75" s="266" t="s">
        <v>106</v>
      </c>
      <c r="F75" s="271" t="s">
        <v>105</v>
      </c>
      <c r="G75" s="272"/>
      <c r="H75" s="273">
        <f t="shared" si="6"/>
        <v>0</v>
      </c>
      <c r="I75" s="272"/>
      <c r="J75" s="273">
        <f t="shared" si="7"/>
        <v>0</v>
      </c>
      <c r="K75" s="271" t="s">
        <v>106</v>
      </c>
      <c r="L75" s="271" t="s">
        <v>106</v>
      </c>
    </row>
    <row r="76" spans="1:13" ht="18.75" hidden="1" customHeight="1" outlineLevel="1">
      <c r="A76" s="830"/>
      <c r="B76" s="255" t="s">
        <v>224</v>
      </c>
      <c r="C76" s="840">
        <v>3341.02</v>
      </c>
      <c r="D76" s="841"/>
      <c r="E76" s="266" t="s">
        <v>106</v>
      </c>
      <c r="F76" s="271" t="s">
        <v>105</v>
      </c>
      <c r="G76" s="272"/>
      <c r="H76" s="273">
        <f t="shared" si="6"/>
        <v>0</v>
      </c>
      <c r="I76" s="272"/>
      <c r="J76" s="273">
        <f t="shared" si="7"/>
        <v>0</v>
      </c>
      <c r="K76" s="271" t="s">
        <v>106</v>
      </c>
      <c r="L76" s="271" t="s">
        <v>106</v>
      </c>
    </row>
    <row r="77" spans="1:13" ht="18.75" hidden="1" customHeight="1" outlineLevel="1">
      <c r="A77" s="830"/>
      <c r="B77" s="255" t="s">
        <v>225</v>
      </c>
      <c r="C77" s="840">
        <v>3187.34</v>
      </c>
      <c r="D77" s="841"/>
      <c r="E77" s="266" t="s">
        <v>106</v>
      </c>
      <c r="F77" s="271" t="s">
        <v>105</v>
      </c>
      <c r="G77" s="272"/>
      <c r="H77" s="273">
        <f t="shared" si="6"/>
        <v>0</v>
      </c>
      <c r="I77" s="272"/>
      <c r="J77" s="273">
        <f t="shared" si="7"/>
        <v>0</v>
      </c>
      <c r="K77" s="271" t="s">
        <v>106</v>
      </c>
      <c r="L77" s="271" t="s">
        <v>106</v>
      </c>
    </row>
    <row r="78" spans="1:13" ht="18.75" hidden="1" customHeight="1" outlineLevel="1">
      <c r="A78" s="830"/>
      <c r="B78" s="255" t="s">
        <v>226</v>
      </c>
      <c r="C78" s="842">
        <v>3115.03</v>
      </c>
      <c r="D78" s="843"/>
      <c r="E78" s="266" t="s">
        <v>106</v>
      </c>
      <c r="F78" s="271" t="s">
        <v>105</v>
      </c>
      <c r="G78" s="272"/>
      <c r="H78" s="273">
        <f t="shared" si="6"/>
        <v>0</v>
      </c>
      <c r="I78" s="272"/>
      <c r="J78" s="273">
        <f t="shared" si="7"/>
        <v>0</v>
      </c>
      <c r="K78" s="271" t="s">
        <v>106</v>
      </c>
      <c r="L78" s="271" t="s">
        <v>106</v>
      </c>
    </row>
    <row r="79" spans="1:13" ht="18.75" customHeight="1" collapsed="1">
      <c r="A79" s="830"/>
      <c r="B79" s="835" t="s">
        <v>330</v>
      </c>
      <c r="C79" s="836"/>
      <c r="D79" s="837"/>
      <c r="E79" s="266"/>
      <c r="F79" s="271"/>
      <c r="G79" s="283"/>
      <c r="H79" s="284"/>
      <c r="I79" s="283"/>
      <c r="J79" s="284"/>
      <c r="K79" s="271"/>
      <c r="L79" s="271"/>
    </row>
    <row r="80" spans="1:13" ht="18.75" hidden="1" customHeight="1" outlineLevel="1">
      <c r="A80" s="830"/>
      <c r="B80" s="255" t="s">
        <v>228</v>
      </c>
      <c r="C80" s="838">
        <v>9299.59</v>
      </c>
      <c r="D80" s="839"/>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30"/>
      <c r="B81" s="255" t="s">
        <v>229</v>
      </c>
      <c r="C81" s="840">
        <v>7134.24</v>
      </c>
      <c r="D81" s="841"/>
      <c r="E81" s="266" t="s">
        <v>106</v>
      </c>
      <c r="F81" s="271" t="s">
        <v>105</v>
      </c>
      <c r="G81" s="272"/>
      <c r="H81" s="273">
        <f t="shared" si="8"/>
        <v>0</v>
      </c>
      <c r="I81" s="272"/>
      <c r="J81" s="273">
        <f t="shared" si="9"/>
        <v>0</v>
      </c>
      <c r="K81" s="271" t="s">
        <v>106</v>
      </c>
      <c r="L81" s="271" t="s">
        <v>106</v>
      </c>
    </row>
    <row r="82" spans="1:13" ht="18.75" hidden="1" customHeight="1" outlineLevel="1">
      <c r="A82" s="830"/>
      <c r="B82" s="255" t="s">
        <v>230</v>
      </c>
      <c r="C82" s="840">
        <v>5018.8599999999997</v>
      </c>
      <c r="D82" s="841"/>
      <c r="E82" s="266" t="s">
        <v>106</v>
      </c>
      <c r="F82" s="271" t="s">
        <v>105</v>
      </c>
      <c r="G82" s="272"/>
      <c r="H82" s="273">
        <f t="shared" si="8"/>
        <v>0</v>
      </c>
      <c r="I82" s="272"/>
      <c r="J82" s="273">
        <f t="shared" si="9"/>
        <v>0</v>
      </c>
      <c r="K82" s="271" t="s">
        <v>106</v>
      </c>
      <c r="L82" s="271" t="s">
        <v>106</v>
      </c>
    </row>
    <row r="83" spans="1:13" ht="18.75" hidden="1" customHeight="1" outlineLevel="1">
      <c r="A83" s="830"/>
      <c r="B83" s="255" t="s">
        <v>231</v>
      </c>
      <c r="C83" s="840">
        <v>3306.62</v>
      </c>
      <c r="D83" s="841"/>
      <c r="E83" s="266" t="s">
        <v>106</v>
      </c>
      <c r="F83" s="271" t="s">
        <v>105</v>
      </c>
      <c r="G83" s="272"/>
      <c r="H83" s="273">
        <f t="shared" si="8"/>
        <v>0</v>
      </c>
      <c r="I83" s="272"/>
      <c r="J83" s="273">
        <f t="shared" si="9"/>
        <v>0</v>
      </c>
      <c r="K83" s="271" t="s">
        <v>106</v>
      </c>
      <c r="L83" s="271" t="s">
        <v>106</v>
      </c>
    </row>
    <row r="84" spans="1:13" ht="18.75" hidden="1" customHeight="1" outlineLevel="1">
      <c r="A84" s="830"/>
      <c r="B84" s="255" t="s">
        <v>232</v>
      </c>
      <c r="C84" s="840">
        <v>2192.5700000000002</v>
      </c>
      <c r="D84" s="841"/>
      <c r="E84" s="266" t="s">
        <v>106</v>
      </c>
      <c r="F84" s="271" t="s">
        <v>105</v>
      </c>
      <c r="G84" s="272"/>
      <c r="H84" s="273">
        <f t="shared" si="8"/>
        <v>0</v>
      </c>
      <c r="I84" s="272"/>
      <c r="J84" s="273">
        <f t="shared" si="9"/>
        <v>0</v>
      </c>
      <c r="K84" s="271" t="s">
        <v>106</v>
      </c>
      <c r="L84" s="271" t="s">
        <v>106</v>
      </c>
    </row>
    <row r="85" spans="1:13" ht="37.5" customHeight="1" collapsed="1">
      <c r="A85" s="830"/>
      <c r="B85" s="255" t="s">
        <v>331</v>
      </c>
      <c r="C85" s="840">
        <v>6711.12</v>
      </c>
      <c r="D85" s="841"/>
      <c r="E85" s="266" t="s">
        <v>106</v>
      </c>
      <c r="F85" s="271" t="s">
        <v>105</v>
      </c>
      <c r="G85" s="272"/>
      <c r="H85" s="273">
        <f t="shared" si="8"/>
        <v>0</v>
      </c>
      <c r="I85" s="272"/>
      <c r="J85" s="273">
        <f t="shared" si="9"/>
        <v>0</v>
      </c>
      <c r="K85" s="271" t="s">
        <v>106</v>
      </c>
      <c r="L85" s="271" t="s">
        <v>106</v>
      </c>
    </row>
    <row r="86" spans="1:13" ht="27" customHeight="1">
      <c r="A86" s="830"/>
      <c r="B86" s="835" t="s">
        <v>332</v>
      </c>
      <c r="C86" s="836"/>
      <c r="D86" s="837"/>
      <c r="E86" s="266"/>
      <c r="F86" s="271"/>
      <c r="G86" s="283"/>
      <c r="H86" s="284"/>
      <c r="I86" s="283"/>
      <c r="J86" s="284"/>
      <c r="K86" s="271"/>
      <c r="L86" s="271"/>
    </row>
    <row r="87" spans="1:13" ht="18.75" customHeight="1">
      <c r="A87" s="830"/>
      <c r="B87" s="255" t="s">
        <v>235</v>
      </c>
      <c r="C87" s="840">
        <v>10011.06</v>
      </c>
      <c r="D87" s="841"/>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30"/>
      <c r="B88" s="255" t="s">
        <v>236</v>
      </c>
      <c r="C88" s="840">
        <v>6314.77</v>
      </c>
      <c r="D88" s="841"/>
      <c r="E88" s="266" t="s">
        <v>106</v>
      </c>
      <c r="F88" s="271" t="s">
        <v>105</v>
      </c>
      <c r="G88" s="272"/>
      <c r="H88" s="273">
        <f t="shared" si="10"/>
        <v>0</v>
      </c>
      <c r="I88" s="272"/>
      <c r="J88" s="273">
        <f t="shared" si="11"/>
        <v>0</v>
      </c>
      <c r="K88" s="271" t="s">
        <v>106</v>
      </c>
      <c r="L88" s="271" t="s">
        <v>106</v>
      </c>
    </row>
    <row r="89" spans="1:13" ht="18.75" customHeight="1">
      <c r="A89" s="830"/>
      <c r="B89" s="255" t="s">
        <v>237</v>
      </c>
      <c r="C89" s="840">
        <v>4304.47</v>
      </c>
      <c r="D89" s="841"/>
      <c r="E89" s="266" t="s">
        <v>106</v>
      </c>
      <c r="F89" s="271" t="s">
        <v>105</v>
      </c>
      <c r="G89" s="272"/>
      <c r="H89" s="273">
        <f t="shared" si="10"/>
        <v>0</v>
      </c>
      <c r="I89" s="272"/>
      <c r="J89" s="273">
        <f t="shared" si="11"/>
        <v>0</v>
      </c>
      <c r="K89" s="271" t="s">
        <v>106</v>
      </c>
      <c r="L89" s="271" t="s">
        <v>106</v>
      </c>
    </row>
    <row r="90" spans="1:13" ht="18.75" customHeight="1">
      <c r="A90" s="831"/>
      <c r="B90" s="255" t="s">
        <v>238</v>
      </c>
      <c r="C90" s="840">
        <v>2923.05</v>
      </c>
      <c r="D90" s="841"/>
      <c r="E90" s="266" t="s">
        <v>106</v>
      </c>
      <c r="F90" s="271" t="s">
        <v>105</v>
      </c>
      <c r="G90" s="272"/>
      <c r="H90" s="273">
        <f t="shared" si="10"/>
        <v>0</v>
      </c>
      <c r="I90" s="272"/>
      <c r="J90" s="273">
        <f t="shared" si="11"/>
        <v>0</v>
      </c>
      <c r="K90" s="271" t="s">
        <v>106</v>
      </c>
      <c r="L90" s="271" t="s">
        <v>106</v>
      </c>
    </row>
    <row r="91" spans="1:13" ht="45">
      <c r="A91" s="254" t="s">
        <v>239</v>
      </c>
      <c r="B91" s="255" t="s">
        <v>260</v>
      </c>
      <c r="C91" s="840">
        <v>9269.25</v>
      </c>
      <c r="D91" s="841"/>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19" t="s">
        <v>292</v>
      </c>
      <c r="B97" s="819"/>
      <c r="C97" s="819"/>
      <c r="D97" s="819"/>
      <c r="E97" s="819"/>
      <c r="F97" s="819"/>
      <c r="G97" s="819"/>
      <c r="H97" s="819"/>
      <c r="I97" s="290"/>
      <c r="J97" s="290"/>
    </row>
    <row r="98" spans="1:10" ht="18.75" customHeight="1">
      <c r="A98" s="285"/>
      <c r="F98" s="117"/>
      <c r="G98" s="351"/>
      <c r="H98" s="352"/>
      <c r="I98" s="290"/>
      <c r="J98" s="290"/>
    </row>
    <row r="99" spans="1:10" ht="62.25" customHeight="1">
      <c r="A99" s="820" t="s">
        <v>101</v>
      </c>
      <c r="B99" s="821"/>
      <c r="C99" s="334" t="s">
        <v>293</v>
      </c>
      <c r="D99" s="334" t="s">
        <v>294</v>
      </c>
      <c r="E99" s="334" t="s">
        <v>295</v>
      </c>
      <c r="F99" s="353"/>
      <c r="G99" s="351"/>
      <c r="H99" s="352"/>
      <c r="I99" s="290"/>
      <c r="J99" s="290"/>
    </row>
    <row r="100" spans="1:10" ht="18.75" customHeight="1">
      <c r="A100" s="822">
        <v>1</v>
      </c>
      <c r="B100" s="821"/>
      <c r="C100" s="335">
        <v>2</v>
      </c>
      <c r="D100" s="336">
        <v>3</v>
      </c>
      <c r="E100" s="336">
        <v>4</v>
      </c>
      <c r="F100" s="354"/>
      <c r="G100" s="351"/>
      <c r="H100" s="352"/>
      <c r="I100" s="290"/>
      <c r="J100" s="290"/>
    </row>
    <row r="101" spans="1:10" ht="53.25" customHeight="1">
      <c r="A101" s="822" t="s">
        <v>296</v>
      </c>
      <c r="B101" s="853"/>
      <c r="C101" s="821"/>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19" t="s">
        <v>245</v>
      </c>
      <c r="B111" s="819"/>
      <c r="C111" s="819"/>
      <c r="D111" s="819"/>
      <c r="E111" s="819"/>
      <c r="F111" s="819"/>
      <c r="G111" s="819"/>
      <c r="H111" s="819"/>
    </row>
    <row r="113" spans="1:9" ht="15">
      <c r="A113" s="826" t="s">
        <v>246</v>
      </c>
      <c r="B113" s="826"/>
      <c r="C113" s="827" t="s">
        <v>247</v>
      </c>
      <c r="D113" s="827"/>
      <c r="E113" s="827" t="s">
        <v>184</v>
      </c>
      <c r="F113" s="827"/>
      <c r="G113" s="828" t="s">
        <v>185</v>
      </c>
      <c r="H113" s="828"/>
    </row>
    <row r="114" spans="1:9" ht="15">
      <c r="A114" s="826"/>
      <c r="B114" s="826"/>
      <c r="C114" s="334" t="s">
        <v>184</v>
      </c>
      <c r="D114" s="346" t="s">
        <v>185</v>
      </c>
      <c r="E114" s="827"/>
      <c r="F114" s="827"/>
      <c r="G114" s="828"/>
      <c r="H114" s="828"/>
    </row>
    <row r="115" spans="1:9" ht="29.25">
      <c r="A115" s="826"/>
      <c r="B115" s="826"/>
      <c r="C115" s="827" t="s">
        <v>187</v>
      </c>
      <c r="D115" s="827"/>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44" t="s">
        <v>333</v>
      </c>
      <c r="D117" s="844"/>
      <c r="E117" s="340" t="s">
        <v>106</v>
      </c>
      <c r="F117" s="294" t="s">
        <v>106</v>
      </c>
      <c r="G117" s="294" t="s">
        <v>106</v>
      </c>
      <c r="H117" s="294" t="s">
        <v>106</v>
      </c>
    </row>
    <row r="118" spans="1:9" ht="30">
      <c r="A118" s="254" t="s">
        <v>250</v>
      </c>
      <c r="B118" s="255" t="s">
        <v>251</v>
      </c>
      <c r="C118" s="844" t="s">
        <v>334</v>
      </c>
      <c r="D118" s="844"/>
      <c r="E118" s="340" t="s">
        <v>106</v>
      </c>
      <c r="F118" s="294" t="s">
        <v>106</v>
      </c>
      <c r="G118" s="294" t="s">
        <v>106</v>
      </c>
      <c r="H118" s="294" t="s">
        <v>106</v>
      </c>
    </row>
    <row r="119" spans="1:9" ht="30">
      <c r="A119" s="254" t="s">
        <v>252</v>
      </c>
      <c r="B119" s="255" t="s">
        <v>253</v>
      </c>
      <c r="C119" s="844" t="s">
        <v>335</v>
      </c>
      <c r="D119" s="844"/>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0">
        <v>2138.64</v>
      </c>
      <c r="D122" s="841">
        <v>2138.64</v>
      </c>
      <c r="E122" s="280">
        <v>0</v>
      </c>
      <c r="F122" s="273">
        <f>IF($C$7=3,$C$6*C122*E122,$C$6*C122*E122*2)</f>
        <v>0</v>
      </c>
      <c r="G122" s="280">
        <v>0</v>
      </c>
      <c r="H122" s="273">
        <f>IF($C$7=3,D122*$C$6*G122,D122*$C$6*G122*2)</f>
        <v>0</v>
      </c>
    </row>
    <row r="123" spans="1:9" ht="62.25" customHeight="1">
      <c r="A123" s="254" t="s">
        <v>256</v>
      </c>
      <c r="B123" s="255" t="s">
        <v>308</v>
      </c>
      <c r="C123" s="840">
        <v>614.51</v>
      </c>
      <c r="D123" s="841">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0">
        <v>2364.61</v>
      </c>
      <c r="D124" s="841">
        <v>2364.61</v>
      </c>
      <c r="E124" s="280">
        <v>0</v>
      </c>
      <c r="F124" s="273">
        <f t="shared" si="14"/>
        <v>0</v>
      </c>
      <c r="G124" s="280">
        <v>0</v>
      </c>
      <c r="H124" s="273">
        <f t="shared" si="15"/>
        <v>0</v>
      </c>
      <c r="I124" s="116"/>
    </row>
    <row r="125" spans="1:9" ht="50.25" customHeight="1">
      <c r="A125" s="829" t="s">
        <v>258</v>
      </c>
      <c r="B125" s="832" t="s">
        <v>310</v>
      </c>
      <c r="C125" s="833"/>
      <c r="D125" s="834"/>
      <c r="E125" s="295"/>
      <c r="F125" s="262"/>
      <c r="G125" s="296"/>
      <c r="H125" s="297"/>
    </row>
    <row r="126" spans="1:9" ht="15.75" customHeight="1">
      <c r="A126" s="830"/>
      <c r="B126" s="835" t="s">
        <v>218</v>
      </c>
      <c r="C126" s="836"/>
      <c r="D126" s="837"/>
      <c r="E126" s="295"/>
      <c r="F126" s="262"/>
      <c r="G126" s="296"/>
      <c r="H126" s="297"/>
    </row>
    <row r="127" spans="1:9" ht="15.75" customHeight="1">
      <c r="A127" s="830"/>
      <c r="B127" s="255" t="s">
        <v>219</v>
      </c>
      <c r="C127" s="838">
        <v>16864.5</v>
      </c>
      <c r="D127" s="839"/>
      <c r="E127" s="280">
        <v>0</v>
      </c>
      <c r="F127" s="273">
        <f>IF($C$7=3,$C$6*C127*E127,$C$6*$C127*E127*2)</f>
        <v>0</v>
      </c>
      <c r="G127" s="280">
        <v>0</v>
      </c>
      <c r="H127" s="273">
        <f>IF($C$7=3,$C$6*G127*C127,$C$6*$C127*G127*2)</f>
        <v>0</v>
      </c>
    </row>
    <row r="128" spans="1:9" ht="15.75" customHeight="1">
      <c r="A128" s="830"/>
      <c r="B128" s="255" t="s">
        <v>220</v>
      </c>
      <c r="C128" s="840">
        <v>9568.85</v>
      </c>
      <c r="D128" s="841"/>
      <c r="E128" s="280">
        <v>0</v>
      </c>
      <c r="F128" s="273">
        <f t="shared" ref="F128:F134" si="16">IF($C$7=3,$C$6*C128*E128,$C$6*C128*E128*2)</f>
        <v>0</v>
      </c>
      <c r="G128" s="280">
        <v>0</v>
      </c>
      <c r="H128" s="273">
        <f t="shared" ref="H128:H133" si="17">IF($C$7=3,$C$6*G128*C128,$C$6*$C128*G128*2)</f>
        <v>0</v>
      </c>
    </row>
    <row r="129" spans="1:8" ht="15.75" customHeight="1">
      <c r="A129" s="830"/>
      <c r="B129" s="255" t="s">
        <v>221</v>
      </c>
      <c r="C129" s="840">
        <v>6647.67</v>
      </c>
      <c r="D129" s="841"/>
      <c r="E129" s="280">
        <v>0</v>
      </c>
      <c r="F129" s="273">
        <f t="shared" si="16"/>
        <v>0</v>
      </c>
      <c r="G129" s="280">
        <v>0</v>
      </c>
      <c r="H129" s="273">
        <f t="shared" si="17"/>
        <v>0</v>
      </c>
    </row>
    <row r="130" spans="1:8" ht="15.75" customHeight="1">
      <c r="A130" s="830"/>
      <c r="B130" s="255" t="s">
        <v>222</v>
      </c>
      <c r="C130" s="840">
        <v>5289.4</v>
      </c>
      <c r="D130" s="841"/>
      <c r="E130" s="280">
        <v>0</v>
      </c>
      <c r="F130" s="273">
        <f t="shared" si="16"/>
        <v>0</v>
      </c>
      <c r="G130" s="280">
        <v>0</v>
      </c>
      <c r="H130" s="273">
        <f t="shared" si="17"/>
        <v>0</v>
      </c>
    </row>
    <row r="131" spans="1:8" ht="15.75" customHeight="1">
      <c r="A131" s="830"/>
      <c r="B131" s="255" t="s">
        <v>223</v>
      </c>
      <c r="C131" s="840">
        <v>4047.48</v>
      </c>
      <c r="D131" s="841"/>
      <c r="E131" s="280">
        <v>0</v>
      </c>
      <c r="F131" s="273">
        <f t="shared" si="16"/>
        <v>0</v>
      </c>
      <c r="G131" s="280">
        <v>0</v>
      </c>
      <c r="H131" s="273">
        <f t="shared" si="17"/>
        <v>0</v>
      </c>
    </row>
    <row r="132" spans="1:8" ht="15.75" customHeight="1">
      <c r="A132" s="830"/>
      <c r="B132" s="255" t="s">
        <v>224</v>
      </c>
      <c r="C132" s="840">
        <v>3341.02</v>
      </c>
      <c r="D132" s="841"/>
      <c r="E132" s="280">
        <v>0</v>
      </c>
      <c r="F132" s="273">
        <f t="shared" si="16"/>
        <v>0</v>
      </c>
      <c r="G132" s="280">
        <v>0</v>
      </c>
      <c r="H132" s="273">
        <f t="shared" si="17"/>
        <v>0</v>
      </c>
    </row>
    <row r="133" spans="1:8" ht="15.75" customHeight="1">
      <c r="A133" s="830"/>
      <c r="B133" s="255" t="s">
        <v>225</v>
      </c>
      <c r="C133" s="840">
        <v>3187.34</v>
      </c>
      <c r="D133" s="841"/>
      <c r="E133" s="280">
        <v>0</v>
      </c>
      <c r="F133" s="273">
        <f t="shared" si="16"/>
        <v>0</v>
      </c>
      <c r="G133" s="280">
        <v>0</v>
      </c>
      <c r="H133" s="273">
        <f t="shared" si="17"/>
        <v>0</v>
      </c>
    </row>
    <row r="134" spans="1:8" ht="15.75" customHeight="1">
      <c r="A134" s="830"/>
      <c r="B134" s="255" t="s">
        <v>226</v>
      </c>
      <c r="C134" s="842">
        <v>3115.03</v>
      </c>
      <c r="D134" s="843"/>
      <c r="E134" s="280">
        <v>0</v>
      </c>
      <c r="F134" s="273">
        <f t="shared" si="16"/>
        <v>0</v>
      </c>
      <c r="G134" s="280">
        <v>0</v>
      </c>
      <c r="H134" s="273">
        <f>IF($C$7=3,$C$6*G134*C134,$C$6*$C134*G134*2)</f>
        <v>0</v>
      </c>
    </row>
    <row r="135" spans="1:8" ht="15.75" customHeight="1">
      <c r="A135" s="830"/>
      <c r="B135" s="835" t="s">
        <v>227</v>
      </c>
      <c r="C135" s="836"/>
      <c r="D135" s="837"/>
      <c r="E135" s="295"/>
      <c r="F135" s="262"/>
      <c r="G135" s="296"/>
      <c r="H135" s="297"/>
    </row>
    <row r="136" spans="1:8" ht="15.75" customHeight="1">
      <c r="A136" s="830"/>
      <c r="B136" s="255" t="s">
        <v>228</v>
      </c>
      <c r="C136" s="838">
        <v>9299.59</v>
      </c>
      <c r="D136" s="839"/>
      <c r="E136" s="280">
        <v>0</v>
      </c>
      <c r="F136" s="273">
        <f t="shared" ref="F136:F141" si="18">IF($C$7=3,$C$6*C136*E136,$C$6*C136*E136*2)</f>
        <v>0</v>
      </c>
      <c r="G136" s="280">
        <v>0</v>
      </c>
      <c r="H136" s="273">
        <f t="shared" ref="H136:H141" si="19">IF($C$7=3,$C$6*G136*C136,$C$6*$C136*G136*2)</f>
        <v>0</v>
      </c>
    </row>
    <row r="137" spans="1:8" ht="15.75" customHeight="1">
      <c r="A137" s="830"/>
      <c r="B137" s="255" t="s">
        <v>229</v>
      </c>
      <c r="C137" s="840">
        <v>7134.24</v>
      </c>
      <c r="D137" s="841"/>
      <c r="E137" s="280">
        <v>0</v>
      </c>
      <c r="F137" s="273">
        <f t="shared" si="18"/>
        <v>0</v>
      </c>
      <c r="G137" s="280">
        <v>0</v>
      </c>
      <c r="H137" s="273">
        <f t="shared" si="19"/>
        <v>0</v>
      </c>
    </row>
    <row r="138" spans="1:8" ht="15.75" customHeight="1">
      <c r="A138" s="830"/>
      <c r="B138" s="255" t="s">
        <v>230</v>
      </c>
      <c r="C138" s="840">
        <v>5018.8599999999997</v>
      </c>
      <c r="D138" s="841"/>
      <c r="E138" s="280">
        <v>0</v>
      </c>
      <c r="F138" s="273">
        <f t="shared" si="18"/>
        <v>0</v>
      </c>
      <c r="G138" s="280">
        <v>0</v>
      </c>
      <c r="H138" s="273">
        <f t="shared" si="19"/>
        <v>0</v>
      </c>
    </row>
    <row r="139" spans="1:8" ht="15.75" customHeight="1">
      <c r="A139" s="830"/>
      <c r="B139" s="255" t="s">
        <v>231</v>
      </c>
      <c r="C139" s="840">
        <v>3306.62</v>
      </c>
      <c r="D139" s="841"/>
      <c r="E139" s="280">
        <v>0</v>
      </c>
      <c r="F139" s="273">
        <f t="shared" si="18"/>
        <v>0</v>
      </c>
      <c r="G139" s="280">
        <v>0</v>
      </c>
      <c r="H139" s="273">
        <f t="shared" si="19"/>
        <v>0</v>
      </c>
    </row>
    <row r="140" spans="1:8" ht="15.75" customHeight="1">
      <c r="A140" s="830"/>
      <c r="B140" s="255" t="s">
        <v>232</v>
      </c>
      <c r="C140" s="840">
        <v>2192.5700000000002</v>
      </c>
      <c r="D140" s="841"/>
      <c r="E140" s="280">
        <v>0</v>
      </c>
      <c r="F140" s="273">
        <f t="shared" si="18"/>
        <v>0</v>
      </c>
      <c r="G140" s="280">
        <v>0</v>
      </c>
      <c r="H140" s="273">
        <f t="shared" si="19"/>
        <v>0</v>
      </c>
    </row>
    <row r="141" spans="1:8" ht="32.25" customHeight="1">
      <c r="A141" s="830"/>
      <c r="B141" s="255" t="s">
        <v>233</v>
      </c>
      <c r="C141" s="840">
        <v>6711.12</v>
      </c>
      <c r="D141" s="841"/>
      <c r="E141" s="280">
        <v>0</v>
      </c>
      <c r="F141" s="273">
        <f t="shared" si="18"/>
        <v>0</v>
      </c>
      <c r="G141" s="280">
        <v>0</v>
      </c>
      <c r="H141" s="273">
        <f t="shared" si="19"/>
        <v>0</v>
      </c>
    </row>
    <row r="142" spans="1:8" ht="21.75" customHeight="1">
      <c r="A142" s="830"/>
      <c r="B142" s="835" t="s">
        <v>234</v>
      </c>
      <c r="C142" s="836"/>
      <c r="D142" s="837"/>
      <c r="E142" s="295"/>
      <c r="F142" s="262"/>
      <c r="G142" s="296"/>
      <c r="H142" s="297"/>
    </row>
    <row r="143" spans="1:8" ht="15.75" customHeight="1">
      <c r="A143" s="830"/>
      <c r="B143" s="255" t="s">
        <v>235</v>
      </c>
      <c r="C143" s="840">
        <v>10011.06</v>
      </c>
      <c r="D143" s="841"/>
      <c r="E143" s="280">
        <v>0</v>
      </c>
      <c r="F143" s="273">
        <f t="shared" ref="F143:F146" si="20">IF($C$7=3,$C$6*C143*E143,$C$6*C143*E143*2)</f>
        <v>0</v>
      </c>
      <c r="G143" s="280">
        <v>0</v>
      </c>
      <c r="H143" s="273">
        <f t="shared" ref="H143:H146" si="21">IF($C$7=3,$C$6*G143*C143,$C$6*$C143*G143*2)</f>
        <v>0</v>
      </c>
    </row>
    <row r="144" spans="1:8" ht="15.75" customHeight="1">
      <c r="A144" s="830"/>
      <c r="B144" s="255" t="s">
        <v>236</v>
      </c>
      <c r="C144" s="840">
        <v>6314.77</v>
      </c>
      <c r="D144" s="841"/>
      <c r="E144" s="280">
        <v>0</v>
      </c>
      <c r="F144" s="273">
        <f t="shared" si="20"/>
        <v>0</v>
      </c>
      <c r="G144" s="280">
        <v>0</v>
      </c>
      <c r="H144" s="273">
        <f t="shared" si="21"/>
        <v>0</v>
      </c>
    </row>
    <row r="145" spans="1:8" ht="15.75" customHeight="1">
      <c r="A145" s="830"/>
      <c r="B145" s="255" t="s">
        <v>237</v>
      </c>
      <c r="C145" s="840">
        <v>4304.47</v>
      </c>
      <c r="D145" s="841"/>
      <c r="E145" s="280">
        <v>0</v>
      </c>
      <c r="F145" s="273">
        <f t="shared" si="20"/>
        <v>0</v>
      </c>
      <c r="G145" s="280">
        <v>0</v>
      </c>
      <c r="H145" s="273">
        <f t="shared" si="21"/>
        <v>0</v>
      </c>
    </row>
    <row r="146" spans="1:8" ht="15.75" customHeight="1">
      <c r="A146" s="831"/>
      <c r="B146" s="255" t="s">
        <v>238</v>
      </c>
      <c r="C146" s="840">
        <v>2923.05</v>
      </c>
      <c r="D146" s="841"/>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19" t="s">
        <v>313</v>
      </c>
      <c r="B155" s="819"/>
      <c r="C155" s="819"/>
      <c r="D155" s="819"/>
    </row>
    <row r="156" spans="1:8">
      <c r="A156" s="361"/>
      <c r="E156" s="117"/>
      <c r="F156" s="117"/>
    </row>
    <row r="157" spans="1:8" ht="114">
      <c r="A157" s="820" t="s">
        <v>314</v>
      </c>
      <c r="B157" s="821"/>
      <c r="C157" s="334" t="s">
        <v>315</v>
      </c>
      <c r="D157" s="339" t="s">
        <v>316</v>
      </c>
      <c r="E157" s="339" t="s">
        <v>295</v>
      </c>
      <c r="F157" s="362">
        <v>0</v>
      </c>
    </row>
    <row r="158" spans="1:8" ht="15">
      <c r="A158" s="822">
        <v>1</v>
      </c>
      <c r="B158" s="821"/>
      <c r="C158" s="335">
        <v>2</v>
      </c>
      <c r="D158" s="336">
        <v>3</v>
      </c>
      <c r="E158" s="336">
        <v>4</v>
      </c>
      <c r="F158" s="363">
        <v>1</v>
      </c>
    </row>
    <row r="159" spans="1:8" ht="51" customHeight="1">
      <c r="A159" s="823" t="s">
        <v>317</v>
      </c>
      <c r="B159" s="824"/>
      <c r="C159" s="825"/>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77" t="s">
        <v>52</v>
      </c>
      <c r="D17" s="878"/>
      <c r="E17" s="878"/>
      <c r="F17" s="879"/>
      <c r="G17"/>
      <c r="H17"/>
      <c r="I17"/>
      <c r="J17"/>
      <c r="K17"/>
      <c r="L17"/>
      <c r="M17"/>
    </row>
    <row r="18" spans="2:13" ht="18.75" thickBot="1">
      <c r="B18" s="63">
        <v>11</v>
      </c>
      <c r="C18" s="880"/>
      <c r="D18" s="880"/>
      <c r="E18" s="880"/>
      <c r="F18" s="881"/>
      <c r="G18"/>
      <c r="H18"/>
      <c r="I18"/>
      <c r="J18"/>
      <c r="K18"/>
      <c r="L18"/>
      <c r="M18"/>
    </row>
    <row r="19" spans="2:13">
      <c r="B19" s="64">
        <v>2</v>
      </c>
      <c r="C19" s="882" t="s">
        <v>76</v>
      </c>
      <c r="D19" s="883"/>
      <c r="E19" s="883"/>
      <c r="F19" s="884"/>
      <c r="G19"/>
      <c r="H19"/>
      <c r="I19"/>
      <c r="J19"/>
      <c r="K19"/>
      <c r="L19"/>
      <c r="M19"/>
    </row>
    <row r="20" spans="2:13" ht="18.75" thickBot="1">
      <c r="B20" s="65">
        <v>22</v>
      </c>
      <c r="C20" s="885"/>
      <c r="D20" s="885"/>
      <c r="E20" s="885"/>
      <c r="F20" s="886"/>
      <c r="G20"/>
      <c r="H20"/>
      <c r="I20"/>
      <c r="J20"/>
      <c r="K20"/>
      <c r="L20"/>
      <c r="M20"/>
    </row>
    <row r="21" spans="2:13">
      <c r="B21" s="62">
        <v>3</v>
      </c>
      <c r="C21" s="877" t="s">
        <v>53</v>
      </c>
      <c r="D21" s="878"/>
      <c r="E21" s="878"/>
      <c r="F21" s="879"/>
      <c r="G21"/>
      <c r="H21"/>
      <c r="I21"/>
      <c r="J21"/>
      <c r="K21"/>
      <c r="L21"/>
      <c r="M21"/>
    </row>
    <row r="22" spans="2:13" ht="18.75" thickBot="1">
      <c r="B22" s="63">
        <v>33</v>
      </c>
      <c r="C22" s="880"/>
      <c r="D22" s="880"/>
      <c r="E22" s="880"/>
      <c r="F22" s="881"/>
      <c r="G22"/>
      <c r="H22"/>
      <c r="I22"/>
      <c r="J22"/>
      <c r="K22"/>
      <c r="L22"/>
      <c r="M22"/>
    </row>
    <row r="23" spans="2:13">
      <c r="B23" s="64">
        <v>4</v>
      </c>
      <c r="C23" s="882" t="s">
        <v>77</v>
      </c>
      <c r="D23" s="883"/>
      <c r="E23" s="883"/>
      <c r="F23" s="884"/>
      <c r="G23"/>
      <c r="H23"/>
      <c r="I23"/>
      <c r="J23"/>
      <c r="K23"/>
      <c r="L23"/>
      <c r="M23"/>
    </row>
    <row r="24" spans="2:13" ht="18.75" thickBot="1">
      <c r="B24" s="65">
        <v>44</v>
      </c>
      <c r="C24" s="885"/>
      <c r="D24" s="885"/>
      <c r="E24" s="885"/>
      <c r="F24" s="886"/>
      <c r="G24"/>
      <c r="H24"/>
      <c r="I24"/>
      <c r="J24"/>
      <c r="K24"/>
      <c r="L24"/>
      <c r="M24"/>
    </row>
    <row r="25" spans="2:13">
      <c r="B25" s="62">
        <v>5</v>
      </c>
      <c r="C25" s="877" t="s">
        <v>54</v>
      </c>
      <c r="D25" s="878"/>
      <c r="E25" s="878"/>
      <c r="F25" s="879"/>
      <c r="G25"/>
      <c r="H25" s="67" t="s">
        <v>78</v>
      </c>
      <c r="I25" s="67"/>
      <c r="J25" s="67"/>
      <c r="K25"/>
      <c r="L25"/>
      <c r="M25"/>
    </row>
    <row r="26" spans="2:13" ht="18.75" thickBot="1">
      <c r="B26" s="63">
        <v>55</v>
      </c>
      <c r="C26" s="880"/>
      <c r="D26" s="880"/>
      <c r="E26" s="880"/>
      <c r="F26" s="881"/>
      <c r="G26"/>
      <c r="H26" s="67" t="s">
        <v>79</v>
      </c>
      <c r="I26" s="67"/>
      <c r="J26" s="67"/>
      <c r="K26"/>
      <c r="L26"/>
      <c r="M26"/>
    </row>
    <row r="27" spans="2:13">
      <c r="B27" s="64">
        <v>6</v>
      </c>
      <c r="C27" s="887" t="s">
        <v>80</v>
      </c>
      <c r="D27" s="888"/>
      <c r="E27" s="888"/>
      <c r="F27" s="889"/>
      <c r="G27"/>
      <c r="H27"/>
      <c r="I27"/>
      <c r="J27"/>
      <c r="K27"/>
      <c r="L27"/>
      <c r="M27"/>
    </row>
    <row r="28" spans="2:13">
      <c r="B28" s="66">
        <v>66</v>
      </c>
      <c r="C28" s="890"/>
      <c r="D28" s="891"/>
      <c r="E28" s="891"/>
      <c r="F28" s="892"/>
      <c r="G28"/>
      <c r="H28"/>
      <c r="I28"/>
      <c r="J28"/>
      <c r="K28"/>
      <c r="L28"/>
      <c r="M28"/>
    </row>
    <row r="29" spans="2:13">
      <c r="B29" s="66">
        <v>7</v>
      </c>
      <c r="C29" s="895" t="s">
        <v>81</v>
      </c>
      <c r="D29" s="896"/>
      <c r="E29" s="896"/>
      <c r="F29" s="897"/>
      <c r="G29"/>
      <c r="H29"/>
      <c r="I29"/>
      <c r="J29"/>
      <c r="K29"/>
      <c r="L29"/>
      <c r="M29"/>
    </row>
    <row r="30" spans="2:13">
      <c r="B30" s="66">
        <v>77</v>
      </c>
      <c r="C30" s="890"/>
      <c r="D30" s="891"/>
      <c r="E30" s="891"/>
      <c r="F30" s="892"/>
      <c r="G30"/>
      <c r="H30" s="898" t="s">
        <v>82</v>
      </c>
      <c r="I30" s="898"/>
      <c r="J30" s="898"/>
      <c r="K30" s="898"/>
      <c r="L30" s="898"/>
      <c r="M30" s="898"/>
    </row>
    <row r="31" spans="2:13">
      <c r="B31" s="66">
        <v>8</v>
      </c>
      <c r="C31" s="895" t="s">
        <v>83</v>
      </c>
      <c r="D31" s="896"/>
      <c r="E31" s="896"/>
      <c r="F31" s="897"/>
      <c r="G31"/>
      <c r="H31"/>
      <c r="I31"/>
      <c r="J31"/>
      <c r="K31"/>
      <c r="L31"/>
      <c r="M31"/>
    </row>
    <row r="32" spans="2:13">
      <c r="B32" s="66">
        <v>88</v>
      </c>
      <c r="C32" s="890"/>
      <c r="D32" s="891"/>
      <c r="E32" s="891"/>
      <c r="F32" s="892"/>
      <c r="G32"/>
      <c r="H32"/>
      <c r="I32"/>
      <c r="J32"/>
      <c r="K32"/>
      <c r="L32"/>
      <c r="M32"/>
    </row>
    <row r="33" spans="1:17">
      <c r="B33" s="66">
        <v>9</v>
      </c>
      <c r="C33" s="895" t="s">
        <v>84</v>
      </c>
      <c r="D33" s="896"/>
      <c r="E33" s="896"/>
      <c r="F33" s="897"/>
      <c r="G33"/>
      <c r="H33"/>
      <c r="I33"/>
      <c r="J33"/>
      <c r="K33"/>
      <c r="L33"/>
      <c r="M33"/>
    </row>
    <row r="34" spans="1:17" ht="18.75" thickBot="1">
      <c r="B34" s="65">
        <v>99</v>
      </c>
      <c r="C34" s="890"/>
      <c r="D34" s="891"/>
      <c r="E34" s="891"/>
      <c r="F34" s="892"/>
      <c r="G34"/>
      <c r="H34"/>
      <c r="I34"/>
      <c r="J34"/>
      <c r="K34"/>
      <c r="L34"/>
      <c r="M34"/>
    </row>
    <row r="35" spans="1:17">
      <c r="B35" s="62">
        <v>10</v>
      </c>
      <c r="C35" s="877" t="s">
        <v>55</v>
      </c>
      <c r="D35" s="878"/>
      <c r="E35" s="878"/>
      <c r="F35" s="879"/>
      <c r="G35"/>
      <c r="H35"/>
      <c r="I35"/>
      <c r="J35"/>
      <c r="K35"/>
      <c r="L35"/>
      <c r="M35"/>
    </row>
    <row r="36" spans="1:17" ht="18.75" thickBot="1">
      <c r="B36" s="63">
        <v>1010</v>
      </c>
      <c r="C36" s="880"/>
      <c r="D36" s="880"/>
      <c r="E36" s="880"/>
      <c r="F36" s="881"/>
      <c r="G36"/>
      <c r="H36"/>
      <c r="I36"/>
      <c r="J36"/>
      <c r="K36"/>
      <c r="L36"/>
      <c r="M36"/>
    </row>
    <row r="38" spans="1:17" ht="66.75" customHeight="1">
      <c r="A38" s="37" t="s">
        <v>64</v>
      </c>
      <c r="B38" s="893" t="s">
        <v>65</v>
      </c>
      <c r="C38" s="893"/>
      <c r="D38" s="893"/>
      <c r="E38" s="893"/>
      <c r="F38" s="893"/>
      <c r="G38" s="893"/>
      <c r="H38" s="893"/>
      <c r="I38" s="893"/>
      <c r="J38" s="893"/>
      <c r="K38" s="893"/>
      <c r="L38" s="893"/>
    </row>
    <row r="42" spans="1:17" ht="29.25" customHeight="1">
      <c r="A42" s="37" t="s">
        <v>56</v>
      </c>
    </row>
    <row r="43" spans="1:17" ht="29.25" customHeight="1">
      <c r="A43" s="37" t="s">
        <v>58</v>
      </c>
    </row>
    <row r="44" spans="1:17" ht="29.25" customHeight="1">
      <c r="A44" s="37" t="s">
        <v>61</v>
      </c>
    </row>
    <row r="45" spans="1:17" ht="55.5" customHeight="1">
      <c r="B45" s="894" t="s">
        <v>60</v>
      </c>
      <c r="C45" s="894"/>
      <c r="D45" s="894"/>
      <c r="E45" s="894"/>
      <c r="F45" s="894"/>
      <c r="G45" s="894"/>
      <c r="H45" s="894"/>
      <c r="I45" s="894"/>
      <c r="J45" s="894"/>
      <c r="K45" s="894"/>
      <c r="L45" s="894"/>
      <c r="M45" s="894"/>
      <c r="N45" s="894"/>
      <c r="O45" s="894"/>
      <c r="P45" s="894"/>
      <c r="Q45" s="894"/>
    </row>
    <row r="46" spans="1:17" ht="55.5" customHeight="1">
      <c r="B46" s="894" t="s">
        <v>71</v>
      </c>
      <c r="C46" s="894"/>
      <c r="D46" s="894"/>
      <c r="E46" s="894"/>
      <c r="F46" s="894"/>
      <c r="G46" s="894"/>
      <c r="H46" s="894"/>
      <c r="I46" s="894"/>
      <c r="J46" s="894"/>
      <c r="K46" s="894"/>
      <c r="L46" s="894"/>
      <c r="M46" s="894"/>
      <c r="N46" s="894"/>
      <c r="O46" s="894"/>
      <c r="P46" s="894"/>
      <c r="Q46" s="894"/>
    </row>
    <row r="48" spans="1:17">
      <c r="A48" s="37" t="s">
        <v>59</v>
      </c>
    </row>
    <row r="51" spans="1:18" ht="55.5" customHeight="1">
      <c r="A51" s="894" t="s">
        <v>74</v>
      </c>
      <c r="B51" s="894"/>
      <c r="C51" s="894"/>
      <c r="D51" s="894"/>
      <c r="E51" s="894"/>
      <c r="F51" s="894"/>
      <c r="G51" s="894"/>
      <c r="H51" s="894"/>
      <c r="I51" s="894"/>
      <c r="J51" s="894"/>
      <c r="K51" s="894"/>
      <c r="L51" s="894"/>
      <c r="M51" s="894"/>
      <c r="N51" s="894"/>
      <c r="O51" s="894"/>
      <c r="P51" s="894"/>
      <c r="Q51" s="894"/>
      <c r="R51" s="89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3" t="s">
        <v>138</v>
      </c>
      <c r="B3" s="903" t="s">
        <v>389</v>
      </c>
      <c r="C3" s="903"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3"/>
      <c r="B4" s="903"/>
      <c r="C4" s="904"/>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7" t="s">
        <v>388</v>
      </c>
      <c r="E5" s="908"/>
      <c r="F5" s="908"/>
      <c r="G5" s="908"/>
      <c r="H5" s="908"/>
      <c r="I5" s="908"/>
      <c r="J5" s="908"/>
      <c r="K5" s="909"/>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2"/>
      <c r="E14" s="902"/>
      <c r="F14" s="902"/>
      <c r="G14" s="902"/>
      <c r="H14" s="902"/>
      <c r="I14" s="902"/>
      <c r="J14" s="902"/>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5" t="s">
        <v>262</v>
      </c>
      <c r="B87" s="906"/>
      <c r="C87" s="906"/>
      <c r="D87" s="906"/>
      <c r="E87" s="906"/>
      <c r="F87" s="906"/>
      <c r="G87" s="906"/>
      <c r="H87" s="906"/>
      <c r="I87" s="906"/>
      <c r="J87" s="906"/>
      <c r="K87" s="906"/>
      <c r="L87" s="906"/>
      <c r="M87" s="906"/>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9" t="s">
        <v>267</v>
      </c>
      <c r="E89" s="900"/>
      <c r="F89" s="900"/>
      <c r="G89" s="900"/>
      <c r="H89" s="900"/>
      <c r="I89" s="901"/>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2026-07-28T08:27:32Z</dcterms:modified>
</cp:coreProperties>
</file>