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4.07.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C5" i="16" l="1"/>
  <c r="N2" i="16" l="1"/>
  <c r="D9" i="16" l="1"/>
  <c r="H9" i="16" l="1"/>
  <c r="G9" i="16"/>
  <c r="F9" i="16"/>
  <c r="H31" i="60" l="1"/>
  <c r="H13" i="60"/>
  <c r="E10" i="16" l="1"/>
  <c r="D10" i="16"/>
  <c r="I9" i="16"/>
  <c r="E9" i="16"/>
  <c r="E148" i="60" l="1"/>
  <c r="C4" i="16"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<sst xmlns="http://schemas.openxmlformats.org/spreadsheetml/2006/main" count="2640" uniqueCount="1157">
  <si>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</si>
  <si>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</si>
  <si>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</si>
  <si>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</si>
  <si>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</si>
  <si>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</si>
  <si>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</si>
  <si>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</si>
  <si>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</si>
  <si>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</si>
  <si>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</si>
  <si>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</si>
  <si>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</si>
  <si>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</si>
  <si>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</si>
  <si>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</si>
  <si>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</si>
  <si>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</si>
  <si>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</si>
  <si>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</si>
  <si>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</si>
  <si>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</si>
  <si>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</si>
  <si>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</si>
  <si>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</si>
  <si>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</si>
  <si>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</si>
  <si>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</si>
  <si>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</si>
  <si>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</si>
  <si>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</si>
  <si>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</si>
  <si>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</si>
  <si>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</si>
  <si>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</si>
  <si>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</si>
  <si>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</si>
  <si>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</si>
  <si>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</si>
  <si>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</si>
  <si>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</si>
  <si>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</si>
  <si>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</si>
  <si>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</si>
  <si>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</si>
  <si>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</si>
  <si>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</si>
  <si>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</si>
  <si>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</si>
  <si>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</si>
  <si>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</si>
  <si>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</si>
  <si>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</si>
  <si>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</si>
  <si>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</si>
  <si>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</si>
  <si>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</si>
  <si>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</si>
  <si>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</si>
  <si>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</si>
  <si>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</si>
  <si>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</si>
  <si>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</si>
  <si>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</si>
  <si>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</si>
  <si>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</si>
  <si>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</si>
  <si>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</si>
  <si>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</si>
  <si>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</si>
  <si>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</si>
  <si>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</si>
  <si>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</si>
  <si>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</si>
  <si>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</si>
  <si>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</si>
  <si>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</si>
  <si>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</si>
  <si>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</si>
  <si>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</si>
  <si>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</si>
  <si>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</si>
  <si>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</si>
  <si>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</si>
  <si>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</si>
  <si>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</si>
  <si>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</si>
  <si>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</si>
  <si>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</si>
  <si>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</si>
  <si>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</si>
  <si>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</si>
  <si>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</si>
  <si>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</si>
  <si>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</si>
  <si>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</si>
  <si>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</si>
  <si>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</si>
  <si>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</si>
  <si>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</si>
  <si>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</si>
  <si>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</si>
  <si>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</si>
  <si>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</si>
  <si>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</si>
  <si>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</si>
  <si>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</si>
  <si>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</si>
  <si>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</si>
  <si>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</si>
  <si>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</si>
  <si>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</si>
  <si>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</si>
  <si>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</si>
  <si>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</si>
  <si>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</si>
  <si>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</si>
  <si>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</si>
  <si>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</si>
  <si>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</si>
  <si>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</si>
  <si>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</si>
  <si>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</si>
  <si>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</si>
  <si>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</si>
  <si>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</si>
  <si>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</si>
  <si>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</si>
  <si>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</si>
  <si>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</si>
  <si>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</si>
  <si>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</si>
  <si>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</si>
  <si>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</si>
  <si>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</si>
  <si>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</si>
  <si>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</si>
  <si>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</si>
  <si>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</si>
  <si>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</si>
  <si>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</si>
  <si>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</si>
  <si>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</si>
  <si>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</si>
  <si>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</si>
  <si>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</si>
  <si>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</si>
  <si>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</si>
  <si>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</si>
  <si>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</si>
  <si>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</si>
  <si>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</si>
  <si>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</si>
  <si>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</si>
  <si>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</si>
  <si>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</si>
  <si>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</si>
  <si>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</si>
  <si>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</si>
  <si>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</si>
  <si>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</si>
  <si>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</si>
  <si>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</si>
  <si>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</si>
  <si>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</si>
  <si>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</si>
  <si>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</si>
  <si>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</si>
  <si>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</si>
  <si>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</si>
  <si>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</si>
  <si>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</si>
  <si>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</si>
  <si>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</si>
  <si>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</si>
  <si>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</si>
  <si>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</si>
  <si>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</si>
  <si>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</si>
  <si>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</si>
  <si>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</si>
  <si>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</si>
  <si>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</si>
  <si>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</si>
  <si>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</si>
  <si>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</si>
  <si>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</si>
  <si>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</si>
  <si>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</si>
  <si>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</si>
  <si>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</si>
  <si>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</si>
  <si>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</si>
  <si>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</si>
  <si>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</si>
  <si>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</si>
  <si>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</si>
  <si>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</si>
  <si>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</si>
  <si>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</si>
  <si>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</si>
  <si>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</si>
  <si>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</si>
  <si>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</si>
  <si>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</si>
  <si>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</si>
  <si>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</si>
  <si>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</si>
  <si>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</si>
  <si>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</si>
  <si>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</si>
  <si>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</si>
  <si>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</si>
  <si>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</si>
  <si>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</si>
  <si>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</si>
  <si>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</si>
  <si>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</si>
  <si>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</si>
  <si>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</si>
  <si>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</si>
  <si>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</si>
  <si>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</si>
  <si>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</si>
  <si>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</si>
  <si>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</si>
  <si>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</si>
  <si>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</si>
  <si>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</si>
  <si>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</si>
  <si>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</si>
  <si>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</si>
  <si>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</si>
  <si>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</si>
  <si>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</si>
  <si>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</si>
  <si>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</si>
  <si>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</si>
  <si>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</si>
  <si>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</si>
  <si>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</si>
  <si>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</si>
  <si>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</si>
  <si>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</si>
  <si>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</si>
  <si>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</si>
  <si>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</si>
  <si>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</si>
  <si>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</si>
  <si>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</si>
  <si>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</si>
  <si>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</si>
  <si>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</si>
  <si>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</si>
  <si>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</si>
  <si>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</si>
  <si>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</si>
  <si>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</si>
  <si>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</si>
  <si>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</si>
  <si>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</si>
  <si>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</si>
  <si>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</si>
  <si>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</si>
  <si>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</si>
  <si>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</si>
  <si>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</si>
  <si>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</si>
  <si>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</si>
  <si>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</si>
  <si>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</si>
  <si>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</si>
  <si>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</si>
  <si>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</si>
  <si>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</si>
  <si>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</si>
  <si>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</si>
  <si>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</si>
  <si>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</si>
  <si>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</si>
  <si>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</si>
  <si>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</si>
  <si>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</si>
  <si>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</si>
  <si>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</si>
  <si>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</si>
  <si>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</si>
  <si>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</si>
  <si>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</si>
  <si>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</si>
  <si>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</si>
  <si>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</si>
  <si>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</si>
  <si>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</si>
  <si>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</si>
  <si>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</si>
  <si>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</si>
  <si>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</si>
  <si>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</si>
  <si>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</si>
  <si>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</si>
  <si>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</si>
  <si>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</si>
  <si>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</si>
  <si>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</si>
  <si>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</si>
  <si>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</si>
  <si>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</si>
  <si>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</si>
  <si>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</si>
  <si>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</si>
  <si>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</si>
  <si>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</si>
  <si>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</si>
  <si>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</si>
  <si>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</si>
  <si>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</si>
  <si>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</si>
  <si>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</si>
  <si>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</si>
  <si>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</si>
  <si>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</si>
  <si>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</si>
  <si>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</si>
  <si>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</si>
  <si>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</si>
  <si>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</si>
  <si>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</si>
  <si>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</si>
  <si>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</si>
  <si>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</si>
  <si>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</si>
  <si>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</si>
  <si>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</si>
  <si>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</si>
  <si>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</si>
  <si>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</si>
  <si>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</si>
  <si>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</si>
  <si>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</si>
  <si>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</si>
  <si>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</si>
  <si>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</si>
  <si>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</si>
  <si>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</si>
  <si>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</si>
  <si>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</si>
  <si>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</si>
  <si>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</si>
  <si>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</si>
  <si>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</si>
  <si>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</si>
  <si>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</si>
  <si>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</si>
  <si>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</si>
  <si>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</si>
  <si>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</si>
  <si>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</si>
  <si>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</si>
  <si>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</si>
  <si>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</si>
  <si>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</si>
  <si>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</si>
  <si>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</si>
  <si>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</si>
  <si>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</si>
  <si>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</si>
  <si>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</si>
  <si>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</si>
  <si>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</si>
  <si>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</si>
  <si>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</si>
  <si>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</si>
  <si>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</si>
  <si>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</si>
  <si>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</si>
  <si>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</si>
  <si>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</si>
  <si>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</si>
  <si>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</si>
  <si>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</si>
  <si>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</si>
  <si>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</si>
  <si>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</si>
  <si>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</si>
  <si>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</si>
  <si>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</si>
  <si>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</si>
  <si>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</si>
  <si>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</si>
  <si>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</si>
  <si>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</si>
  <si>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</si>
  <si>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</si>
  <si>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</si>
  <si>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</si>
  <si>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</si>
  <si>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</si>
  <si>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</si>
  <si>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</si>
  <si>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</si>
  <si>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</si>
  <si>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</si>
  <si>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</si>
  <si>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</si>
  <si>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</si>
  <si>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</si>
  <si>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</si>
  <si>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</si>
  <si>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</si>
  <si>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</si>
  <si>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</si>
  <si>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</si>
  <si>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</si>
  <si>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</si>
  <si>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</si>
  <si>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</si>
  <si>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</si>
  <si>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</si>
  <si>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</si>
  <si>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</si>
  <si>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</si>
  <si>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</si>
  <si>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</si>
  <si>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</si>
  <si>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</si>
  <si>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</si>
  <si>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</si>
  <si>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</si>
  <si>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</si>
  <si>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</si>
  <si>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</si>
  <si>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</si>
  <si>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</si>
  <si>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</si>
  <si>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</si>
  <si>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</si>
  <si>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</si>
  <si>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</si>
  <si>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</si>
  <si>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</si>
  <si>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</si>
  <si>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</si>
  <si>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</si>
  <si>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</si>
  <si>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</si>
  <si>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</si>
  <si>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</si>
  <si>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</si>
  <si>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</si>
  <si>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</si>
  <si>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</si>
  <si>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</si>
  <si>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</si>
  <si>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</si>
  <si>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</si>
  <si>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</si>
  <si>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</si>
  <si>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</si>
  <si>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</si>
  <si>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</si>
  <si>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</si>
  <si>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</si>
  <si>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</si>
  <si>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</si>
  <si>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</si>
  <si>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</si>
  <si>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</si>
  <si>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</si>
  <si>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</si>
  <si>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</si>
  <si>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</si>
  <si>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</si>
  <si>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</si>
  <si>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</si>
  <si>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</si>
  <si>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</si>
  <si>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</si>
  <si>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</si>
  <si>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</si>
  <si>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</si>
  <si>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</si>
  <si>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</si>
  <si>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</si>
  <si>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</si>
  <si>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</si>
  <si>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</si>
  <si>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</si>
  <si>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</si>
  <si>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</si>
  <si>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</si>
  <si>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</si>
  <si>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</si>
  <si>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</si>
  <si>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</si>
  <si>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</si>
  <si>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</si>
  <si>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</si>
  <si>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</si>
  <si>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</si>
  <si>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</si>
  <si>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</si>
  <si>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</si>
  <si>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</si>
  <si>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</si>
  <si>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</si>
  <si>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</si>
  <si>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</si>
  <si>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</si>
  <si>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</si>
  <si>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</si>
  <si>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</si>
  <si>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</si>
  <si>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</si>
  <si>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</si>
  <si>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</si>
  <si>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</si>
  <si>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</si>
  <si>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</si>
  <si>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</si>
  <si>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</si>
  <si>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</si>
  <si>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</si>
  <si>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</si>
  <si>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</si>
  <si>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</si>
  <si>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</si>
  <si>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</si>
  <si>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</si>
  <si>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</si>
  <si>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</si>
  <si>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</si>
  <si>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</si>
  <si>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</si>
  <si>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</si>
  <si>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</si>
  <si>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</si>
  <si>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</si>
  <si>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</si>
  <si>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</si>
  <si>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</si>
  <si>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</si>
  <si>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</si>
  <si>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</si>
  <si>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</si>
  <si>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</si>
  <si>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</si>
  <si>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</si>
  <si>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</si>
  <si>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</si>
  <si>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</si>
  <si>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</si>
  <si>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</si>
  <si>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</si>
  <si>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</si>
  <si>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</si>
  <si>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</si>
  <si>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</si>
  <si>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</si>
  <si>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</si>
  <si>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</si>
  <si>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</si>
  <si>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</si>
  <si>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</si>
  <si>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</si>
  <si>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</si>
  <si>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</si>
  <si>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</si>
  <si>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</si>
  <si>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</si>
  <si>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</si>
  <si>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</si>
  <si>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</si>
  <si>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</si>
  <si>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</si>
  <si>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</si>
  <si>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</si>
  <si>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</si>
  <si>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</si>
  <si>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</si>
  <si>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</si>
  <si>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</si>
  <si>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</si>
  <si>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</si>
  <si>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</si>
  <si>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</si>
  <si>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</si>
  <si>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</si>
  <si>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</si>
  <si>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</si>
  <si>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</si>
  <si>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</si>
  <si>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</si>
  <si>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</si>
  <si>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</si>
  <si>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</si>
  <si>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</si>
  <si>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</si>
  <si>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</si>
  <si>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</si>
  <si>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</si>
  <si>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</si>
  <si>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</si>
  <si>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</si>
  <si>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</si>
  <si>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</si>
  <si>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</si>
  <si>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</si>
  <si>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</si>
  <si>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</si>
  <si>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</si>
  <si>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</si>
  <si>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</si>
  <si>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</si>
  <si>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</si>
  <si>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</si>
  <si>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</si>
  <si>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</si>
  <si>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</si>
  <si>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</si>
  <si>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</si>
  <si>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</si>
  <si>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</si>
  <si>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</si>
  <si>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</si>
  <si>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</si>
  <si>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</si>
  <si>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</si>
  <si>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</si>
  <si>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</si>
  <si>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</si>
  <si>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</si>
  <si>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</si>
  <si>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</si>
  <si>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</si>
  <si>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</si>
  <si>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</si>
  <si>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</si>
  <si>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</si>
  <si>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</si>
  <si>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</si>
  <si>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</si>
  <si>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</si>
  <si>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</si>
  <si>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</si>
  <si>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</si>
  <si>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</si>
  <si>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</si>
  <si>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</si>
  <si>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</si>
  <si>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</si>
  <si>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</si>
  <si>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</si>
  <si>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</si>
  <si>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</si>
  <si>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</si>
  <si>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</si>
  <si>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</si>
  <si>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</si>
  <si>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</si>
  <si>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</si>
  <si>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</si>
  <si>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</si>
  <si>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</si>
  <si>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</si>
  <si>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</si>
  <si>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</si>
  <si>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</si>
  <si>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</si>
  <si>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</si>
  <si>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</si>
  <si>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</si>
  <si>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</si>
  <si>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</si>
  <si>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</si>
  <si>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</si>
  <si>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</si>
  <si>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</si>
  <si>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</si>
  <si>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</si>
  <si>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</si>
  <si>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</si>
  <si>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</si>
  <si>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</si>
  <si>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</si>
  <si>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</si>
  <si>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</si>
  <si>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</si>
  <si>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</si>
  <si>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</si>
  <si>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</si>
  <si>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</si>
  <si>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</si>
  <si>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</si>
  <si>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</si>
  <si>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</si>
  <si>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</si>
  <si>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</si>
  <si>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</si>
  <si>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</si>
  <si>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</si>
  <si>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</si>
  <si>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</si>
  <si>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</si>
  <si>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</si>
  <si>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</si>
  <si>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</si>
  <si>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</si>
  <si>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</si>
  <si>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</si>
  <si>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</si>
  <si>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</si>
  <si>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</si>
  <si>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</si>
  <si>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</si>
  <si>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</si>
  <si>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</si>
  <si>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</si>
  <si>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</si>
  <si>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</si>
  <si>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</si>
  <si>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</si>
  <si>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</si>
  <si>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</si>
  <si>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</si>
  <si>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</si>
  <si>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</si>
  <si>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</si>
  <si>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</si>
  <si>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</si>
  <si>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</si>
  <si>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</si>
  <si>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</si>
  <si>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</si>
  <si>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</si>
  <si>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</si>
  <si>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</si>
  <si>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</si>
  <si>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</si>
  <si>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</si>
  <si>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</si>
  <si>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</si>
  <si>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</si>
  <si>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</si>
  <si>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</si>
  <si>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</si>
  <si>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</si>
  <si>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</si>
  <si>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</si>
  <si>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</si>
  <si>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</si>
  <si>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</si>
  <si>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</si>
  <si>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</si>
  <si>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</si>
  <si>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</si>
  <si>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</si>
  <si>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</si>
  <si>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</si>
  <si>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</si>
  <si>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</si>
  <si>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</si>
  <si>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</si>
  <si>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</si>
  <si>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</si>
  <si>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</si>
  <si>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</si>
  <si>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</si>
  <si>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</si>
  <si>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</si>
  <si>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</si>
  <si>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</si>
  <si>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</si>
  <si>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</si>
  <si>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</si>
  <si>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</si>
  <si>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</si>
  <si>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</si>
  <si>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</si>
  <si>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</si>
  <si>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</si>
  <si>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</si>
  <si>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</si>
  <si>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</si>
  <si>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</si>
  <si>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</si>
  <si>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</si>
  <si>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</si>
  <si>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</si>
  <si>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</si>
  <si>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</si>
  <si>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</si>
  <si>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</si>
  <si>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</si>
  <si>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</si>
  <si>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</si>
  <si>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</si>
  <si>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</si>
  <si>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</si>
  <si>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</si>
  <si>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</si>
  <si>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</si>
  <si>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</si>
  <si>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</si>
  <si>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</si>
  <si>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</si>
  <si>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</si>
  <si>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</si>
  <si>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</si>
  <si>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</si>
  <si>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</si>
  <si>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</si>
  <si>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</si>
  <si>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</si>
  <si>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</si>
  <si>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</si>
  <si>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</si>
  <si>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</si>
  <si>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</si>
  <si>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</si>
  <si>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</si>
  <si>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</si>
  <si>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</si>
  <si>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</si>
  <si>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</si>
  <si>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</si>
  <si>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</si>
  <si>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</si>
  <si>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</si>
  <si>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</si>
  <si>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</si>
  <si>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</si>
  <si>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</si>
  <si>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</si>
  <si>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</si>
  <si>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</si>
  <si>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</si>
  <si>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</si>
  <si>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</si>
  <si>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</si>
  <si>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</si>
  <si>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</si>
  <si>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</si>
  <si>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</si>
  <si>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</si>
  <si>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</si>
  <si>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</si>
  <si>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</si>
  <si>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</si>
  <si>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</si>
  <si>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</si>
  <si>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</si>
  <si>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</si>
  <si>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</si>
  <si>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</si>
  <si>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</si>
  <si>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</si>
  <si>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</si>
  <si>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</si>
  <si>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</si>
  <si>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</si>
  <si>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</si>
  <si>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</si>
  <si>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</si>
  <si>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</si>
  <si>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</si>
  <si>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</si>
  <si>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</si>
  <si>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</si>
  <si>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</si>
  <si>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</si>
  <si>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</si>
  <si>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</si>
  <si>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</si>
  <si>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</si>
  <si>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</si>
  <si>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</si>
  <si>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</si>
  <si>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</si>
  <si>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</si>
  <si>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</si>
  <si>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</si>
  <si>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</si>
  <si>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</si>
  <si>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</si>
  <si>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</si>
  <si>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</si>
  <si>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</si>
  <si>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</si>
  <si>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</si>
  <si>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</si>
  <si>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</si>
  <si>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</si>
  <si>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</si>
  <si>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</si>
  <si>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</si>
  <si>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</si>
  <si>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</si>
  <si>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</si>
  <si>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</si>
  <si>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</si>
  <si>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</si>
  <si>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</si>
  <si>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</si>
  <si>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</si>
  <si>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</si>
  <si>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</si>
  <si>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</si>
  <si>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</si>
  <si>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</si>
  <si>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</si>
  <si>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</si>
  <si>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</si>
  <si>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</si>
  <si>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</si>
  <si>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</si>
  <si>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</si>
  <si>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</si>
  <si>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</si>
  <si>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</si>
  <si>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</si>
  <si>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</si>
  <si>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</si>
  <si>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</si>
  <si>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</si>
  <si>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</si>
  <si>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</si>
  <si>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4</t>
  </si>
  <si>
    <t>9</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</si>
  <si>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</si>
  <si>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</si>
  <si>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</si>
  <si>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</si>
  <si>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</si>
  <si>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</si>
  <si>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</si>
  <si>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</si>
  <si>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</si>
  <si>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</si>
  <si>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</si>
  <si>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</si>
  <si>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</si>
  <si>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</si>
  <si>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</si>
  <si>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</si>
  <si>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</si>
  <si>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</si>
  <si>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</si>
  <si>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</si>
  <si>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</si>
  <si>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</si>
  <si>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</si>
  <si>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</si>
  <si>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</si>
  <si>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</si>
  <si>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</si>
  <si>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</si>
  <si>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</si>
  <si>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</si>
  <si>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</si>
  <si>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</si>
  <si>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</si>
  <si>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</si>
  <si>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</si>
  <si>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</si>
  <si>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</si>
  <si>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</si>
  <si>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</si>
  <si>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</si>
  <si>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</si>
  <si>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</si>
  <si>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</si>
  <si>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</si>
  <si>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</si>
  <si>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</si>
  <si>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</si>
  <si>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</si>
  <si>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</si>
  <si>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</si>
  <si>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</si>
  <si>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</si>
  <si>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</si>
  <si>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</si>
  <si>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</si>
  <si>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</si>
  <si>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</si>
  <si>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</si>
  <si>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</si>
  <si>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</si>
  <si>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</si>
  <si>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</si>
  <si>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</si>
  <si>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</si>
  <si>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</si>
  <si>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</si>
  <si>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</si>
  <si>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</si>
  <si>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</si>
  <si>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</si>
  <si>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</si>
  <si>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</si>
  <si>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</si>
  <si>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</si>
  <si>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</si>
  <si>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</si>
  <si>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</si>
  <si>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</si>
  <si>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</si>
  <si>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</si>
  <si>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</si>
  <si>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</si>
  <si>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</si>
  <si>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</si>
  <si>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</si>
  <si>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</si>
  <si>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</si>
  <si>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</si>
  <si>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</si>
  <si>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</si>
  <si>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</si>
  <si>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</si>
  <si>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</si>
  <si>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</si>
  <si>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</si>
  <si>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</si>
  <si>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</si>
  <si>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</si>
  <si>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</si>
  <si>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</si>
  <si>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</si>
  <si>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</si>
  <si>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</si>
  <si>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</si>
  <si>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</si>
  <si>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</si>
  <si>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</si>
  <si>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</si>
  <si>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</si>
  <si>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</si>
  <si>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</si>
  <si>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</si>
  <si>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</si>
  <si>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</si>
  <si>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</si>
  <si>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</si>
  <si>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</si>
  <si>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</si>
  <si>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</si>
  <si>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</si>
  <si>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</si>
  <si>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</si>
  <si>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</si>
  <si>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</si>
  <si>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</si>
  <si>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</si>
  <si>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</si>
  <si>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</si>
  <si>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</si>
  <si>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</si>
  <si>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</si>
  <si>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</si>
  <si>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</si>
  <si>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</si>
  <si>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</si>
  <si>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</si>
  <si>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</si>
  <si>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</si>
  <si>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</si>
  <si>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</si>
  <si>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</si>
  <si>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</si>
  <si>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</si>
  <si>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</si>
  <si>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</si>
  <si>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</si>
  <si>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</si>
  <si>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</si>
  <si>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</si>
  <si>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</si>
  <si>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</si>
  <si>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</si>
  <si>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</si>
  <si>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</si>
  <si>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</si>
  <si>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</si>
  <si>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</si>
  <si>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</si>
  <si>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</si>
  <si>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</si>
  <si>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</si>
  <si>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</si>
  <si>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</si>
  <si>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</si>
  <si>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</si>
  <si>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</si>
  <si>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</si>
  <si>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</si>
  <si>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</si>
  <si>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</si>
  <si>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</si>
  <si>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</si>
  <si>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</si>
  <si>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</si>
  <si>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</si>
  <si>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</si>
  <si>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</si>
  <si>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</si>
  <si>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</si>
  <si>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</si>
  <si>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</si>
  <si>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</si>
  <si>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</si>
  <si>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</si>
  <si>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</si>
  <si>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</si>
  <si>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</si>
  <si>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</si>
  <si>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</si>
  <si>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</si>
  <si>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</si>
  <si>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</si>
  <si>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</si>
  <si>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</si>
  <si>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</si>
  <si>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</si>
  <si>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</si>
  <si>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</si>
  <si>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</si>
  <si>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</si>
  <si>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</si>
  <si>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</si>
  <si>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</si>
  <si>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</si>
  <si>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</si>
  <si>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</si>
  <si>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</si>
  <si>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</si>
  <si>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</si>
  <si>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</si>
  <si>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</si>
  <si>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</si>
  <si>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</si>
  <si>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</si>
  <si>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</si>
  <si>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</si>
  <si>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</si>
  <si>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</si>
  <si>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</si>
  <si>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</si>
  <si>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</si>
  <si>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</si>
  <si>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</si>
  <si>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Срок выполнения работ</t>
  </si>
  <si>
    <t>Строительство ВЛИ-0,38 кВ кВ от пролета оп. 3-4 Ф-2 ТП-566  ПС Дулево № 270, МО, Орехово-Зуевский г.о., д. Высоково, 50:24:0050676:1114</t>
  </si>
  <si>
    <t>И-26-00-363120/102/В8</t>
  </si>
  <si>
    <t>В8-26-302-170631(363120)</t>
  </si>
  <si>
    <t>Титов Владимир Николаевич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</si>
</sst>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2">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140" fillId="0" borderId="0" xfId="0" applyFont="1" applyFill="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175" xfId="38926" applyFont="1" applyFill="1" applyBorder="1" applyAlignment="1">
      <alignment horizontal="left" vertical="center" wrapText="1"/>
    </xf>
    <xf numFmtId="4" fontId="64" fillId="0" borderId="176"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75"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0" applyFont="1" applyFill="1" applyBorder="1" applyAlignment="1">
      <alignment horizontal="center" vertical="center" wrapText="1"/>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247" activePane="bottomRight" state="frozen"/>
      <selection pane="topRight" activeCell="C1" sqref="C1"/>
      <selection pane="bottomLeft" activeCell="A12" sqref="A12"/>
      <selection pane="bottomRight" activeCell="F10" sqref="F10:F11"/>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32.28515625" style="402" customWidth="1"/>
    <col min="22" max="22" width="31.28515625" style="402" customWidth="1"/>
    <col min="23"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686</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823</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3" t="s">
        <v>1153</v>
      </c>
      <c r="B6" s="1013"/>
      <c r="C6" s="1013"/>
      <c r="D6" s="1013"/>
      <c r="E6" s="1013"/>
      <c r="F6" s="1013"/>
      <c r="G6" s="1013"/>
      <c r="H6" s="1013"/>
      <c r="I6" s="1013"/>
      <c r="J6" s="1013"/>
      <c r="K6" s="1013"/>
      <c r="L6" s="1013"/>
      <c r="M6" s="1013"/>
      <c r="N6" s="1013"/>
      <c r="O6" s="1013"/>
      <c r="P6" s="1013"/>
      <c r="Q6" s="1013"/>
      <c r="R6" s="1013"/>
      <c r="S6" s="1013"/>
      <c r="T6" s="1013"/>
      <c r="U6" s="1013"/>
      <c r="V6" s="1013"/>
      <c r="W6" s="837"/>
      <c r="X6" s="401"/>
    </row>
    <row r="7" spans="1:26" s="399" customFormat="1" ht="60.75" customHeight="1">
      <c r="A7" s="1010" t="s">
        <v>15</v>
      </c>
      <c r="B7" s="1010"/>
      <c r="C7" s="1010"/>
      <c r="D7" s="1010"/>
      <c r="E7" s="544" t="s">
        <v>1154</v>
      </c>
      <c r="F7" s="621">
        <v>46203</v>
      </c>
      <c r="G7" s="544"/>
      <c r="H7" s="544"/>
      <c r="I7" s="544"/>
      <c r="J7" s="544" t="s">
        <v>669</v>
      </c>
      <c r="K7" s="895" t="s">
        <v>1155</v>
      </c>
      <c r="L7" s="895"/>
      <c r="M7" s="895"/>
      <c r="N7" s="620">
        <v>46224</v>
      </c>
      <c r="O7" s="621">
        <v>46347</v>
      </c>
      <c r="P7" s="544"/>
      <c r="Q7" s="544"/>
      <c r="R7" s="894" t="s">
        <v>1156</v>
      </c>
      <c r="S7" s="894"/>
      <c r="T7" s="894"/>
      <c r="U7" s="894"/>
      <c r="V7" s="894"/>
      <c r="W7" s="180"/>
      <c r="X7" s="401"/>
    </row>
    <row r="8" spans="1:26" s="399" customFormat="1" ht="60.75" customHeight="1">
      <c r="A8" s="1019" t="s">
        <v>16</v>
      </c>
      <c r="B8" s="1019"/>
      <c r="C8" s="1019"/>
      <c r="D8" s="1019"/>
      <c r="E8" s="1019"/>
      <c r="F8" s="544">
        <v>15</v>
      </c>
      <c r="G8" s="836" t="s">
        <v>14</v>
      </c>
      <c r="H8" s="400"/>
      <c r="I8" s="400"/>
      <c r="J8" s="652"/>
      <c r="K8" s="652"/>
      <c r="L8" s="652"/>
      <c r="M8" s="400"/>
      <c r="N8" s="400"/>
      <c r="O8" s="400"/>
      <c r="P8" s="400"/>
      <c r="Q8" s="400"/>
      <c r="R8" s="1082" t="s">
        <v>1152</v>
      </c>
      <c r="S8" s="1082"/>
      <c r="T8" s="1082"/>
      <c r="U8" s="1082"/>
      <c r="V8" s="1082"/>
      <c r="W8" s="401">
        <v>2026</v>
      </c>
      <c r="X8" s="401"/>
      <c r="Y8" s="401"/>
    </row>
    <row r="9" spans="1:26" ht="60.75" customHeight="1" thickBot="1">
      <c r="X9" s="401"/>
    </row>
    <row r="10" spans="1:26" ht="67.5" customHeight="1" thickBot="1">
      <c r="B10" s="1014" t="s">
        <v>7</v>
      </c>
      <c r="C10" s="1016" t="s">
        <v>56</v>
      </c>
      <c r="D10" s="613"/>
      <c r="E10" s="1020" t="s">
        <v>11</v>
      </c>
      <c r="F10" s="1021" t="s">
        <v>9</v>
      </c>
      <c r="G10" s="1021" t="s">
        <v>10</v>
      </c>
      <c r="H10" s="1020" t="s">
        <v>6</v>
      </c>
      <c r="I10" s="1023" t="s">
        <v>84</v>
      </c>
      <c r="J10" s="1018" t="s">
        <v>1014</v>
      </c>
      <c r="K10" s="1018"/>
      <c r="L10" s="1018"/>
      <c r="M10" s="1018"/>
      <c r="N10" s="1018"/>
      <c r="O10" s="896" t="s">
        <v>366</v>
      </c>
      <c r="P10" s="896" t="s">
        <v>367</v>
      </c>
      <c r="Q10" s="896" t="s">
        <v>368</v>
      </c>
      <c r="R10" s="1018" t="s">
        <v>1015</v>
      </c>
      <c r="S10" s="1018"/>
      <c r="T10" s="1018"/>
      <c r="U10" s="1018"/>
      <c r="V10" s="1018"/>
      <c r="W10" s="896" t="s">
        <v>29</v>
      </c>
      <c r="X10" s="530"/>
      <c r="Z10" s="656"/>
    </row>
    <row r="11" spans="1:26" ht="162.75" customHeight="1" thickBot="1">
      <c r="B11" s="1015"/>
      <c r="C11" s="1017"/>
      <c r="D11" s="614"/>
      <c r="E11" s="1020"/>
      <c r="F11" s="1022"/>
      <c r="G11" s="1022"/>
      <c r="H11" s="1020"/>
      <c r="I11" s="1024"/>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7</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1">
        <v>1</v>
      </c>
      <c r="C13" s="942" t="s">
        <v>538</v>
      </c>
      <c r="D13" s="943"/>
      <c r="E13" s="873" t="str">
        <f>VLOOKUP($Y$16,ВЛ!B5:M12,2,0)</f>
        <v>Строительство ВЛ-6(10) кВ СИП-3 70 мм2</v>
      </c>
      <c r="F13" s="873" t="str">
        <f>VLOOKUP($Y$16,ВЛ!B5:M12,11,0)</f>
        <v xml:space="preserve"> СВОДНЫЙ   СМЕТНЫЙ  РАСЧЕТ  СТОИМОСТИ  СТРОИТЕЛЬСТВА (проект) № 17Л</v>
      </c>
      <c r="G13" s="875" t="s">
        <v>182</v>
      </c>
      <c r="H13" s="875">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544</v>
      </c>
    </row>
    <row r="14" spans="1:26" ht="63" hidden="1" customHeight="1" thickBot="1">
      <c r="B14" s="1012"/>
      <c r="C14" s="944"/>
      <c r="D14" s="945"/>
      <c r="E14" s="874"/>
      <c r="F14" s="874"/>
      <c r="G14" s="876"/>
      <c r="H14" s="876"/>
      <c r="I14" s="640">
        <v>1</v>
      </c>
      <c r="J14" s="924" t="e">
        <f>VLOOKUP($Y$13,ВЛ!$B$5:$M$12,6,0)</f>
        <v>#N/A</v>
      </c>
      <c r="K14" s="925"/>
      <c r="L14" s="925"/>
      <c r="M14" s="925"/>
      <c r="N14" s="926"/>
      <c r="O14" s="898"/>
      <c r="P14" s="899"/>
      <c r="Q14" s="900"/>
      <c r="R14" s="907"/>
      <c r="S14" s="908"/>
      <c r="T14" s="908"/>
      <c r="U14" s="908"/>
      <c r="V14" s="909"/>
      <c r="W14" s="657"/>
      <c r="X14" s="937"/>
      <c r="Y14" s="808">
        <v>1</v>
      </c>
      <c r="Z14" s="807" t="s">
        <v>1115</v>
      </c>
    </row>
    <row r="15" spans="1:26" ht="60.75" hidden="1" customHeight="1" thickBot="1">
      <c r="B15" s="1012"/>
      <c r="C15" s="944"/>
      <c r="D15" s="945"/>
      <c r="E15" s="889" t="s">
        <v>380</v>
      </c>
      <c r="F15" s="890"/>
      <c r="G15" s="890"/>
      <c r="H15" s="890"/>
      <c r="I15" s="890"/>
      <c r="J15" s="890"/>
      <c r="K15" s="890"/>
      <c r="L15" s="890"/>
      <c r="M15" s="890"/>
      <c r="N15" s="910"/>
      <c r="O15" s="901"/>
      <c r="P15" s="902"/>
      <c r="Q15" s="903"/>
      <c r="R15" s="907"/>
      <c r="S15" s="911"/>
      <c r="T15" s="911"/>
      <c r="U15" s="911"/>
      <c r="V15" s="912"/>
      <c r="W15" s="658"/>
      <c r="X15" s="937"/>
      <c r="Y15" s="534"/>
      <c r="Z15" s="403" t="s">
        <v>560</v>
      </c>
    </row>
    <row r="16" spans="1:26" ht="63.75" hidden="1" customHeight="1" thickBot="1">
      <c r="B16" s="1012"/>
      <c r="C16" s="944"/>
      <c r="D16" s="945"/>
      <c r="E16" s="868" t="s">
        <v>371</v>
      </c>
      <c r="F16" s="868"/>
      <c r="G16" s="868"/>
      <c r="H16" s="868"/>
      <c r="I16" s="868"/>
      <c r="J16" s="868"/>
      <c r="K16" s="868"/>
      <c r="L16" s="868"/>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649</v>
      </c>
    </row>
    <row r="17" spans="2:29" ht="36" hidden="1" customHeight="1">
      <c r="B17" s="1012"/>
      <c r="C17" s="944"/>
      <c r="D17" s="945"/>
      <c r="E17" s="868" t="s">
        <v>372</v>
      </c>
      <c r="F17" s="868"/>
      <c r="G17" s="868"/>
      <c r="H17" s="868"/>
      <c r="I17" s="868"/>
      <c r="J17" s="868"/>
      <c r="K17" s="868"/>
      <c r="L17" s="868"/>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2"/>
      <c r="C18" s="944"/>
      <c r="D18" s="945"/>
      <c r="E18" s="868" t="s">
        <v>373</v>
      </c>
      <c r="F18" s="868"/>
      <c r="G18" s="868"/>
      <c r="H18" s="868"/>
      <c r="I18" s="868"/>
      <c r="J18" s="868"/>
      <c r="K18" s="868"/>
      <c r="L18" s="868"/>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2"/>
      <c r="C19" s="944"/>
      <c r="D19" s="945"/>
      <c r="E19" s="868" t="s">
        <v>407</v>
      </c>
      <c r="F19" s="868"/>
      <c r="G19" s="868"/>
      <c r="H19" s="868"/>
      <c r="I19" s="868"/>
      <c r="J19" s="868"/>
      <c r="K19" s="868"/>
      <c r="L19" s="868"/>
      <c r="M19" s="659"/>
      <c r="N19" s="563"/>
      <c r="O19" s="901"/>
      <c r="P19" s="902"/>
      <c r="Q19" s="903"/>
      <c r="R19" s="913"/>
      <c r="S19" s="914"/>
      <c r="T19" s="915"/>
      <c r="U19" s="564"/>
      <c r="V19" s="562"/>
      <c r="W19" s="658"/>
      <c r="X19" s="937"/>
    </row>
    <row r="20" spans="2:29" ht="36" hidden="1" customHeight="1" thickBot="1">
      <c r="B20" s="1012"/>
      <c r="C20" s="944"/>
      <c r="D20" s="945"/>
      <c r="E20" s="872" t="s">
        <v>370</v>
      </c>
      <c r="F20" s="872"/>
      <c r="G20" s="872"/>
      <c r="H20" s="872"/>
      <c r="I20" s="872"/>
      <c r="J20" s="872"/>
      <c r="K20" s="872"/>
      <c r="L20" s="872"/>
      <c r="M20" s="872"/>
      <c r="N20" s="872"/>
      <c r="O20" s="901"/>
      <c r="P20" s="902"/>
      <c r="Q20" s="903"/>
      <c r="R20" s="919"/>
      <c r="S20" s="870"/>
      <c r="T20" s="870"/>
      <c r="U20" s="870"/>
      <c r="V20" s="920"/>
      <c r="W20" s="661"/>
      <c r="X20" s="937"/>
    </row>
    <row r="21" spans="2:29" ht="36" hidden="1" customHeight="1" thickBot="1">
      <c r="B21" s="1012"/>
      <c r="C21" s="946"/>
      <c r="D21" s="947"/>
      <c r="E21" s="872" t="s">
        <v>1013</v>
      </c>
      <c r="F21" s="872" t="s">
        <v>365</v>
      </c>
      <c r="G21" s="872"/>
      <c r="H21" s="872"/>
      <c r="I21" s="872"/>
      <c r="J21" s="872"/>
      <c r="K21" s="872"/>
      <c r="L21" s="872"/>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1" t="s">
        <v>657</v>
      </c>
      <c r="C22" s="948" t="s">
        <v>653</v>
      </c>
      <c r="D22" s="949"/>
      <c r="E22" s="634" t="str">
        <f>VLOOKUP($Y$22,ВЛ!B35:M36,2,0)</f>
        <v>Подвеска провода СИП-3 1х70 по существующим опорам  (протяжённость трассы 1 км)</v>
      </c>
      <c r="F22" s="873" t="str">
        <f>VLOOKUP($Y$22,ВЛ!B35:M36,11,0)</f>
        <v xml:space="preserve"> СВОДНЫЙ   СМЕТНЫЙ  РАСЧЕТ  СТОИМОСТИ  СТРОИТЕЛЬСТВА (проект) №56</v>
      </c>
      <c r="G22" s="875" t="s">
        <v>182</v>
      </c>
      <c r="H22" s="875">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653</v>
      </c>
      <c r="Y22" s="533">
        <v>70</v>
      </c>
      <c r="Z22" s="403" t="s">
        <v>655</v>
      </c>
    </row>
    <row r="23" spans="2:29" ht="36" hidden="1" customHeight="1" outlineLevel="1" thickBot="1">
      <c r="B23" s="1012"/>
      <c r="C23" s="950"/>
      <c r="D23" s="951"/>
      <c r="E23" s="639"/>
      <c r="F23" s="874"/>
      <c r="G23" s="876"/>
      <c r="H23" s="876"/>
      <c r="I23" s="640">
        <v>1</v>
      </c>
      <c r="J23" s="869"/>
      <c r="K23" s="877"/>
      <c r="L23" s="877"/>
      <c r="M23" s="877"/>
      <c r="N23" s="871"/>
      <c r="O23" s="898"/>
      <c r="P23" s="899"/>
      <c r="Q23" s="900"/>
      <c r="R23" s="907"/>
      <c r="S23" s="908"/>
      <c r="T23" s="908"/>
      <c r="U23" s="908"/>
      <c r="V23" s="909"/>
      <c r="W23" s="657"/>
      <c r="X23" s="937"/>
    </row>
    <row r="24" spans="2:29" ht="36" hidden="1" customHeight="1" outlineLevel="1" thickBot="1">
      <c r="B24" s="1012"/>
      <c r="C24" s="950"/>
      <c r="D24" s="951"/>
      <c r="E24" s="889" t="s">
        <v>380</v>
      </c>
      <c r="F24" s="890"/>
      <c r="G24" s="890"/>
      <c r="H24" s="890"/>
      <c r="I24" s="890"/>
      <c r="J24" s="890"/>
      <c r="K24" s="890"/>
      <c r="L24" s="890"/>
      <c r="M24" s="890"/>
      <c r="N24" s="910"/>
      <c r="O24" s="901"/>
      <c r="P24" s="902"/>
      <c r="Q24" s="903"/>
      <c r="R24" s="907"/>
      <c r="S24" s="911"/>
      <c r="T24" s="911"/>
      <c r="U24" s="911"/>
      <c r="V24" s="912"/>
      <c r="W24" s="658"/>
      <c r="X24" s="937"/>
      <c r="Y24" s="534">
        <v>0</v>
      </c>
      <c r="Z24" s="403" t="s">
        <v>560</v>
      </c>
    </row>
    <row r="25" spans="2:29" ht="36" hidden="1" customHeight="1" outlineLevel="1">
      <c r="B25" s="1012"/>
      <c r="C25" s="950"/>
      <c r="D25" s="951"/>
      <c r="E25" s="868" t="s">
        <v>379</v>
      </c>
      <c r="F25" s="868"/>
      <c r="G25" s="868"/>
      <c r="H25" s="868"/>
      <c r="I25" s="868"/>
      <c r="J25" s="868"/>
      <c r="K25" s="868"/>
      <c r="L25" s="868"/>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2"/>
      <c r="C26" s="950"/>
      <c r="D26" s="951"/>
      <c r="E26" s="868" t="s">
        <v>372</v>
      </c>
      <c r="F26" s="868"/>
      <c r="G26" s="868"/>
      <c r="H26" s="868"/>
      <c r="I26" s="868"/>
      <c r="J26" s="868"/>
      <c r="K26" s="868"/>
      <c r="L26" s="868"/>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2"/>
      <c r="C27" s="950"/>
      <c r="D27" s="951"/>
      <c r="E27" s="868" t="s">
        <v>373</v>
      </c>
      <c r="F27" s="868"/>
      <c r="G27" s="868"/>
      <c r="H27" s="868"/>
      <c r="I27" s="868"/>
      <c r="J27" s="868"/>
      <c r="K27" s="868"/>
      <c r="L27" s="868"/>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2"/>
      <c r="C28" s="950"/>
      <c r="D28" s="951"/>
      <c r="E28" s="868" t="s">
        <v>407</v>
      </c>
      <c r="F28" s="868"/>
      <c r="G28" s="868"/>
      <c r="H28" s="868"/>
      <c r="I28" s="868"/>
      <c r="J28" s="868"/>
      <c r="K28" s="868"/>
      <c r="L28" s="868"/>
      <c r="M28" s="659">
        <v>0</v>
      </c>
      <c r="N28" s="563">
        <f>M28</f>
        <v>0</v>
      </c>
      <c r="O28" s="901"/>
      <c r="P28" s="902"/>
      <c r="Q28" s="903"/>
      <c r="R28" s="913"/>
      <c r="S28" s="914"/>
      <c r="T28" s="915"/>
      <c r="U28" s="564">
        <f>H22*N28*O22*P22*Q22</f>
        <v>0</v>
      </c>
      <c r="V28" s="562">
        <f>U28</f>
        <v>0</v>
      </c>
      <c r="W28" s="658"/>
      <c r="X28" s="937"/>
    </row>
    <row r="29" spans="2:29" ht="36" hidden="1" customHeight="1" outlineLevel="1">
      <c r="B29" s="1012"/>
      <c r="C29" s="950"/>
      <c r="D29" s="951"/>
      <c r="E29" s="916" t="s">
        <v>370</v>
      </c>
      <c r="F29" s="917"/>
      <c r="G29" s="917"/>
      <c r="H29" s="917"/>
      <c r="I29" s="917"/>
      <c r="J29" s="917"/>
      <c r="K29" s="917"/>
      <c r="L29" s="917"/>
      <c r="M29" s="917"/>
      <c r="N29" s="918"/>
      <c r="O29" s="901"/>
      <c r="P29" s="902"/>
      <c r="Q29" s="903"/>
      <c r="R29" s="919"/>
      <c r="S29" s="870"/>
      <c r="T29" s="870"/>
      <c r="U29" s="870"/>
      <c r="V29" s="920"/>
      <c r="W29" s="661"/>
      <c r="X29" s="937"/>
    </row>
    <row r="30" spans="2:29" ht="36" hidden="1" customHeight="1" outlineLevel="1" thickBot="1">
      <c r="B30" s="1012"/>
      <c r="C30" s="952"/>
      <c r="D30" s="953"/>
      <c r="E30" s="872" t="s">
        <v>1013</v>
      </c>
      <c r="F30" s="872" t="s">
        <v>365</v>
      </c>
      <c r="G30" s="872"/>
      <c r="H30" s="872"/>
      <c r="I30" s="872"/>
      <c r="J30" s="872"/>
      <c r="K30" s="872"/>
      <c r="L30" s="872"/>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customHeight="1" collapsed="1" thickBot="1">
      <c r="B31" s="1011"/>
      <c r="C31" s="942" t="s">
        <v>539</v>
      </c>
      <c r="D31" s="943"/>
      <c r="E31" s="634" t="str">
        <f>VLOOKUP($Y$31,ВЛ!$B$17:$M$21,2,0)</f>
        <v>Строительство ВЛ-0,4 кВ СИП-2 50 мм2</v>
      </c>
      <c r="F31" s="873" t="str">
        <f>VLOOKUP($Y$31,ВЛ!$B$17:$M$21,11,0)</f>
        <v xml:space="preserve"> СВОДНЫЙ   СМЕТНЫЙ  РАСЧЕТ  СТОИМОСТИ  СТРОИТЕЛЬСТВА (проект) № 12Л</v>
      </c>
      <c r="G31" s="875" t="s">
        <v>182</v>
      </c>
      <c r="H31" s="875">
        <f>Y33</f>
        <v>2.5000000000000001E-2</v>
      </c>
      <c r="I31" s="823">
        <v>1</v>
      </c>
      <c r="J31" s="635">
        <f>VLOOKUP($Y$31,ВЛ!$B$17:$M$21,6,0)</f>
        <v>0</v>
      </c>
      <c r="K31" s="635">
        <f>VLOOKUP($Y$31,ВЛ!$B$17:$M$21,8,0)</f>
        <v>2963.1499999999996</v>
      </c>
      <c r="L31" s="635">
        <f>VLOOKUP($Y$31,ВЛ!$B$17:$M$21,9,0)</f>
        <v>108.25</v>
      </c>
      <c r="M31" s="635">
        <f>SUM(M34:M36)+M39</f>
        <v>390.40611200000001</v>
      </c>
      <c r="N31" s="556">
        <f>SUM(J31:M31)</f>
        <v>3461.8061119999998</v>
      </c>
      <c r="O31" s="636">
        <v>1</v>
      </c>
      <c r="P31" s="636">
        <v>1</v>
      </c>
      <c r="Q31" s="638">
        <v>1</v>
      </c>
      <c r="R31" s="557">
        <f>H31*J31*O31*P31*Q31</f>
        <v>0</v>
      </c>
      <c r="S31" s="558">
        <f>H31*K31*O31*P31*Q31</f>
        <v>74.078749999999999</v>
      </c>
      <c r="T31" s="559">
        <f>H31*L31*O31*P31*Q31</f>
        <v>2.7062500000000003</v>
      </c>
      <c r="U31" s="559">
        <f>H31*M31*O31*P31*Q31</f>
        <v>9.7601528000000002</v>
      </c>
      <c r="V31" s="560">
        <f>SUM(R31:U31)</f>
        <v>86.545152799999997</v>
      </c>
      <c r="W31" s="663">
        <f>(R31+S31+T31+U35+U36+U37+U39)*'Прогноз '!$N$11+U34*'Прогноз '!$N$10</f>
        <v>95.505605195148021</v>
      </c>
      <c r="X31" s="936" t="s">
        <v>539</v>
      </c>
      <c r="Y31" s="533">
        <v>50</v>
      </c>
      <c r="Z31" s="403" t="s">
        <v>544</v>
      </c>
    </row>
    <row r="32" spans="2:29" ht="36" customHeight="1" thickBot="1">
      <c r="B32" s="1012"/>
      <c r="C32" s="944"/>
      <c r="D32" s="945"/>
      <c r="E32" s="639" t="s">
        <v>369</v>
      </c>
      <c r="F32" s="874"/>
      <c r="G32" s="876"/>
      <c r="H32" s="876"/>
      <c r="I32" s="640">
        <v>1</v>
      </c>
      <c r="J32" s="878">
        <f>VLOOKUP($Y$31,ВЛ!$B$17:$M$21,6,0)</f>
        <v>0</v>
      </c>
      <c r="K32" s="879"/>
      <c r="L32" s="879"/>
      <c r="M32" s="879"/>
      <c r="N32" s="880"/>
      <c r="O32" s="1005"/>
      <c r="P32" s="899"/>
      <c r="Q32" s="900"/>
      <c r="R32" s="907"/>
      <c r="S32" s="908"/>
      <c r="T32" s="908"/>
      <c r="U32" s="908"/>
      <c r="V32" s="909"/>
      <c r="W32" s="657"/>
      <c r="X32" s="937"/>
    </row>
    <row r="33" spans="2:26" ht="36" customHeight="1" thickBot="1">
      <c r="B33" s="1012"/>
      <c r="C33" s="944"/>
      <c r="D33" s="945"/>
      <c r="E33" s="889" t="s">
        <v>380</v>
      </c>
      <c r="F33" s="890"/>
      <c r="G33" s="890"/>
      <c r="H33" s="890"/>
      <c r="I33" s="890"/>
      <c r="J33" s="890"/>
      <c r="K33" s="890"/>
      <c r="L33" s="890"/>
      <c r="M33" s="890"/>
      <c r="N33" s="910"/>
      <c r="O33" s="901"/>
      <c r="P33" s="902"/>
      <c r="Q33" s="903"/>
      <c r="R33" s="907"/>
      <c r="S33" s="911"/>
      <c r="T33" s="911"/>
      <c r="U33" s="911"/>
      <c r="V33" s="912"/>
      <c r="W33" s="658"/>
      <c r="X33" s="937"/>
      <c r="Y33" s="534">
        <v>2.5000000000000001E-2</v>
      </c>
      <c r="Z33" s="403" t="s">
        <v>560</v>
      </c>
    </row>
    <row r="34" spans="2:26" ht="36" customHeight="1">
      <c r="B34" s="1012"/>
      <c r="C34" s="944"/>
      <c r="D34" s="945"/>
      <c r="E34" s="868" t="s">
        <v>371</v>
      </c>
      <c r="F34" s="868"/>
      <c r="G34" s="868"/>
      <c r="H34" s="868"/>
      <c r="I34" s="868"/>
      <c r="J34" s="868"/>
      <c r="K34" s="868"/>
      <c r="L34" s="868"/>
      <c r="M34" s="659">
        <f>VLOOKUP($Y$31,ВЛ!$B$17:$M$21,3,0)</f>
        <v>99.236111999999991</v>
      </c>
      <c r="N34" s="563">
        <f>M34</f>
        <v>99.236111999999991</v>
      </c>
      <c r="O34" s="901"/>
      <c r="P34" s="902"/>
      <c r="Q34" s="903"/>
      <c r="R34" s="913"/>
      <c r="S34" s="914"/>
      <c r="T34" s="915"/>
      <c r="U34" s="815">
        <f>H31*N34*O31*P31*Q31</f>
        <v>2.4809028</v>
      </c>
      <c r="V34" s="562">
        <f>U34</f>
        <v>2.4809028</v>
      </c>
      <c r="W34" s="658"/>
      <c r="X34" s="937"/>
    </row>
    <row r="35" spans="2:26" ht="36" customHeight="1">
      <c r="B35" s="1012"/>
      <c r="C35" s="944"/>
      <c r="D35" s="945"/>
      <c r="E35" s="868" t="s">
        <v>372</v>
      </c>
      <c r="F35" s="868"/>
      <c r="G35" s="868"/>
      <c r="H35" s="868"/>
      <c r="I35" s="868"/>
      <c r="J35" s="868"/>
      <c r="K35" s="868"/>
      <c r="L35" s="868"/>
      <c r="M35" s="659">
        <f>VLOOKUP($Y$31,ВЛ!$B$17:$M$21,4,0)</f>
        <v>65.73</v>
      </c>
      <c r="N35" s="563">
        <f>M35</f>
        <v>65.73</v>
      </c>
      <c r="O35" s="901"/>
      <c r="P35" s="902"/>
      <c r="Q35" s="903"/>
      <c r="R35" s="913"/>
      <c r="S35" s="914"/>
      <c r="T35" s="915"/>
      <c r="U35" s="815">
        <f>H31*N35*O31*P31*Q31</f>
        <v>1.6432500000000001</v>
      </c>
      <c r="V35" s="562">
        <f>U35</f>
        <v>1.6432500000000001</v>
      </c>
      <c r="W35" s="658"/>
      <c r="X35" s="937"/>
    </row>
    <row r="36" spans="2:26" ht="36" customHeight="1">
      <c r="B36" s="1012"/>
      <c r="C36" s="944"/>
      <c r="D36" s="945"/>
      <c r="E36" s="868" t="s">
        <v>373</v>
      </c>
      <c r="F36" s="868"/>
      <c r="G36" s="868"/>
      <c r="H36" s="868"/>
      <c r="I36" s="868"/>
      <c r="J36" s="868"/>
      <c r="K36" s="868"/>
      <c r="L36" s="868"/>
      <c r="M36" s="659">
        <f>VLOOKUP($Y$31,ВЛ!$B$17:$M$21,5,0)</f>
        <v>100.83000000000001</v>
      </c>
      <c r="N36" s="563">
        <f>M36</f>
        <v>100.83000000000001</v>
      </c>
      <c r="O36" s="901"/>
      <c r="P36" s="902"/>
      <c r="Q36" s="903"/>
      <c r="R36" s="913"/>
      <c r="S36" s="914"/>
      <c r="T36" s="915"/>
      <c r="U36" s="815">
        <f>H31*N36*O31*P31*Q31</f>
        <v>2.5207500000000005</v>
      </c>
      <c r="V36" s="562">
        <f>U36</f>
        <v>2.5207500000000005</v>
      </c>
      <c r="W36" s="658"/>
      <c r="X36" s="937"/>
    </row>
    <row r="37" spans="2:26" ht="57" customHeight="1">
      <c r="B37" s="1012"/>
      <c r="C37" s="944"/>
      <c r="D37" s="945"/>
      <c r="E37" s="868" t="s">
        <v>537</v>
      </c>
      <c r="F37" s="868"/>
      <c r="G37" s="868"/>
      <c r="H37" s="868"/>
      <c r="I37" s="868"/>
      <c r="J37" s="868"/>
      <c r="K37" s="868"/>
      <c r="L37" s="868"/>
      <c r="M37" s="659"/>
      <c r="N37" s="563">
        <f>M37</f>
        <v>0</v>
      </c>
      <c r="O37" s="901"/>
      <c r="P37" s="902"/>
      <c r="Q37" s="903"/>
      <c r="R37" s="913"/>
      <c r="S37" s="914"/>
      <c r="T37" s="915"/>
      <c r="U37" s="564">
        <f>H31*N37*O31*P31*Q31</f>
        <v>0</v>
      </c>
      <c r="V37" s="562">
        <f>U37</f>
        <v>0</v>
      </c>
      <c r="W37" s="658"/>
      <c r="X37" s="937"/>
    </row>
    <row r="38" spans="2:26" ht="36" customHeight="1" thickBot="1">
      <c r="B38" s="1012"/>
      <c r="C38" s="944"/>
      <c r="D38" s="945"/>
      <c r="E38" s="872" t="s">
        <v>370</v>
      </c>
      <c r="F38" s="872"/>
      <c r="G38" s="872"/>
      <c r="H38" s="872"/>
      <c r="I38" s="872"/>
      <c r="J38" s="872"/>
      <c r="K38" s="872"/>
      <c r="L38" s="872"/>
      <c r="M38" s="872"/>
      <c r="N38" s="872"/>
      <c r="O38" s="901"/>
      <c r="P38" s="902"/>
      <c r="Q38" s="903"/>
      <c r="R38" s="919"/>
      <c r="S38" s="870"/>
      <c r="T38" s="870"/>
      <c r="U38" s="870"/>
      <c r="V38" s="920"/>
      <c r="W38" s="661"/>
      <c r="X38" s="937"/>
    </row>
    <row r="39" spans="2:26" ht="36" customHeight="1" thickBot="1">
      <c r="B39" s="1012"/>
      <c r="C39" s="946"/>
      <c r="D39" s="947"/>
      <c r="E39" s="872" t="s">
        <v>1013</v>
      </c>
      <c r="F39" s="872" t="s">
        <v>365</v>
      </c>
      <c r="G39" s="872"/>
      <c r="H39" s="872"/>
      <c r="I39" s="872"/>
      <c r="J39" s="872"/>
      <c r="K39" s="872"/>
      <c r="L39" s="872"/>
      <c r="M39" s="565">
        <f>VLOOKUP($Y$31,ВЛ!$B$17:$M$21,7,0)</f>
        <v>124.61</v>
      </c>
      <c r="N39" s="565">
        <f>M39</f>
        <v>124.61</v>
      </c>
      <c r="O39" s="904"/>
      <c r="P39" s="905"/>
      <c r="Q39" s="906"/>
      <c r="R39" s="921"/>
      <c r="S39" s="922"/>
      <c r="T39" s="923"/>
      <c r="U39" s="566">
        <f>H31*N39*O31*P31*Q31</f>
        <v>3.1152500000000001</v>
      </c>
      <c r="V39" s="567">
        <f>U39</f>
        <v>3.1152500000000001</v>
      </c>
      <c r="W39" s="662"/>
      <c r="X39" s="938"/>
    </row>
    <row r="40" spans="2:26" ht="99.75" hidden="1" customHeight="1" outlineLevel="1" thickBot="1">
      <c r="B40" s="1011" t="s">
        <v>927</v>
      </c>
      <c r="C40" s="942" t="s">
        <v>654</v>
      </c>
      <c r="D40" s="943"/>
      <c r="E40" s="634" t="str">
        <f>VLOOKUP($Y$40,ВЛ!B29:L32,2,0)</f>
        <v>Подвеска провода СИП-2 4х70 по существующим опорам  (протяжённость трассы 1 км)</v>
      </c>
      <c r="F40" s="873" t="str">
        <f>VLOOKUP($Y$40,ВЛ!B29:L32,11,0)</f>
        <v xml:space="preserve"> СВОДНЫЙ   СМЕТНЫЙ  РАСЧЕТ  СТОИМОСТИ  СТРОИТЕЛЬСТВА (проект) №54</v>
      </c>
      <c r="G40" s="875" t="s">
        <v>182</v>
      </c>
      <c r="H40" s="875">
        <f>Y42</f>
        <v>0</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0</v>
      </c>
      <c r="T40" s="559">
        <f>H40*L40*O40*P40*Q40</f>
        <v>0</v>
      </c>
      <c r="U40" s="559">
        <f>H40*M40*O40*P40*Q40</f>
        <v>0</v>
      </c>
      <c r="V40" s="560">
        <f>SUM(R40:U40)</f>
        <v>0</v>
      </c>
      <c r="W40" s="663">
        <f>(R40+S40+T40+U44+U45+U46+U48)*'Прогноз '!$N$11+U43*'Прогноз '!$N$10</f>
        <v>0</v>
      </c>
      <c r="X40" s="936" t="s">
        <v>654</v>
      </c>
      <c r="Y40" s="533">
        <v>70</v>
      </c>
      <c r="Z40" s="403" t="s">
        <v>656</v>
      </c>
    </row>
    <row r="41" spans="2:26" ht="36" hidden="1" customHeight="1" outlineLevel="1" thickBot="1">
      <c r="B41" s="1012"/>
      <c r="C41" s="944"/>
      <c r="D41" s="945"/>
      <c r="E41" s="639"/>
      <c r="F41" s="874"/>
      <c r="G41" s="876"/>
      <c r="H41" s="876"/>
      <c r="I41" s="640">
        <v>1</v>
      </c>
      <c r="J41" s="869"/>
      <c r="K41" s="877"/>
      <c r="L41" s="877"/>
      <c r="M41" s="877"/>
      <c r="N41" s="871"/>
      <c r="O41" s="898"/>
      <c r="P41" s="899"/>
      <c r="Q41" s="900"/>
      <c r="R41" s="907"/>
      <c r="S41" s="908"/>
      <c r="T41" s="908"/>
      <c r="U41" s="908"/>
      <c r="V41" s="909"/>
      <c r="W41" s="657"/>
      <c r="X41" s="937"/>
    </row>
    <row r="42" spans="2:26" ht="36" hidden="1" customHeight="1" outlineLevel="1" thickBot="1">
      <c r="B42" s="1012"/>
      <c r="C42" s="944"/>
      <c r="D42" s="945"/>
      <c r="E42" s="889" t="s">
        <v>380</v>
      </c>
      <c r="F42" s="890"/>
      <c r="G42" s="890"/>
      <c r="H42" s="890"/>
      <c r="I42" s="890"/>
      <c r="J42" s="890"/>
      <c r="K42" s="890"/>
      <c r="L42" s="890"/>
      <c r="M42" s="890"/>
      <c r="N42" s="910"/>
      <c r="O42" s="901"/>
      <c r="P42" s="902"/>
      <c r="Q42" s="903"/>
      <c r="R42" s="907"/>
      <c r="S42" s="911"/>
      <c r="T42" s="911"/>
      <c r="U42" s="911"/>
      <c r="V42" s="912"/>
      <c r="W42" s="658"/>
      <c r="X42" s="937"/>
      <c r="Y42" s="534">
        <v>0</v>
      </c>
      <c r="Z42" s="403" t="s">
        <v>560</v>
      </c>
    </row>
    <row r="43" spans="2:26" ht="36" hidden="1" customHeight="1" outlineLevel="1">
      <c r="B43" s="1012"/>
      <c r="C43" s="944"/>
      <c r="D43" s="945"/>
      <c r="E43" s="868" t="s">
        <v>379</v>
      </c>
      <c r="F43" s="868"/>
      <c r="G43" s="868"/>
      <c r="H43" s="868"/>
      <c r="I43" s="868"/>
      <c r="J43" s="868"/>
      <c r="K43" s="868"/>
      <c r="L43" s="868"/>
      <c r="M43" s="659">
        <f>VLOOKUP($Y$40,ВЛ!B29:L32,3,0)</f>
        <v>39.905139999999996</v>
      </c>
      <c r="N43" s="563">
        <f>M43</f>
        <v>39.905139999999996</v>
      </c>
      <c r="O43" s="901"/>
      <c r="P43" s="902"/>
      <c r="Q43" s="903"/>
      <c r="R43" s="913"/>
      <c r="S43" s="914"/>
      <c r="T43" s="915"/>
      <c r="U43" s="815">
        <f>H40*N43*O40*P40*Q40</f>
        <v>0</v>
      </c>
      <c r="V43" s="562">
        <f>U43</f>
        <v>0</v>
      </c>
      <c r="W43" s="658"/>
      <c r="X43" s="937"/>
    </row>
    <row r="44" spans="2:26" ht="36" hidden="1" customHeight="1" outlineLevel="1">
      <c r="B44" s="1012"/>
      <c r="C44" s="944"/>
      <c r="D44" s="945"/>
      <c r="E44" s="868" t="s">
        <v>372</v>
      </c>
      <c r="F44" s="868"/>
      <c r="G44" s="868"/>
      <c r="H44" s="868"/>
      <c r="I44" s="868"/>
      <c r="J44" s="868"/>
      <c r="K44" s="868"/>
      <c r="L44" s="868"/>
      <c r="M44" s="659">
        <f>VLOOKUP($Y$40,ВЛ!B29:L32,4,0)</f>
        <v>11.94</v>
      </c>
      <c r="N44" s="563">
        <f>M44</f>
        <v>11.94</v>
      </c>
      <c r="O44" s="901"/>
      <c r="P44" s="902"/>
      <c r="Q44" s="903"/>
      <c r="R44" s="913"/>
      <c r="S44" s="914"/>
      <c r="T44" s="915"/>
      <c r="U44" s="815">
        <f>H40*N44*O40*P40*Q40</f>
        <v>0</v>
      </c>
      <c r="V44" s="562">
        <f>U44</f>
        <v>0</v>
      </c>
      <c r="W44" s="658"/>
      <c r="X44" s="937"/>
    </row>
    <row r="45" spans="2:26" ht="36" hidden="1" customHeight="1" outlineLevel="1">
      <c r="B45" s="1012"/>
      <c r="C45" s="944"/>
      <c r="D45" s="945"/>
      <c r="E45" s="868" t="s">
        <v>373</v>
      </c>
      <c r="F45" s="868"/>
      <c r="G45" s="868"/>
      <c r="H45" s="868"/>
      <c r="I45" s="868"/>
      <c r="J45" s="868"/>
      <c r="K45" s="868"/>
      <c r="L45" s="868"/>
      <c r="M45" s="659">
        <f>VLOOKUP($Y$40,ВЛ!B29:L32,5,0)</f>
        <v>19</v>
      </c>
      <c r="N45" s="563">
        <f>M45</f>
        <v>19</v>
      </c>
      <c r="O45" s="901"/>
      <c r="P45" s="902"/>
      <c r="Q45" s="903"/>
      <c r="R45" s="913"/>
      <c r="S45" s="914"/>
      <c r="T45" s="915"/>
      <c r="U45" s="815">
        <f>H40*N45*O40*P40*Q40</f>
        <v>0</v>
      </c>
      <c r="V45" s="562">
        <f>U45</f>
        <v>0</v>
      </c>
      <c r="W45" s="658"/>
      <c r="X45" s="937"/>
    </row>
    <row r="46" spans="2:26" ht="57" hidden="1" customHeight="1" outlineLevel="1">
      <c r="B46" s="1012"/>
      <c r="C46" s="944"/>
      <c r="D46" s="945"/>
      <c r="E46" s="868" t="s">
        <v>407</v>
      </c>
      <c r="F46" s="868"/>
      <c r="G46" s="868"/>
      <c r="H46" s="868"/>
      <c r="I46" s="868"/>
      <c r="J46" s="868"/>
      <c r="K46" s="868"/>
      <c r="L46" s="868"/>
      <c r="M46" s="659">
        <v>0</v>
      </c>
      <c r="N46" s="563">
        <f>M46</f>
        <v>0</v>
      </c>
      <c r="O46" s="901"/>
      <c r="P46" s="902"/>
      <c r="Q46" s="903"/>
      <c r="R46" s="913"/>
      <c r="S46" s="914"/>
      <c r="T46" s="915"/>
      <c r="U46" s="564">
        <f>H40*N46*O40*P40*Q40</f>
        <v>0</v>
      </c>
      <c r="V46" s="562">
        <f>U46</f>
        <v>0</v>
      </c>
      <c r="W46" s="658"/>
      <c r="X46" s="937"/>
    </row>
    <row r="47" spans="2:26" ht="36" hidden="1" customHeight="1" outlineLevel="1">
      <c r="B47" s="1012"/>
      <c r="C47" s="944"/>
      <c r="D47" s="945"/>
      <c r="E47" s="916" t="s">
        <v>370</v>
      </c>
      <c r="F47" s="917"/>
      <c r="G47" s="917"/>
      <c r="H47" s="917"/>
      <c r="I47" s="917"/>
      <c r="J47" s="917"/>
      <c r="K47" s="917"/>
      <c r="L47" s="917"/>
      <c r="M47" s="917"/>
      <c r="N47" s="918"/>
      <c r="O47" s="901"/>
      <c r="P47" s="902"/>
      <c r="Q47" s="903"/>
      <c r="R47" s="919"/>
      <c r="S47" s="870"/>
      <c r="T47" s="870"/>
      <c r="U47" s="870"/>
      <c r="V47" s="920"/>
      <c r="W47" s="661"/>
      <c r="X47" s="937"/>
    </row>
    <row r="48" spans="2:26" ht="36" hidden="1" customHeight="1" outlineLevel="1" thickBot="1">
      <c r="B48" s="1012"/>
      <c r="C48" s="946"/>
      <c r="D48" s="947"/>
      <c r="E48" s="872" t="s">
        <v>1013</v>
      </c>
      <c r="F48" s="872" t="s">
        <v>365</v>
      </c>
      <c r="G48" s="872"/>
      <c r="H48" s="872"/>
      <c r="I48" s="872"/>
      <c r="J48" s="872"/>
      <c r="K48" s="872"/>
      <c r="L48" s="872"/>
      <c r="M48" s="565">
        <f>VLOOKUP($Y$40,ВЛ!B29:L32,7,0)</f>
        <v>23.5</v>
      </c>
      <c r="N48" s="565">
        <f>M48</f>
        <v>23.5</v>
      </c>
      <c r="O48" s="904"/>
      <c r="P48" s="905"/>
      <c r="Q48" s="906"/>
      <c r="R48" s="921"/>
      <c r="S48" s="922"/>
      <c r="T48" s="923"/>
      <c r="U48" s="566">
        <f>H40*N48*O40*P40*Q40</f>
        <v>0</v>
      </c>
      <c r="V48" s="567">
        <f>U48</f>
        <v>0</v>
      </c>
      <c r="W48" s="662"/>
      <c r="X48" s="938"/>
    </row>
    <row r="49" spans="2:26" ht="58.5" hidden="1" customHeight="1" outlineLevel="1" thickBot="1">
      <c r="B49" s="981" t="s">
        <v>650</v>
      </c>
      <c r="C49" s="957" t="s">
        <v>1141</v>
      </c>
      <c r="D49" s="994"/>
      <c r="E49" s="928" t="str">
        <f>ВЛ!C43</f>
        <v>Демонтаж провода 0,4 кВ</v>
      </c>
      <c r="F49" s="928" t="str">
        <f>ВЛ!L43</f>
        <v xml:space="preserve"> СВОДНЫЙ   СМЕТНЫЙ  РАСЧЕТ  СТОИМОСТИ  СТРОИТЕЛЬСТВА (проект) №25</v>
      </c>
      <c r="G49" s="875" t="s">
        <v>182</v>
      </c>
      <c r="H49" s="875">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680</v>
      </c>
      <c r="Y49" s="533"/>
      <c r="Z49" s="403" t="s">
        <v>560</v>
      </c>
    </row>
    <row r="50" spans="2:26" ht="36" hidden="1" customHeight="1" outlineLevel="1">
      <c r="B50" s="982"/>
      <c r="C50" s="958"/>
      <c r="D50" s="995"/>
      <c r="E50" s="874"/>
      <c r="F50" s="874"/>
      <c r="G50" s="876"/>
      <c r="H50" s="876"/>
      <c r="I50" s="640">
        <v>1</v>
      </c>
      <c r="J50" s="869"/>
      <c r="K50" s="870"/>
      <c r="L50" s="870"/>
      <c r="M50" s="870"/>
      <c r="N50" s="871"/>
      <c r="O50" s="898"/>
      <c r="P50" s="899"/>
      <c r="Q50" s="900"/>
      <c r="R50" s="907"/>
      <c r="S50" s="908"/>
      <c r="T50" s="908"/>
      <c r="U50" s="908"/>
      <c r="V50" s="909"/>
      <c r="W50" s="657"/>
      <c r="X50" s="940"/>
    </row>
    <row r="51" spans="2:26" ht="36" hidden="1" customHeight="1" outlineLevel="1">
      <c r="B51" s="982"/>
      <c r="C51" s="958"/>
      <c r="D51" s="995"/>
      <c r="E51" s="889" t="s">
        <v>380</v>
      </c>
      <c r="F51" s="890"/>
      <c r="G51" s="890"/>
      <c r="H51" s="890"/>
      <c r="I51" s="890"/>
      <c r="J51" s="890"/>
      <c r="K51" s="890"/>
      <c r="L51" s="890"/>
      <c r="M51" s="890"/>
      <c r="N51" s="910"/>
      <c r="O51" s="901"/>
      <c r="P51" s="902"/>
      <c r="Q51" s="903"/>
      <c r="R51" s="907"/>
      <c r="S51" s="911"/>
      <c r="T51" s="911"/>
      <c r="U51" s="911"/>
      <c r="V51" s="912"/>
      <c r="W51" s="658"/>
      <c r="X51" s="940"/>
    </row>
    <row r="52" spans="2:26" ht="36" hidden="1" customHeight="1" outlineLevel="1">
      <c r="B52" s="982"/>
      <c r="C52" s="958"/>
      <c r="D52" s="995"/>
      <c r="E52" s="868" t="s">
        <v>379</v>
      </c>
      <c r="F52" s="868"/>
      <c r="G52" s="868"/>
      <c r="H52" s="868"/>
      <c r="I52" s="868"/>
      <c r="J52" s="868"/>
      <c r="K52" s="868"/>
      <c r="L52" s="868"/>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68" t="s">
        <v>372</v>
      </c>
      <c r="F53" s="868"/>
      <c r="G53" s="868"/>
      <c r="H53" s="868"/>
      <c r="I53" s="868"/>
      <c r="J53" s="868"/>
      <c r="K53" s="868"/>
      <c r="L53" s="868"/>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68" t="s">
        <v>373</v>
      </c>
      <c r="F54" s="868"/>
      <c r="G54" s="868"/>
      <c r="H54" s="868"/>
      <c r="I54" s="868"/>
      <c r="J54" s="868"/>
      <c r="K54" s="868"/>
      <c r="L54" s="868"/>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68" t="s">
        <v>407</v>
      </c>
      <c r="F55" s="868"/>
      <c r="G55" s="868"/>
      <c r="H55" s="868"/>
      <c r="I55" s="868"/>
      <c r="J55" s="868"/>
      <c r="K55" s="868"/>
      <c r="L55" s="868"/>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70"/>
      <c r="T56" s="870"/>
      <c r="U56" s="870"/>
      <c r="V56" s="920"/>
      <c r="W56" s="661"/>
      <c r="X56" s="940"/>
    </row>
    <row r="57" spans="2:26" ht="36" hidden="1" customHeight="1" outlineLevel="1" thickBot="1">
      <c r="B57" s="982"/>
      <c r="C57" s="958"/>
      <c r="D57" s="995"/>
      <c r="E57" s="872" t="s">
        <v>1013</v>
      </c>
      <c r="F57" s="872" t="s">
        <v>365</v>
      </c>
      <c r="G57" s="872"/>
      <c r="H57" s="872"/>
      <c r="I57" s="872"/>
      <c r="J57" s="872"/>
      <c r="K57" s="872"/>
      <c r="L57" s="872"/>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1140</v>
      </c>
      <c r="D58" s="994"/>
      <c r="E58" s="928" t="str">
        <f>ВЛ!C44</f>
        <v>Демонтаж провода 6-10 кВ</v>
      </c>
      <c r="F58" s="928" t="str">
        <f>ВЛ!L44</f>
        <v xml:space="preserve"> СВОДНЫЙ   СМЕТНЫЙ  РАСЧЕТ  СТОИМОСТИ  СТРОИТЕЛЬСТВА (проект) № 26</v>
      </c>
      <c r="G58" s="875" t="s">
        <v>182</v>
      </c>
      <c r="H58" s="875">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681</v>
      </c>
      <c r="Y58" s="533">
        <v>0</v>
      </c>
      <c r="Z58" s="403" t="s">
        <v>560</v>
      </c>
    </row>
    <row r="59" spans="2:26" ht="36" hidden="1" customHeight="1" outlineLevel="1">
      <c r="B59" s="982"/>
      <c r="C59" s="958"/>
      <c r="D59" s="995"/>
      <c r="E59" s="874"/>
      <c r="F59" s="874"/>
      <c r="G59" s="876"/>
      <c r="H59" s="876"/>
      <c r="I59" s="640">
        <v>1</v>
      </c>
      <c r="J59" s="869"/>
      <c r="K59" s="870"/>
      <c r="L59" s="870"/>
      <c r="M59" s="870"/>
      <c r="N59" s="871"/>
      <c r="O59" s="898"/>
      <c r="P59" s="899"/>
      <c r="Q59" s="900"/>
      <c r="R59" s="907"/>
      <c r="S59" s="908"/>
      <c r="T59" s="908"/>
      <c r="U59" s="908"/>
      <c r="V59" s="909"/>
      <c r="W59" s="657"/>
      <c r="X59" s="940"/>
    </row>
    <row r="60" spans="2:26" ht="36" hidden="1" customHeight="1" outlineLevel="1">
      <c r="B60" s="982"/>
      <c r="C60" s="958"/>
      <c r="D60" s="995"/>
      <c r="E60" s="889" t="s">
        <v>380</v>
      </c>
      <c r="F60" s="890"/>
      <c r="G60" s="890"/>
      <c r="H60" s="890"/>
      <c r="I60" s="890"/>
      <c r="J60" s="890"/>
      <c r="K60" s="890"/>
      <c r="L60" s="890"/>
      <c r="M60" s="890"/>
      <c r="N60" s="910"/>
      <c r="O60" s="901"/>
      <c r="P60" s="902"/>
      <c r="Q60" s="903"/>
      <c r="R60" s="907"/>
      <c r="S60" s="911"/>
      <c r="T60" s="911"/>
      <c r="U60" s="911"/>
      <c r="V60" s="912"/>
      <c r="W60" s="658"/>
      <c r="X60" s="940"/>
    </row>
    <row r="61" spans="2:26" ht="36" hidden="1" customHeight="1" outlineLevel="1">
      <c r="B61" s="982"/>
      <c r="C61" s="958"/>
      <c r="D61" s="995"/>
      <c r="E61" s="868" t="s">
        <v>379</v>
      </c>
      <c r="F61" s="868"/>
      <c r="G61" s="868"/>
      <c r="H61" s="868"/>
      <c r="I61" s="868"/>
      <c r="J61" s="868"/>
      <c r="K61" s="868"/>
      <c r="L61" s="868"/>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68" t="s">
        <v>372</v>
      </c>
      <c r="F62" s="868"/>
      <c r="G62" s="868"/>
      <c r="H62" s="868"/>
      <c r="I62" s="868"/>
      <c r="J62" s="868"/>
      <c r="K62" s="868"/>
      <c r="L62" s="868"/>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68" t="s">
        <v>373</v>
      </c>
      <c r="F63" s="868"/>
      <c r="G63" s="868"/>
      <c r="H63" s="868"/>
      <c r="I63" s="868"/>
      <c r="J63" s="868"/>
      <c r="K63" s="868"/>
      <c r="L63" s="868"/>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68" t="s">
        <v>407</v>
      </c>
      <c r="F64" s="868"/>
      <c r="G64" s="868"/>
      <c r="H64" s="868"/>
      <c r="I64" s="868"/>
      <c r="J64" s="868"/>
      <c r="K64" s="868"/>
      <c r="L64" s="868"/>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70"/>
      <c r="T65" s="870"/>
      <c r="U65" s="870">
        <f>H58*N65*O58*P58*Q58</f>
        <v>0</v>
      </c>
      <c r="V65" s="920">
        <f t="shared" si="0"/>
        <v>0</v>
      </c>
      <c r="W65" s="661"/>
      <c r="X65" s="940"/>
    </row>
    <row r="66" spans="2:28" ht="64.5" hidden="1" customHeight="1" outlineLevel="1" thickBot="1">
      <c r="B66" s="982"/>
      <c r="C66" s="958"/>
      <c r="D66" s="995"/>
      <c r="E66" s="872" t="s">
        <v>1013</v>
      </c>
      <c r="F66" s="872" t="s">
        <v>365</v>
      </c>
      <c r="G66" s="872"/>
      <c r="H66" s="872"/>
      <c r="I66" s="872"/>
      <c r="J66" s="872"/>
      <c r="K66" s="872"/>
      <c r="L66" s="872"/>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5" t="s">
        <v>139</v>
      </c>
      <c r="C67" s="1026" t="s">
        <v>1139</v>
      </c>
      <c r="D67" s="1027"/>
      <c r="E67" s="873" t="str">
        <f>VLOOKUP($Y$67,ВЛ!$B$39:$M$40,2,0)</f>
        <v>Демонтаж ВЛ-10 кВ (протяжённость трассы 1 км)</v>
      </c>
      <c r="F67" s="873" t="str">
        <f>VLOOKUP($Y$67,ВЛ!$B$39:$M$40,11,0)</f>
        <v xml:space="preserve"> СВОДНЫЙ   СМЕТНЫЙ  РАСЧЕТ  СТОИМОСТИ  СТРОИТЕЛЬСТВА (проект) № 140Л</v>
      </c>
      <c r="G67" s="875" t="s">
        <v>182</v>
      </c>
      <c r="H67" s="875">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682</v>
      </c>
    </row>
    <row r="68" spans="2:28" ht="36" hidden="1" customHeight="1" thickBot="1">
      <c r="B68" s="982"/>
      <c r="C68" s="1028"/>
      <c r="D68" s="1029"/>
      <c r="E68" s="874"/>
      <c r="F68" s="874"/>
      <c r="G68" s="876"/>
      <c r="H68" s="876"/>
      <c r="I68" s="640">
        <v>1</v>
      </c>
      <c r="J68" s="869"/>
      <c r="K68" s="870"/>
      <c r="L68" s="870"/>
      <c r="M68" s="870"/>
      <c r="N68" s="871"/>
      <c r="O68" s="999"/>
      <c r="P68" s="1000"/>
      <c r="Q68" s="1001"/>
      <c r="R68" s="907"/>
      <c r="S68" s="908"/>
      <c r="T68" s="908"/>
      <c r="U68" s="908"/>
      <c r="V68" s="909"/>
      <c r="W68" s="657"/>
      <c r="X68" s="940"/>
    </row>
    <row r="69" spans="2:28" ht="36" hidden="1" customHeight="1" thickBot="1">
      <c r="B69" s="982"/>
      <c r="C69" s="1028"/>
      <c r="D69" s="1029"/>
      <c r="E69" s="889" t="s">
        <v>380</v>
      </c>
      <c r="F69" s="890"/>
      <c r="G69" s="890"/>
      <c r="H69" s="890"/>
      <c r="I69" s="890"/>
      <c r="J69" s="890"/>
      <c r="K69" s="890"/>
      <c r="L69" s="890"/>
      <c r="M69" s="890"/>
      <c r="N69" s="910"/>
      <c r="O69" s="1002"/>
      <c r="P69" s="1003"/>
      <c r="Q69" s="1004"/>
      <c r="R69" s="907"/>
      <c r="S69" s="911"/>
      <c r="T69" s="911"/>
      <c r="U69" s="911"/>
      <c r="V69" s="912"/>
      <c r="W69" s="658"/>
      <c r="X69" s="940"/>
      <c r="Y69" s="534">
        <v>0</v>
      </c>
      <c r="Z69" s="403" t="s">
        <v>560</v>
      </c>
    </row>
    <row r="70" spans="2:28" ht="36" hidden="1" customHeight="1">
      <c r="B70" s="982"/>
      <c r="C70" s="1028"/>
      <c r="D70" s="1029"/>
      <c r="E70" s="868" t="s">
        <v>379</v>
      </c>
      <c r="F70" s="868"/>
      <c r="G70" s="868"/>
      <c r="H70" s="868"/>
      <c r="I70" s="868"/>
      <c r="J70" s="868"/>
      <c r="K70" s="868"/>
      <c r="L70" s="868"/>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8"/>
      <c r="D71" s="1029"/>
      <c r="E71" s="868" t="s">
        <v>372</v>
      </c>
      <c r="F71" s="868"/>
      <c r="G71" s="868"/>
      <c r="H71" s="868"/>
      <c r="I71" s="868"/>
      <c r="J71" s="868"/>
      <c r="K71" s="868"/>
      <c r="L71" s="868"/>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8"/>
      <c r="D72" s="1029"/>
      <c r="E72" s="868" t="s">
        <v>373</v>
      </c>
      <c r="F72" s="868"/>
      <c r="G72" s="868"/>
      <c r="H72" s="868"/>
      <c r="I72" s="868"/>
      <c r="J72" s="868"/>
      <c r="K72" s="868"/>
      <c r="L72" s="868"/>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8"/>
      <c r="D73" s="1029"/>
      <c r="E73" s="872" t="s">
        <v>407</v>
      </c>
      <c r="F73" s="872"/>
      <c r="G73" s="872"/>
      <c r="H73" s="872"/>
      <c r="I73" s="872"/>
      <c r="J73" s="872"/>
      <c r="K73" s="872"/>
      <c r="L73" s="872"/>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8"/>
      <c r="D74" s="1029"/>
      <c r="E74" s="872" t="s">
        <v>370</v>
      </c>
      <c r="F74" s="872"/>
      <c r="G74" s="872"/>
      <c r="H74" s="872"/>
      <c r="I74" s="872"/>
      <c r="J74" s="872"/>
      <c r="K74" s="872"/>
      <c r="L74" s="872"/>
      <c r="M74" s="872"/>
      <c r="N74" s="872"/>
      <c r="O74" s="1002"/>
      <c r="P74" s="1003"/>
      <c r="Q74" s="1004"/>
      <c r="R74" s="919"/>
      <c r="S74" s="870"/>
      <c r="T74" s="870"/>
      <c r="U74" s="870"/>
      <c r="V74" s="920"/>
      <c r="W74" s="661"/>
      <c r="X74" s="940"/>
      <c r="AB74" s="666">
        <f t="shared" si="1"/>
        <v>0</v>
      </c>
    </row>
    <row r="75" spans="2:28" ht="36" hidden="1" customHeight="1" thickBot="1">
      <c r="B75" s="982"/>
      <c r="C75" s="1028"/>
      <c r="D75" s="1029"/>
      <c r="E75" s="872" t="s">
        <v>1013</v>
      </c>
      <c r="F75" s="872" t="s">
        <v>365</v>
      </c>
      <c r="G75" s="872"/>
      <c r="H75" s="872"/>
      <c r="I75" s="872"/>
      <c r="J75" s="872"/>
      <c r="K75" s="872"/>
      <c r="L75" s="872"/>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73" t="str">
        <f>VLOOKUP($Y$80,КЛ!$B$5:$M$20,11,0)</f>
        <v xml:space="preserve"> СВОДНЫЙ   СМЕТНЫЙ  РАСЧЕТ  СТОИМОСТИ  СТРОИТЕЛЬСТВА (проект) № 97Л</v>
      </c>
      <c r="G76" s="875" t="s">
        <v>182</v>
      </c>
      <c r="H76" s="875">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916</v>
      </c>
      <c r="Y76" s="682">
        <v>1</v>
      </c>
      <c r="Z76" s="403" t="s">
        <v>883</v>
      </c>
    </row>
    <row r="77" spans="2:28" ht="30" hidden="1" customHeight="1" thickBot="1">
      <c r="B77" s="982"/>
      <c r="C77" s="990"/>
      <c r="D77" s="991"/>
      <c r="E77" s="639" t="s">
        <v>369</v>
      </c>
      <c r="F77" s="874"/>
      <c r="G77" s="876"/>
      <c r="H77" s="876"/>
      <c r="I77" s="640">
        <v>1</v>
      </c>
      <c r="J77" s="869"/>
      <c r="K77" s="877"/>
      <c r="L77" s="877"/>
      <c r="M77" s="877"/>
      <c r="N77" s="871"/>
      <c r="O77" s="898"/>
      <c r="P77" s="899"/>
      <c r="Q77" s="900"/>
      <c r="R77" s="907"/>
      <c r="S77" s="908"/>
      <c r="T77" s="908"/>
      <c r="U77" s="908"/>
      <c r="V77" s="909"/>
      <c r="W77" s="642"/>
      <c r="X77" s="930"/>
      <c r="Y77" s="682">
        <v>70</v>
      </c>
      <c r="Z77" s="403" t="s">
        <v>544</v>
      </c>
    </row>
    <row r="78" spans="2:28" ht="30" hidden="1" customHeight="1" thickBot="1">
      <c r="B78" s="982"/>
      <c r="C78" s="990"/>
      <c r="D78" s="991"/>
      <c r="E78" s="889" t="s">
        <v>380</v>
      </c>
      <c r="F78" s="890"/>
      <c r="G78" s="890"/>
      <c r="H78" s="890"/>
      <c r="I78" s="890"/>
      <c r="J78" s="890"/>
      <c r="K78" s="890"/>
      <c r="L78" s="890"/>
      <c r="M78" s="890"/>
      <c r="N78" s="910"/>
      <c r="O78" s="901"/>
      <c r="P78" s="902"/>
      <c r="Q78" s="903"/>
      <c r="R78" s="907"/>
      <c r="S78" s="911"/>
      <c r="T78" s="911"/>
      <c r="U78" s="911"/>
      <c r="V78" s="912"/>
      <c r="W78" s="816"/>
      <c r="X78" s="931"/>
    </row>
    <row r="79" spans="2:28" ht="62.25" hidden="1" customHeight="1" thickBot="1">
      <c r="B79" s="982"/>
      <c r="C79" s="990"/>
      <c r="D79" s="991"/>
      <c r="E79" s="868" t="s">
        <v>379</v>
      </c>
      <c r="F79" s="868"/>
      <c r="G79" s="868"/>
      <c r="H79" s="868"/>
      <c r="I79" s="868"/>
      <c r="J79" s="868"/>
      <c r="K79" s="868"/>
      <c r="L79" s="868"/>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560</v>
      </c>
    </row>
    <row r="80" spans="2:28" ht="45" hidden="1" customHeight="1" thickBot="1">
      <c r="B80" s="982"/>
      <c r="C80" s="990"/>
      <c r="D80" s="991"/>
      <c r="E80" s="868" t="s">
        <v>372</v>
      </c>
      <c r="F80" s="868"/>
      <c r="G80" s="868"/>
      <c r="H80" s="868"/>
      <c r="I80" s="868"/>
      <c r="J80" s="868"/>
      <c r="K80" s="868"/>
      <c r="L80" s="868"/>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915</v>
      </c>
    </row>
    <row r="81" spans="2:29" ht="30" hidden="1" customHeight="1">
      <c r="B81" s="982"/>
      <c r="C81" s="990"/>
      <c r="D81" s="991"/>
      <c r="E81" s="868" t="s">
        <v>373</v>
      </c>
      <c r="F81" s="868"/>
      <c r="G81" s="868"/>
      <c r="H81" s="868"/>
      <c r="I81" s="868"/>
      <c r="J81" s="868"/>
      <c r="K81" s="868"/>
      <c r="L81" s="868"/>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68" t="s">
        <v>407</v>
      </c>
      <c r="F82" s="868"/>
      <c r="G82" s="868"/>
      <c r="H82" s="868"/>
      <c r="I82" s="868"/>
      <c r="J82" s="868"/>
      <c r="K82" s="868"/>
      <c r="L82" s="868"/>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72" t="s">
        <v>370</v>
      </c>
      <c r="F83" s="872"/>
      <c r="G83" s="872"/>
      <c r="H83" s="872"/>
      <c r="I83" s="872"/>
      <c r="J83" s="872"/>
      <c r="K83" s="872"/>
      <c r="L83" s="872"/>
      <c r="M83" s="872"/>
      <c r="N83" s="872"/>
      <c r="O83" s="901"/>
      <c r="P83" s="902"/>
      <c r="Q83" s="903"/>
      <c r="R83" s="919"/>
      <c r="S83" s="870"/>
      <c r="T83" s="870"/>
      <c r="U83" s="870"/>
      <c r="V83" s="920"/>
      <c r="W83" s="643"/>
      <c r="X83" s="931"/>
    </row>
    <row r="84" spans="2:29" ht="30" hidden="1" customHeight="1" thickBot="1">
      <c r="B84" s="983"/>
      <c r="C84" s="990"/>
      <c r="D84" s="991"/>
      <c r="E84" s="872" t="s">
        <v>1013</v>
      </c>
      <c r="F84" s="872" t="s">
        <v>365</v>
      </c>
      <c r="G84" s="872"/>
      <c r="H84" s="872"/>
      <c r="I84" s="872"/>
      <c r="J84" s="872"/>
      <c r="K84" s="872"/>
      <c r="L84" s="872"/>
      <c r="M84" s="594">
        <f>VLOOKUP($Y$80,КЛ!$B$5:$M$20,7,0)</f>
        <v>221.99</v>
      </c>
      <c r="N84" s="565">
        <f>M84</f>
        <v>221.99</v>
      </c>
      <c r="O84" s="904"/>
      <c r="P84" s="905"/>
      <c r="Q84" s="906"/>
      <c r="R84" s="921"/>
      <c r="S84" s="922"/>
      <c r="T84" s="923"/>
      <c r="U84" s="566">
        <f>H76*N84*O76*P76*Q76</f>
        <v>0</v>
      </c>
      <c r="V84" s="567">
        <f>U84</f>
        <v>0</v>
      </c>
      <c r="W84" s="644"/>
      <c r="X84" s="932"/>
    </row>
    <row r="85" spans="2:29" ht="69.75" hidden="1" customHeight="1" thickBot="1">
      <c r="B85" s="981" t="s">
        <v>928</v>
      </c>
      <c r="C85" s="957" t="str">
        <f>E85</f>
        <v>Установка автоматического выключателя 2500А</v>
      </c>
      <c r="D85" s="994"/>
      <c r="E85" s="634" t="str">
        <f xml:space="preserve"> VLOOKUP(Y85,'Яч-Крун'!$A$25:$J$35,2,0)</f>
        <v>Установка автоматического выключателя 2500А</v>
      </c>
      <c r="F85" s="873" t="str">
        <f xml:space="preserve"> VLOOKUP(Y85,'Яч-Крун'!$A$25:$K$35,11,0)</f>
        <v xml:space="preserve"> СВОДНЫЙ   СМЕТНЫЙ  РАСЧЕТ  СТОИМОСТИ  СТРОИТЕЛЬСТВА (проект) №209Л</v>
      </c>
      <c r="G85" s="875" t="s">
        <v>161</v>
      </c>
      <c r="H85" s="888">
        <f>Y87</f>
        <v>0</v>
      </c>
      <c r="I85" s="823">
        <v>1</v>
      </c>
      <c r="J85" s="635">
        <f>VLOOKUP($Y$85,'Яч-Крун'!A25:J35,6,0)</f>
        <v>225.66</v>
      </c>
      <c r="K85" s="635">
        <f>VLOOKUP($Y$85,'Яч-Крун'!A25:J35,8,0)</f>
        <v>6.93</v>
      </c>
      <c r="L85" s="635">
        <f>VLOOKUP($Y$85,'Яч-Крун'!A25:J35,9,0)</f>
        <v>6.57</v>
      </c>
      <c r="M85" s="635">
        <f>M88+M89+M90+M93</f>
        <v>36.505442292100945</v>
      </c>
      <c r="N85" s="556">
        <f>SUM(J85:M85)</f>
        <v>275.66544229210092</v>
      </c>
      <c r="O85" s="636">
        <v>1</v>
      </c>
      <c r="P85" s="637">
        <v>1</v>
      </c>
      <c r="Q85" s="638">
        <v>1</v>
      </c>
      <c r="R85" s="557">
        <f>H85*J85*O85*P85*Q85</f>
        <v>0</v>
      </c>
      <c r="S85" s="558">
        <f>H85*K85*O85*P85*Q85</f>
        <v>0</v>
      </c>
      <c r="T85" s="559">
        <f>H85*L85*O85*P85*Q85</f>
        <v>0</v>
      </c>
      <c r="U85" s="559">
        <f>H85*M85*O85*P85*Q85</f>
        <v>0</v>
      </c>
      <c r="V85" s="560">
        <f>SUM(R85:U85)</f>
        <v>0</v>
      </c>
      <c r="W85" s="641">
        <f>(R85+S85+T85+U89+U90+U91+U93)*'Прогноз '!$N$11+U88*'Прогноз '!$N$10</f>
        <v>0</v>
      </c>
      <c r="X85" s="933" t="s">
        <v>668</v>
      </c>
      <c r="Y85" s="539">
        <v>11</v>
      </c>
      <c r="Z85" s="403" t="s">
        <v>556</v>
      </c>
      <c r="AB85" s="403">
        <v>1</v>
      </c>
      <c r="AC85" s="403" t="s">
        <v>665</v>
      </c>
    </row>
    <row r="86" spans="2:29" ht="36" hidden="1" customHeight="1" thickBot="1">
      <c r="B86" s="982"/>
      <c r="C86" s="958"/>
      <c r="D86" s="995"/>
      <c r="E86" s="639"/>
      <c r="F86" s="874"/>
      <c r="G86" s="876"/>
      <c r="H86" s="884"/>
      <c r="I86" s="640">
        <v>1</v>
      </c>
      <c r="J86" s="869"/>
      <c r="K86" s="870"/>
      <c r="L86" s="870"/>
      <c r="M86" s="870"/>
      <c r="N86" s="871"/>
      <c r="O86" s="984"/>
      <c r="P86" s="967"/>
      <c r="Q86" s="968"/>
      <c r="R86" s="907"/>
      <c r="S86" s="908"/>
      <c r="T86" s="908"/>
      <c r="U86" s="908"/>
      <c r="V86" s="909"/>
      <c r="W86" s="642"/>
      <c r="X86" s="934"/>
      <c r="AB86" s="403">
        <v>2</v>
      </c>
      <c r="AC86" s="403" t="s">
        <v>666</v>
      </c>
    </row>
    <row r="87" spans="2:29" ht="36" hidden="1" customHeight="1" thickBot="1">
      <c r="B87" s="982"/>
      <c r="C87" s="958"/>
      <c r="D87" s="995"/>
      <c r="E87" s="889" t="s">
        <v>380</v>
      </c>
      <c r="F87" s="890"/>
      <c r="G87" s="890"/>
      <c r="H87" s="890"/>
      <c r="I87" s="890"/>
      <c r="J87" s="890"/>
      <c r="K87" s="890"/>
      <c r="L87" s="890"/>
      <c r="M87" s="890"/>
      <c r="N87" s="910"/>
      <c r="O87" s="969"/>
      <c r="P87" s="970"/>
      <c r="Q87" s="971"/>
      <c r="R87" s="907"/>
      <c r="S87" s="911"/>
      <c r="T87" s="911"/>
      <c r="U87" s="911"/>
      <c r="V87" s="912"/>
      <c r="W87" s="816"/>
      <c r="X87" s="934"/>
      <c r="Y87" s="536">
        <v>0</v>
      </c>
      <c r="Z87" s="403" t="s">
        <v>561</v>
      </c>
      <c r="AB87" s="403">
        <v>3</v>
      </c>
      <c r="AC87" s="403" t="s">
        <v>667</v>
      </c>
    </row>
    <row r="88" spans="2:29" ht="36" hidden="1" customHeight="1" thickBot="1">
      <c r="B88" s="982"/>
      <c r="C88" s="958"/>
      <c r="D88" s="995"/>
      <c r="E88" s="889" t="s">
        <v>379</v>
      </c>
      <c r="F88" s="890"/>
      <c r="G88" s="890"/>
      <c r="H88" s="890"/>
      <c r="I88" s="890"/>
      <c r="J88" s="890"/>
      <c r="K88" s="890"/>
      <c r="L88" s="985"/>
      <c r="M88" s="594">
        <f>VLOOKUP($Y$85,'Яч-Крун'!A25:J35,3,0)</f>
        <v>13.425442292100948</v>
      </c>
      <c r="N88" s="563">
        <f>M88</f>
        <v>13.425442292100948</v>
      </c>
      <c r="O88" s="969"/>
      <c r="P88" s="970"/>
      <c r="Q88" s="971"/>
      <c r="R88" s="913"/>
      <c r="S88" s="914"/>
      <c r="T88" s="965"/>
      <c r="U88" s="815">
        <f>H85*N88*O85*P85*Q85</f>
        <v>0</v>
      </c>
      <c r="V88" s="562">
        <f>U88</f>
        <v>0</v>
      </c>
      <c r="W88" s="816"/>
      <c r="X88" s="934"/>
      <c r="AB88" s="403">
        <v>4</v>
      </c>
      <c r="AC88" s="403" t="s">
        <v>718</v>
      </c>
    </row>
    <row r="89" spans="2:29" ht="36" hidden="1" customHeight="1" thickBot="1">
      <c r="B89" s="982"/>
      <c r="C89" s="958"/>
      <c r="D89" s="995"/>
      <c r="E89" s="889" t="s">
        <v>372</v>
      </c>
      <c r="F89" s="890"/>
      <c r="G89" s="890"/>
      <c r="H89" s="890"/>
      <c r="I89" s="890"/>
      <c r="J89" s="890"/>
      <c r="K89" s="890"/>
      <c r="L89" s="985"/>
      <c r="M89" s="594">
        <f>VLOOKUP($Y$85,'Яч-Крун'!A25:J35,4,0)</f>
        <v>5.12</v>
      </c>
      <c r="N89" s="563">
        <f>M89</f>
        <v>5.12</v>
      </c>
      <c r="O89" s="969"/>
      <c r="P89" s="970"/>
      <c r="Q89" s="971"/>
      <c r="R89" s="913"/>
      <c r="S89" s="914"/>
      <c r="T89" s="965"/>
      <c r="U89" s="815">
        <f>H85*N89*O85*P85*Q85</f>
        <v>0</v>
      </c>
      <c r="V89" s="562">
        <f>U89</f>
        <v>0</v>
      </c>
      <c r="W89" s="816"/>
      <c r="X89" s="934"/>
      <c r="AB89" s="403">
        <v>5</v>
      </c>
      <c r="AC89" s="403" t="s">
        <v>719</v>
      </c>
    </row>
    <row r="90" spans="2:29" ht="36" hidden="1" customHeight="1" thickBot="1">
      <c r="B90" s="982"/>
      <c r="C90" s="958"/>
      <c r="D90" s="995"/>
      <c r="E90" s="868" t="s">
        <v>373</v>
      </c>
      <c r="F90" s="868"/>
      <c r="G90" s="868"/>
      <c r="H90" s="868"/>
      <c r="I90" s="868"/>
      <c r="J90" s="868"/>
      <c r="K90" s="868"/>
      <c r="L90" s="868"/>
      <c r="M90" s="594">
        <f>VLOOKUP($Y$85,'Яч-Крун'!A25:J35,5,0)</f>
        <v>8.0299999999999994</v>
      </c>
      <c r="N90" s="563">
        <f>M90</f>
        <v>8.0299999999999994</v>
      </c>
      <c r="O90" s="969"/>
      <c r="P90" s="970"/>
      <c r="Q90" s="971"/>
      <c r="R90" s="913"/>
      <c r="S90" s="914"/>
      <c r="T90" s="915"/>
      <c r="U90" s="815">
        <f>H85*N90*O85*P85*Q85</f>
        <v>0</v>
      </c>
      <c r="V90" s="562">
        <f>U90</f>
        <v>0</v>
      </c>
      <c r="W90" s="816"/>
      <c r="X90" s="934"/>
      <c r="AB90" s="403">
        <v>6</v>
      </c>
      <c r="AC90" s="403" t="s">
        <v>720</v>
      </c>
    </row>
    <row r="91" spans="2:29" ht="57" hidden="1" customHeight="1" thickBot="1">
      <c r="B91" s="982"/>
      <c r="C91" s="958"/>
      <c r="D91" s="995"/>
      <c r="E91" s="868" t="s">
        <v>407</v>
      </c>
      <c r="F91" s="868"/>
      <c r="G91" s="868"/>
      <c r="H91" s="868"/>
      <c r="I91" s="868"/>
      <c r="J91" s="868"/>
      <c r="K91" s="868"/>
      <c r="L91" s="868"/>
      <c r="M91" s="594"/>
      <c r="N91" s="563">
        <f>M91</f>
        <v>0</v>
      </c>
      <c r="O91" s="969"/>
      <c r="P91" s="970"/>
      <c r="Q91" s="971"/>
      <c r="R91" s="913"/>
      <c r="S91" s="914"/>
      <c r="T91" s="915"/>
      <c r="U91" s="564">
        <f>H85*N91*O85*P85*Q85</f>
        <v>0</v>
      </c>
      <c r="V91" s="562">
        <f>U91</f>
        <v>0</v>
      </c>
      <c r="W91" s="816"/>
      <c r="X91" s="934"/>
      <c r="AB91" s="403">
        <v>7</v>
      </c>
      <c r="AC91" s="403" t="s">
        <v>721</v>
      </c>
    </row>
    <row r="92" spans="2:29" ht="36" hidden="1" customHeight="1" thickBot="1">
      <c r="B92" s="982"/>
      <c r="C92" s="958"/>
      <c r="D92" s="995"/>
      <c r="E92" s="872" t="s">
        <v>370</v>
      </c>
      <c r="F92" s="872"/>
      <c r="G92" s="872"/>
      <c r="H92" s="872"/>
      <c r="I92" s="872"/>
      <c r="J92" s="872"/>
      <c r="K92" s="872"/>
      <c r="L92" s="872"/>
      <c r="M92" s="872"/>
      <c r="N92" s="872"/>
      <c r="O92" s="969"/>
      <c r="P92" s="970"/>
      <c r="Q92" s="971"/>
      <c r="R92" s="919"/>
      <c r="S92" s="870"/>
      <c r="T92" s="870"/>
      <c r="U92" s="870"/>
      <c r="V92" s="920"/>
      <c r="W92" s="643"/>
      <c r="X92" s="934"/>
      <c r="AB92" s="403">
        <v>8</v>
      </c>
      <c r="AC92" s="403" t="s">
        <v>722</v>
      </c>
    </row>
    <row r="93" spans="2:29" ht="36" hidden="1" customHeight="1" thickBot="1">
      <c r="B93" s="983"/>
      <c r="C93" s="959"/>
      <c r="D93" s="996"/>
      <c r="E93" s="872" t="s">
        <v>1013</v>
      </c>
      <c r="F93" s="872" t="s">
        <v>365</v>
      </c>
      <c r="G93" s="872"/>
      <c r="H93" s="872"/>
      <c r="I93" s="872"/>
      <c r="J93" s="872"/>
      <c r="K93" s="872"/>
      <c r="L93" s="872"/>
      <c r="M93" s="596">
        <f>VLOOKUP($Y$85,'Яч-Крун'!A25:J35,7,0)</f>
        <v>9.93</v>
      </c>
      <c r="N93" s="565">
        <f>M93</f>
        <v>9.93</v>
      </c>
      <c r="O93" s="972"/>
      <c r="P93" s="973"/>
      <c r="Q93" s="974"/>
      <c r="R93" s="921"/>
      <c r="S93" s="922"/>
      <c r="T93" s="923"/>
      <c r="U93" s="566">
        <f>H85*N93*O85*P85*Q85</f>
        <v>0</v>
      </c>
      <c r="V93" s="567">
        <f>U93</f>
        <v>0</v>
      </c>
      <c r="W93" s="644"/>
      <c r="X93" s="935"/>
      <c r="AB93" s="403">
        <v>9</v>
      </c>
      <c r="AC93" s="403" t="s">
        <v>862</v>
      </c>
    </row>
    <row r="94" spans="2:29" ht="105" hidden="1" customHeight="1" thickBot="1">
      <c r="B94" s="981" t="s">
        <v>540</v>
      </c>
      <c r="C94" s="988" t="s">
        <v>387</v>
      </c>
      <c r="D94" s="989"/>
      <c r="E94" s="634" t="str">
        <f>CONCATENATE("Установка тр-ра ",$Y$94," кВА")</f>
        <v>Установка тр-ра 630 кВА</v>
      </c>
      <c r="F94" s="873" t="str">
        <f>VLOOKUP($Y$94,'Установка тр-ра_Авг2025'!$A$3:$K$18,11,0)</f>
        <v xml:space="preserve"> СВОДНЫЙ   СМЕТНЫЙ  РАСЧЕТ  СТОИМОСТИ  СТРОИТЕЛЬСТВА (проект) №65Л</v>
      </c>
      <c r="G94" s="875" t="s">
        <v>161</v>
      </c>
      <c r="H94" s="888">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550</v>
      </c>
      <c r="AB94" s="403">
        <v>10</v>
      </c>
      <c r="AC94" s="403" t="s">
        <v>723</v>
      </c>
    </row>
    <row r="95" spans="2:29" ht="30" hidden="1" customHeight="1" thickBot="1">
      <c r="B95" s="982"/>
      <c r="C95" s="990"/>
      <c r="D95" s="991"/>
      <c r="E95" s="639"/>
      <c r="F95" s="874"/>
      <c r="G95" s="876"/>
      <c r="H95" s="884"/>
      <c r="I95" s="640">
        <v>1</v>
      </c>
      <c r="J95" s="869"/>
      <c r="K95" s="870"/>
      <c r="L95" s="870"/>
      <c r="M95" s="870"/>
      <c r="N95" s="871"/>
      <c r="O95" s="898"/>
      <c r="P95" s="899"/>
      <c r="Q95" s="900"/>
      <c r="R95" s="907"/>
      <c r="S95" s="908"/>
      <c r="T95" s="908"/>
      <c r="U95" s="908"/>
      <c r="V95" s="909"/>
      <c r="W95" s="642"/>
      <c r="X95" s="927"/>
      <c r="AB95" s="403">
        <v>11</v>
      </c>
      <c r="AC95" s="403" t="s">
        <v>724</v>
      </c>
    </row>
    <row r="96" spans="2:29" ht="30" hidden="1" customHeight="1" thickBot="1">
      <c r="B96" s="982"/>
      <c r="C96" s="990"/>
      <c r="D96" s="991"/>
      <c r="E96" s="889" t="s">
        <v>380</v>
      </c>
      <c r="F96" s="890"/>
      <c r="G96" s="890"/>
      <c r="H96" s="890"/>
      <c r="I96" s="890"/>
      <c r="J96" s="890"/>
      <c r="K96" s="890"/>
      <c r="L96" s="890"/>
      <c r="M96" s="890"/>
      <c r="N96" s="910"/>
      <c r="O96" s="901"/>
      <c r="P96" s="902"/>
      <c r="Q96" s="903"/>
      <c r="R96" s="907"/>
      <c r="S96" s="911"/>
      <c r="T96" s="911"/>
      <c r="U96" s="911"/>
      <c r="V96" s="912"/>
      <c r="W96" s="816"/>
      <c r="X96" s="927"/>
      <c r="Y96" s="536">
        <v>0</v>
      </c>
      <c r="Z96" s="403" t="s">
        <v>561</v>
      </c>
    </row>
    <row r="97" spans="2:26" ht="30" hidden="1" customHeight="1">
      <c r="B97" s="982"/>
      <c r="C97" s="990"/>
      <c r="D97" s="991"/>
      <c r="E97" s="868" t="s">
        <v>379</v>
      </c>
      <c r="F97" s="868"/>
      <c r="G97" s="868"/>
      <c r="H97" s="868"/>
      <c r="I97" s="868"/>
      <c r="J97" s="868"/>
      <c r="K97" s="868"/>
      <c r="L97" s="868"/>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68" t="s">
        <v>372</v>
      </c>
      <c r="F98" s="868"/>
      <c r="G98" s="868"/>
      <c r="H98" s="868"/>
      <c r="I98" s="868"/>
      <c r="J98" s="868"/>
      <c r="K98" s="868"/>
      <c r="L98" s="868"/>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68" t="s">
        <v>373</v>
      </c>
      <c r="F99" s="868"/>
      <c r="G99" s="868"/>
      <c r="H99" s="868"/>
      <c r="I99" s="868"/>
      <c r="J99" s="868"/>
      <c r="K99" s="868"/>
      <c r="L99" s="868"/>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68" t="s">
        <v>407</v>
      </c>
      <c r="F100" s="868"/>
      <c r="G100" s="868"/>
      <c r="H100" s="868"/>
      <c r="I100" s="868"/>
      <c r="J100" s="868"/>
      <c r="K100" s="868"/>
      <c r="L100" s="868"/>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72" t="s">
        <v>370</v>
      </c>
      <c r="F101" s="872"/>
      <c r="G101" s="872"/>
      <c r="H101" s="872"/>
      <c r="I101" s="872"/>
      <c r="J101" s="872"/>
      <c r="K101" s="872"/>
      <c r="L101" s="872"/>
      <c r="M101" s="872"/>
      <c r="N101" s="872"/>
      <c r="O101" s="901"/>
      <c r="P101" s="902"/>
      <c r="Q101" s="903"/>
      <c r="R101" s="919"/>
      <c r="S101" s="870"/>
      <c r="T101" s="870"/>
      <c r="U101" s="870"/>
      <c r="V101" s="920"/>
      <c r="W101" s="643"/>
      <c r="X101" s="927"/>
    </row>
    <row r="102" spans="2:26" ht="30" hidden="1" customHeight="1" thickBot="1">
      <c r="B102" s="982"/>
      <c r="C102" s="990"/>
      <c r="D102" s="991"/>
      <c r="E102" s="872" t="s">
        <v>1013</v>
      </c>
      <c r="F102" s="872" t="s">
        <v>365</v>
      </c>
      <c r="G102" s="872"/>
      <c r="H102" s="872"/>
      <c r="I102" s="872"/>
      <c r="J102" s="872"/>
      <c r="K102" s="872"/>
      <c r="L102" s="872"/>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73" t="s">
        <v>392</v>
      </c>
      <c r="F103" s="928" t="str">
        <f>'Установка тр-ра_Авг2025'!K28</f>
        <v xml:space="preserve"> СВОДНЫЙ   СМЕТНЫЙ  РАСЧЕТ  СТОИМОСТИ  СТРОИТЕЛЬСТВА (проект) № 111Л</v>
      </c>
      <c r="G103" s="875" t="s">
        <v>161</v>
      </c>
      <c r="H103" s="888">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4"/>
      <c r="F104" s="874"/>
      <c r="G104" s="876"/>
      <c r="H104" s="884"/>
      <c r="I104" s="640">
        <v>1</v>
      </c>
      <c r="J104" s="869"/>
      <c r="K104" s="870"/>
      <c r="L104" s="870"/>
      <c r="M104" s="870"/>
      <c r="N104" s="871"/>
      <c r="O104" s="898"/>
      <c r="P104" s="899"/>
      <c r="Q104" s="900"/>
      <c r="R104" s="907"/>
      <c r="S104" s="908"/>
      <c r="T104" s="908"/>
      <c r="U104" s="908"/>
      <c r="V104" s="909"/>
      <c r="W104" s="642"/>
      <c r="X104" s="927"/>
    </row>
    <row r="105" spans="2:26" ht="36" hidden="1" customHeight="1">
      <c r="B105" s="982"/>
      <c r="C105" s="990"/>
      <c r="D105" s="991"/>
      <c r="E105" s="889" t="s">
        <v>380</v>
      </c>
      <c r="F105" s="890"/>
      <c r="G105" s="890"/>
      <c r="H105" s="890"/>
      <c r="I105" s="890"/>
      <c r="J105" s="890"/>
      <c r="K105" s="890"/>
      <c r="L105" s="890"/>
      <c r="M105" s="890"/>
      <c r="N105" s="910"/>
      <c r="O105" s="901"/>
      <c r="P105" s="902"/>
      <c r="Q105" s="903"/>
      <c r="R105" s="907"/>
      <c r="S105" s="911"/>
      <c r="T105" s="911"/>
      <c r="U105" s="911"/>
      <c r="V105" s="912"/>
      <c r="W105" s="816"/>
      <c r="X105" s="927"/>
    </row>
    <row r="106" spans="2:26" ht="36" hidden="1" customHeight="1">
      <c r="B106" s="982"/>
      <c r="C106" s="990"/>
      <c r="D106" s="991"/>
      <c r="E106" s="868" t="s">
        <v>379</v>
      </c>
      <c r="F106" s="868"/>
      <c r="G106" s="868"/>
      <c r="H106" s="868"/>
      <c r="I106" s="868"/>
      <c r="J106" s="868"/>
      <c r="K106" s="868"/>
      <c r="L106" s="868"/>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68" t="s">
        <v>372</v>
      </c>
      <c r="F107" s="868"/>
      <c r="G107" s="868"/>
      <c r="H107" s="868"/>
      <c r="I107" s="868"/>
      <c r="J107" s="868"/>
      <c r="K107" s="868"/>
      <c r="L107" s="868"/>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68" t="s">
        <v>373</v>
      </c>
      <c r="F108" s="868"/>
      <c r="G108" s="868"/>
      <c r="H108" s="868"/>
      <c r="I108" s="868"/>
      <c r="J108" s="868"/>
      <c r="K108" s="868"/>
      <c r="L108" s="868"/>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68" t="s">
        <v>407</v>
      </c>
      <c r="F109" s="868"/>
      <c r="G109" s="868"/>
      <c r="H109" s="868"/>
      <c r="I109" s="868"/>
      <c r="J109" s="868"/>
      <c r="K109" s="868"/>
      <c r="L109" s="868"/>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72" t="s">
        <v>370</v>
      </c>
      <c r="F110" s="872"/>
      <c r="G110" s="872"/>
      <c r="H110" s="872"/>
      <c r="I110" s="872"/>
      <c r="J110" s="872"/>
      <c r="K110" s="872"/>
      <c r="L110" s="872"/>
      <c r="M110" s="872"/>
      <c r="N110" s="872"/>
      <c r="O110" s="901"/>
      <c r="P110" s="902"/>
      <c r="Q110" s="903"/>
      <c r="R110" s="919"/>
      <c r="S110" s="870"/>
      <c r="T110" s="870"/>
      <c r="U110" s="870"/>
      <c r="V110" s="920"/>
      <c r="W110" s="643"/>
      <c r="X110" s="927"/>
    </row>
    <row r="111" spans="2:26" ht="36" hidden="1" customHeight="1" thickBot="1">
      <c r="B111" s="982"/>
      <c r="C111" s="992"/>
      <c r="D111" s="993"/>
      <c r="E111" s="872" t="s">
        <v>1013</v>
      </c>
      <c r="F111" s="872" t="s">
        <v>365</v>
      </c>
      <c r="G111" s="872"/>
      <c r="H111" s="872"/>
      <c r="I111" s="872"/>
      <c r="J111" s="872"/>
      <c r="K111" s="872"/>
      <c r="L111" s="872"/>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9" t="str">
        <f>VLOOKUP($Y$116,КТП_Авг25!A3:K50,11,0)</f>
        <v xml:space="preserve"> СВОДНЫЙ   СМЕТНЫЙ  РАСЧЕТ  СТОИМОСТИ  СТРОИТЕЛЬСТВА (проект) №26Л</v>
      </c>
      <c r="G112" s="882" t="s">
        <v>161</v>
      </c>
      <c r="H112" s="883">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646</v>
      </c>
    </row>
    <row r="113" spans="2:26" ht="60.75" hidden="1" customHeight="1" thickBot="1">
      <c r="B113" s="982"/>
      <c r="C113" s="990"/>
      <c r="D113" s="991"/>
      <c r="E113" s="874"/>
      <c r="F113" s="1070"/>
      <c r="G113" s="876"/>
      <c r="H113" s="884"/>
      <c r="I113" s="640">
        <v>1</v>
      </c>
      <c r="J113" s="885"/>
      <c r="K113" s="886"/>
      <c r="L113" s="886"/>
      <c r="M113" s="886"/>
      <c r="N113" s="887"/>
      <c r="O113" s="898"/>
      <c r="P113" s="899"/>
      <c r="Q113" s="900"/>
      <c r="R113" s="907"/>
      <c r="S113" s="908"/>
      <c r="T113" s="908"/>
      <c r="U113" s="908"/>
      <c r="V113" s="909"/>
      <c r="W113" s="642"/>
      <c r="X113" s="976"/>
      <c r="Y113" s="540" t="s">
        <v>651</v>
      </c>
      <c r="Z113" s="729" t="s">
        <v>822</v>
      </c>
    </row>
    <row r="114" spans="2:26" ht="36" hidden="1" customHeight="1" thickBot="1">
      <c r="B114" s="982"/>
      <c r="C114" s="990"/>
      <c r="D114" s="991"/>
      <c r="E114" s="889" t="s">
        <v>380</v>
      </c>
      <c r="F114" s="890"/>
      <c r="G114" s="890"/>
      <c r="H114" s="890"/>
      <c r="I114" s="890"/>
      <c r="J114" s="890"/>
      <c r="K114" s="890"/>
      <c r="L114" s="890"/>
      <c r="M114" s="890"/>
      <c r="N114" s="891"/>
      <c r="O114" s="901"/>
      <c r="P114" s="902"/>
      <c r="Q114" s="903"/>
      <c r="R114" s="907"/>
      <c r="S114" s="911"/>
      <c r="T114" s="911"/>
      <c r="U114" s="911"/>
      <c r="V114" s="912"/>
      <c r="W114" s="816"/>
      <c r="X114" s="976"/>
      <c r="Y114" s="536">
        <v>1</v>
      </c>
      <c r="Z114" s="597" t="s">
        <v>647</v>
      </c>
    </row>
    <row r="115" spans="2:26" ht="36" hidden="1" customHeight="1" thickBot="1">
      <c r="B115" s="982"/>
      <c r="C115" s="990"/>
      <c r="D115" s="991"/>
      <c r="E115" s="868" t="s">
        <v>379</v>
      </c>
      <c r="F115" s="868"/>
      <c r="G115" s="868"/>
      <c r="H115" s="868"/>
      <c r="I115" s="868"/>
      <c r="J115" s="868"/>
      <c r="K115" s="868"/>
      <c r="L115" s="868"/>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648</v>
      </c>
    </row>
    <row r="116" spans="2:26" ht="36" hidden="1" customHeight="1" thickBot="1">
      <c r="B116" s="982"/>
      <c r="C116" s="990"/>
      <c r="D116" s="991"/>
      <c r="E116" s="868" t="s">
        <v>372</v>
      </c>
      <c r="F116" s="868"/>
      <c r="G116" s="868"/>
      <c r="H116" s="868"/>
      <c r="I116" s="868"/>
      <c r="J116" s="868"/>
      <c r="K116" s="868"/>
      <c r="L116" s="868"/>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649</v>
      </c>
    </row>
    <row r="117" spans="2:26" ht="36" hidden="1" customHeight="1">
      <c r="B117" s="982"/>
      <c r="C117" s="990"/>
      <c r="D117" s="991"/>
      <c r="E117" s="868" t="s">
        <v>373</v>
      </c>
      <c r="F117" s="868"/>
      <c r="G117" s="868"/>
      <c r="H117" s="868"/>
      <c r="I117" s="868"/>
      <c r="J117" s="868"/>
      <c r="K117" s="868"/>
      <c r="L117" s="868"/>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68" t="s">
        <v>407</v>
      </c>
      <c r="F118" s="868"/>
      <c r="G118" s="868"/>
      <c r="H118" s="868"/>
      <c r="I118" s="868"/>
      <c r="J118" s="868"/>
      <c r="K118" s="868"/>
      <c r="L118" s="868"/>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72" t="s">
        <v>370</v>
      </c>
      <c r="F119" s="872"/>
      <c r="G119" s="872"/>
      <c r="H119" s="872"/>
      <c r="I119" s="872"/>
      <c r="J119" s="872"/>
      <c r="K119" s="872"/>
      <c r="L119" s="872"/>
      <c r="M119" s="872"/>
      <c r="N119" s="872"/>
      <c r="O119" s="901"/>
      <c r="P119" s="902"/>
      <c r="Q119" s="903"/>
      <c r="R119" s="919"/>
      <c r="S119" s="870"/>
      <c r="T119" s="870"/>
      <c r="U119" s="870"/>
      <c r="V119" s="920"/>
      <c r="W119" s="643"/>
      <c r="X119" s="976"/>
    </row>
    <row r="120" spans="2:26" ht="36" hidden="1" customHeight="1" thickBot="1">
      <c r="B120" s="983"/>
      <c r="C120" s="990"/>
      <c r="D120" s="991"/>
      <c r="E120" s="872" t="s">
        <v>1013</v>
      </c>
      <c r="F120" s="872" t="s">
        <v>365</v>
      </c>
      <c r="G120" s="872"/>
      <c r="H120" s="872"/>
      <c r="I120" s="872"/>
      <c r="J120" s="872"/>
      <c r="K120" s="872"/>
      <c r="L120" s="872"/>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571</v>
      </c>
      <c r="C121" s="990"/>
      <c r="D121" s="991"/>
      <c r="E121" s="873" t="s">
        <v>392</v>
      </c>
      <c r="F121" s="928" t="str">
        <f>'Установка тр-ра_Авг2025'!K28</f>
        <v xml:space="preserve"> СВОДНЫЙ   СМЕТНЫЙ  РАСЧЕТ  СТОИМОСТИ  СТРОИТЕЛЬСТВА (проект) № 111Л</v>
      </c>
      <c r="G121" s="875" t="s">
        <v>161</v>
      </c>
      <c r="H121" s="888">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4"/>
      <c r="F122" s="874"/>
      <c r="G122" s="876"/>
      <c r="H122" s="884"/>
      <c r="I122" s="640">
        <v>1</v>
      </c>
      <c r="J122" s="869"/>
      <c r="K122" s="877"/>
      <c r="L122" s="877"/>
      <c r="M122" s="877"/>
      <c r="N122" s="871"/>
      <c r="O122" s="898"/>
      <c r="P122" s="899"/>
      <c r="Q122" s="900"/>
      <c r="R122" s="907"/>
      <c r="S122" s="908"/>
      <c r="T122" s="908"/>
      <c r="U122" s="908"/>
      <c r="V122" s="909"/>
      <c r="W122" s="642"/>
      <c r="X122" s="976"/>
    </row>
    <row r="123" spans="2:26" ht="36" hidden="1" customHeight="1">
      <c r="B123" s="982"/>
      <c r="C123" s="990"/>
      <c r="D123" s="991"/>
      <c r="E123" s="889" t="s">
        <v>380</v>
      </c>
      <c r="F123" s="890"/>
      <c r="G123" s="890"/>
      <c r="H123" s="890"/>
      <c r="I123" s="890"/>
      <c r="J123" s="890"/>
      <c r="K123" s="890"/>
      <c r="L123" s="890"/>
      <c r="M123" s="890"/>
      <c r="N123" s="910"/>
      <c r="O123" s="901"/>
      <c r="P123" s="902"/>
      <c r="Q123" s="903"/>
      <c r="R123" s="907"/>
      <c r="S123" s="911"/>
      <c r="T123" s="911"/>
      <c r="U123" s="911"/>
      <c r="V123" s="912"/>
      <c r="W123" s="816"/>
      <c r="X123" s="976"/>
    </row>
    <row r="124" spans="2:26" ht="36" hidden="1" customHeight="1">
      <c r="B124" s="982"/>
      <c r="C124" s="990"/>
      <c r="D124" s="991"/>
      <c r="E124" s="868" t="s">
        <v>379</v>
      </c>
      <c r="F124" s="868"/>
      <c r="G124" s="868"/>
      <c r="H124" s="868"/>
      <c r="I124" s="868"/>
      <c r="J124" s="868"/>
      <c r="K124" s="868"/>
      <c r="L124" s="868"/>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68" t="s">
        <v>372</v>
      </c>
      <c r="F125" s="868"/>
      <c r="G125" s="868"/>
      <c r="H125" s="868"/>
      <c r="I125" s="868"/>
      <c r="J125" s="868"/>
      <c r="K125" s="868"/>
      <c r="L125" s="868"/>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68" t="s">
        <v>373</v>
      </c>
      <c r="F126" s="868"/>
      <c r="G126" s="868"/>
      <c r="H126" s="868"/>
      <c r="I126" s="868"/>
      <c r="J126" s="868"/>
      <c r="K126" s="868"/>
      <c r="L126" s="868"/>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68" t="s">
        <v>407</v>
      </c>
      <c r="F127" s="868"/>
      <c r="G127" s="868"/>
      <c r="H127" s="868"/>
      <c r="I127" s="868"/>
      <c r="J127" s="868"/>
      <c r="K127" s="868"/>
      <c r="L127" s="868"/>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72" t="s">
        <v>370</v>
      </c>
      <c r="F128" s="872"/>
      <c r="G128" s="872"/>
      <c r="H128" s="872"/>
      <c r="I128" s="872"/>
      <c r="J128" s="872"/>
      <c r="K128" s="872"/>
      <c r="L128" s="872"/>
      <c r="M128" s="872"/>
      <c r="N128" s="872"/>
      <c r="O128" s="901"/>
      <c r="P128" s="902"/>
      <c r="Q128" s="903"/>
      <c r="R128" s="919"/>
      <c r="S128" s="870"/>
      <c r="T128" s="870"/>
      <c r="U128" s="870"/>
      <c r="V128" s="920"/>
      <c r="W128" s="643"/>
      <c r="X128" s="976"/>
    </row>
    <row r="129" spans="2:29" ht="36" hidden="1" customHeight="1" thickBot="1">
      <c r="B129" s="982"/>
      <c r="C129" s="990"/>
      <c r="D129" s="991"/>
      <c r="E129" s="872" t="s">
        <v>1013</v>
      </c>
      <c r="F129" s="872" t="s">
        <v>365</v>
      </c>
      <c r="G129" s="872"/>
      <c r="H129" s="872"/>
      <c r="I129" s="872"/>
      <c r="J129" s="872"/>
      <c r="K129" s="872"/>
      <c r="L129" s="872"/>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73" t="s">
        <v>564</v>
      </c>
      <c r="F130" s="928" t="str">
        <f>'Установка тр-ра_Авг2025'!K22</f>
        <v xml:space="preserve"> СВОДНЫЙ   СМЕТНЫЙ  РАСЧЕТ  СТОИМОСТИ  СТРОИТЕЛЬСТВА (проект) №94Л</v>
      </c>
      <c r="G130" s="875" t="s">
        <v>161</v>
      </c>
      <c r="H130" s="888">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4"/>
      <c r="F131" s="874"/>
      <c r="G131" s="876"/>
      <c r="H131" s="884"/>
      <c r="I131" s="640">
        <v>1</v>
      </c>
      <c r="J131" s="869"/>
      <c r="K131" s="870"/>
      <c r="L131" s="870"/>
      <c r="M131" s="870"/>
      <c r="N131" s="871"/>
      <c r="O131" s="898"/>
      <c r="P131" s="899"/>
      <c r="Q131" s="900"/>
      <c r="R131" s="907"/>
      <c r="S131" s="908"/>
      <c r="T131" s="908"/>
      <c r="U131" s="908"/>
      <c r="V131" s="909"/>
      <c r="W131" s="642"/>
      <c r="X131" s="976"/>
    </row>
    <row r="132" spans="2:29" ht="36" hidden="1" customHeight="1">
      <c r="B132" s="982"/>
      <c r="C132" s="990"/>
      <c r="D132" s="991"/>
      <c r="E132" s="889" t="s">
        <v>380</v>
      </c>
      <c r="F132" s="890"/>
      <c r="G132" s="890"/>
      <c r="H132" s="890"/>
      <c r="I132" s="890"/>
      <c r="J132" s="890"/>
      <c r="K132" s="890"/>
      <c r="L132" s="890"/>
      <c r="M132" s="890"/>
      <c r="N132" s="910"/>
      <c r="O132" s="901"/>
      <c r="P132" s="902"/>
      <c r="Q132" s="903"/>
      <c r="R132" s="907"/>
      <c r="S132" s="911"/>
      <c r="T132" s="911"/>
      <c r="U132" s="911"/>
      <c r="V132" s="912"/>
      <c r="W132" s="816"/>
      <c r="X132" s="976"/>
    </row>
    <row r="133" spans="2:29" ht="36" hidden="1" customHeight="1">
      <c r="B133" s="982"/>
      <c r="C133" s="990"/>
      <c r="D133" s="991"/>
      <c r="E133" s="868" t="s">
        <v>379</v>
      </c>
      <c r="F133" s="868"/>
      <c r="G133" s="868"/>
      <c r="H133" s="868"/>
      <c r="I133" s="868"/>
      <c r="J133" s="868"/>
      <c r="K133" s="868"/>
      <c r="L133" s="868"/>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68" t="s">
        <v>372</v>
      </c>
      <c r="F134" s="868"/>
      <c r="G134" s="868"/>
      <c r="H134" s="868"/>
      <c r="I134" s="868"/>
      <c r="J134" s="868"/>
      <c r="K134" s="868"/>
      <c r="L134" s="868"/>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68" t="s">
        <v>373</v>
      </c>
      <c r="F135" s="868"/>
      <c r="G135" s="868"/>
      <c r="H135" s="868"/>
      <c r="I135" s="868"/>
      <c r="J135" s="868"/>
      <c r="K135" s="868"/>
      <c r="L135" s="868"/>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68" t="s">
        <v>407</v>
      </c>
      <c r="F136" s="868"/>
      <c r="G136" s="868"/>
      <c r="H136" s="868"/>
      <c r="I136" s="868"/>
      <c r="J136" s="868"/>
      <c r="K136" s="868"/>
      <c r="L136" s="868"/>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72" t="s">
        <v>370</v>
      </c>
      <c r="F137" s="872"/>
      <c r="G137" s="872"/>
      <c r="H137" s="872"/>
      <c r="I137" s="872"/>
      <c r="J137" s="872"/>
      <c r="K137" s="872"/>
      <c r="L137" s="872"/>
      <c r="M137" s="872"/>
      <c r="N137" s="872"/>
      <c r="O137" s="901"/>
      <c r="P137" s="902"/>
      <c r="Q137" s="903"/>
      <c r="R137" s="919"/>
      <c r="S137" s="870"/>
      <c r="T137" s="870"/>
      <c r="U137" s="870"/>
      <c r="V137" s="920"/>
      <c r="W137" s="643"/>
      <c r="X137" s="976"/>
    </row>
    <row r="138" spans="2:29" ht="36" hidden="1" customHeight="1" thickBot="1">
      <c r="B138" s="983"/>
      <c r="C138" s="992"/>
      <c r="D138" s="993"/>
      <c r="E138" s="872" t="s">
        <v>1013</v>
      </c>
      <c r="F138" s="872" t="s">
        <v>365</v>
      </c>
      <c r="G138" s="872"/>
      <c r="H138" s="872"/>
      <c r="I138" s="872"/>
      <c r="J138" s="872"/>
      <c r="K138" s="872"/>
      <c r="L138" s="872"/>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929</v>
      </c>
      <c r="C139" s="988" t="s">
        <v>389</v>
      </c>
      <c r="D139" s="989"/>
      <c r="E139" s="998" t="str">
        <f>VLOOKUP($Y$143,КТП_Авг25!A3:K50,2,0)</f>
        <v>Строительство КТП 10 кВ 1х250 кВА</v>
      </c>
      <c r="F139" s="1069" t="str">
        <f>VLOOKUP($Y$143,КТП_Авг25!A3:K50,11,0)</f>
        <v xml:space="preserve"> СВОДНЫЙ   СМЕТНЫЙ  РАСЧЕТ  СТОИМОСТИ  СТРОИТЕЛЬСТВА (проект) №26Л</v>
      </c>
      <c r="G139" s="882" t="s">
        <v>161</v>
      </c>
      <c r="H139" s="883">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646</v>
      </c>
    </row>
    <row r="140" spans="2:29" ht="66.75" hidden="1" customHeight="1" thickBot="1">
      <c r="B140" s="982"/>
      <c r="C140" s="990"/>
      <c r="D140" s="991"/>
      <c r="E140" s="874"/>
      <c r="F140" s="1070"/>
      <c r="G140" s="876"/>
      <c r="H140" s="884"/>
      <c r="I140" s="640">
        <v>1</v>
      </c>
      <c r="J140" s="885"/>
      <c r="K140" s="886"/>
      <c r="L140" s="886"/>
      <c r="M140" s="886"/>
      <c r="N140" s="887"/>
      <c r="O140" s="898"/>
      <c r="P140" s="899"/>
      <c r="Q140" s="900"/>
      <c r="R140" s="907"/>
      <c r="S140" s="908"/>
      <c r="T140" s="908"/>
      <c r="U140" s="908"/>
      <c r="V140" s="909"/>
      <c r="W140" s="642"/>
      <c r="X140" s="927"/>
      <c r="Y140" s="540" t="s">
        <v>651</v>
      </c>
      <c r="Z140" s="729" t="s">
        <v>822</v>
      </c>
    </row>
    <row r="141" spans="2:29" ht="58.5" hidden="1" customHeight="1" thickBot="1">
      <c r="B141" s="982"/>
      <c r="C141" s="990"/>
      <c r="D141" s="991"/>
      <c r="E141" s="889" t="s">
        <v>380</v>
      </c>
      <c r="F141" s="890"/>
      <c r="G141" s="890"/>
      <c r="H141" s="890"/>
      <c r="I141" s="890"/>
      <c r="J141" s="890"/>
      <c r="K141" s="890"/>
      <c r="L141" s="890"/>
      <c r="M141" s="890"/>
      <c r="N141" s="891"/>
      <c r="O141" s="901"/>
      <c r="P141" s="902"/>
      <c r="Q141" s="903"/>
      <c r="R141" s="907"/>
      <c r="S141" s="911"/>
      <c r="T141" s="911"/>
      <c r="U141" s="911"/>
      <c r="V141" s="912"/>
      <c r="W141" s="816"/>
      <c r="X141" s="927"/>
      <c r="Y141" s="536">
        <v>1</v>
      </c>
      <c r="Z141" s="597" t="s">
        <v>647</v>
      </c>
    </row>
    <row r="142" spans="2:29" ht="36" hidden="1" customHeight="1" thickBot="1">
      <c r="B142" s="982"/>
      <c r="C142" s="990"/>
      <c r="D142" s="991"/>
      <c r="E142" s="868" t="s">
        <v>379</v>
      </c>
      <c r="F142" s="868"/>
      <c r="G142" s="868"/>
      <c r="H142" s="868"/>
      <c r="I142" s="868"/>
      <c r="J142" s="868"/>
      <c r="K142" s="868"/>
      <c r="L142" s="868"/>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648</v>
      </c>
    </row>
    <row r="143" spans="2:29" ht="36" hidden="1" customHeight="1" thickBot="1">
      <c r="B143" s="982"/>
      <c r="C143" s="990"/>
      <c r="D143" s="991"/>
      <c r="E143" s="868" t="s">
        <v>372</v>
      </c>
      <c r="F143" s="868"/>
      <c r="G143" s="868"/>
      <c r="H143" s="868"/>
      <c r="I143" s="868"/>
      <c r="J143" s="868"/>
      <c r="K143" s="868"/>
      <c r="L143" s="868"/>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876</v>
      </c>
      <c r="AC143" s="540"/>
    </row>
    <row r="144" spans="2:29" ht="36" hidden="1" customHeight="1">
      <c r="B144" s="982"/>
      <c r="C144" s="990"/>
      <c r="D144" s="991"/>
      <c r="E144" s="868" t="s">
        <v>373</v>
      </c>
      <c r="F144" s="868"/>
      <c r="G144" s="868"/>
      <c r="H144" s="868"/>
      <c r="I144" s="868"/>
      <c r="J144" s="868"/>
      <c r="K144" s="868"/>
      <c r="L144" s="868"/>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68" t="s">
        <v>407</v>
      </c>
      <c r="F145" s="868"/>
      <c r="G145" s="868"/>
      <c r="H145" s="868"/>
      <c r="I145" s="868"/>
      <c r="J145" s="868"/>
      <c r="K145" s="868"/>
      <c r="L145" s="868"/>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72" t="s">
        <v>370</v>
      </c>
      <c r="F146" s="872"/>
      <c r="G146" s="872"/>
      <c r="H146" s="872"/>
      <c r="I146" s="872"/>
      <c r="J146" s="872"/>
      <c r="K146" s="872"/>
      <c r="L146" s="872"/>
      <c r="M146" s="872"/>
      <c r="N146" s="872"/>
      <c r="O146" s="901"/>
      <c r="P146" s="902"/>
      <c r="Q146" s="903"/>
      <c r="R146" s="919"/>
      <c r="S146" s="870"/>
      <c r="T146" s="870"/>
      <c r="U146" s="870"/>
      <c r="V146" s="920"/>
      <c r="W146" s="643"/>
      <c r="X146" s="927"/>
    </row>
    <row r="147" spans="2:29" ht="36" hidden="1" customHeight="1" thickBot="1">
      <c r="B147" s="983"/>
      <c r="C147" s="992"/>
      <c r="D147" s="993"/>
      <c r="E147" s="872" t="s">
        <v>1013</v>
      </c>
      <c r="F147" s="872" t="s">
        <v>365</v>
      </c>
      <c r="G147" s="872"/>
      <c r="H147" s="872"/>
      <c r="I147" s="872"/>
      <c r="J147" s="872"/>
      <c r="K147" s="872"/>
      <c r="L147" s="872"/>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563</v>
      </c>
      <c r="C148" s="957" t="str">
        <f>E148</f>
        <v>Монтаж КРУН 10 - 6 кВ с ТМ</v>
      </c>
      <c r="D148" s="994"/>
      <c r="E148" s="634" t="str">
        <f>VLOOKUP(Y148,'Яч-Крун'!$A$5:$J$11,2,0)</f>
        <v>Монтаж КРУН 10 - 6 кВ с ТМ</v>
      </c>
      <c r="F148" s="873" t="str">
        <f>VLOOKUP(Y148,'Яч-Крун'!$A$5:$K$11,11,0)</f>
        <v xml:space="preserve"> СВОДНЫЙ   СМЕТНЫЙ  РАСЧЕТ  СТОИМОСТИ  СТРОИТЕЛЬСТВА (проект) №95Л</v>
      </c>
      <c r="G148" s="875" t="s">
        <v>161</v>
      </c>
      <c r="H148" s="888">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557</v>
      </c>
      <c r="Y148" s="539">
        <v>3</v>
      </c>
      <c r="Z148" s="403" t="s">
        <v>556</v>
      </c>
      <c r="AB148" s="403">
        <v>1</v>
      </c>
      <c r="AC148" s="668" t="s">
        <v>555</v>
      </c>
    </row>
    <row r="149" spans="2:29" ht="36" hidden="1" customHeight="1" thickBot="1">
      <c r="B149" s="982"/>
      <c r="C149" s="958"/>
      <c r="D149" s="995"/>
      <c r="E149" s="639"/>
      <c r="F149" s="874"/>
      <c r="G149" s="876"/>
      <c r="H149" s="884"/>
      <c r="I149" s="640">
        <v>1</v>
      </c>
      <c r="J149" s="777"/>
      <c r="K149" s="777"/>
      <c r="L149" s="815"/>
      <c r="M149" s="815"/>
      <c r="N149" s="778"/>
      <c r="O149" s="984"/>
      <c r="P149" s="967"/>
      <c r="Q149" s="968"/>
      <c r="R149" s="907"/>
      <c r="S149" s="908"/>
      <c r="T149" s="908"/>
      <c r="U149" s="908"/>
      <c r="V149" s="909"/>
      <c r="W149" s="642"/>
      <c r="X149" s="955"/>
      <c r="AB149" s="403">
        <v>2</v>
      </c>
      <c r="AC149" s="668" t="s">
        <v>551</v>
      </c>
    </row>
    <row r="150" spans="2:29" ht="36" hidden="1" customHeight="1" thickBot="1">
      <c r="B150" s="982"/>
      <c r="C150" s="958"/>
      <c r="D150" s="995"/>
      <c r="E150" s="889" t="s">
        <v>380</v>
      </c>
      <c r="F150" s="890"/>
      <c r="G150" s="890"/>
      <c r="H150" s="890"/>
      <c r="I150" s="890"/>
      <c r="J150" s="890"/>
      <c r="K150" s="890"/>
      <c r="L150" s="890"/>
      <c r="M150" s="890"/>
      <c r="N150" s="910"/>
      <c r="O150" s="969"/>
      <c r="P150" s="970"/>
      <c r="Q150" s="971"/>
      <c r="R150" s="907"/>
      <c r="S150" s="911"/>
      <c r="T150" s="911"/>
      <c r="U150" s="911"/>
      <c r="V150" s="912"/>
      <c r="W150" s="816"/>
      <c r="X150" s="955"/>
      <c r="Y150" s="536"/>
      <c r="Z150" s="403" t="s">
        <v>561</v>
      </c>
      <c r="AB150" s="403">
        <v>3</v>
      </c>
      <c r="AC150" s="668" t="s">
        <v>552</v>
      </c>
    </row>
    <row r="151" spans="2:29" ht="36" hidden="1" customHeight="1" thickBot="1">
      <c r="B151" s="982"/>
      <c r="C151" s="958"/>
      <c r="D151" s="995"/>
      <c r="E151" s="868" t="s">
        <v>379</v>
      </c>
      <c r="F151" s="868"/>
      <c r="G151" s="868"/>
      <c r="H151" s="868"/>
      <c r="I151" s="868"/>
      <c r="J151" s="868"/>
      <c r="K151" s="868"/>
      <c r="L151" s="868"/>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553</v>
      </c>
    </row>
    <row r="152" spans="2:29" ht="36" hidden="1" customHeight="1" thickBot="1">
      <c r="B152" s="982"/>
      <c r="C152" s="958"/>
      <c r="D152" s="995"/>
      <c r="E152" s="868" t="s">
        <v>372</v>
      </c>
      <c r="F152" s="868"/>
      <c r="G152" s="868"/>
      <c r="H152" s="868"/>
      <c r="I152" s="868"/>
      <c r="J152" s="868"/>
      <c r="K152" s="868"/>
      <c r="L152" s="868"/>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554</v>
      </c>
    </row>
    <row r="153" spans="2:29" ht="36" hidden="1" customHeight="1" thickBot="1">
      <c r="B153" s="982"/>
      <c r="C153" s="958"/>
      <c r="D153" s="995"/>
      <c r="E153" s="868" t="s">
        <v>373</v>
      </c>
      <c r="F153" s="868"/>
      <c r="G153" s="868"/>
      <c r="H153" s="868"/>
      <c r="I153" s="868"/>
      <c r="J153" s="868"/>
      <c r="K153" s="868"/>
      <c r="L153" s="868"/>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687</v>
      </c>
    </row>
    <row r="154" spans="2:29" ht="57" hidden="1" customHeight="1" thickBot="1">
      <c r="B154" s="982"/>
      <c r="C154" s="958"/>
      <c r="D154" s="995"/>
      <c r="E154" s="868" t="s">
        <v>407</v>
      </c>
      <c r="F154" s="868"/>
      <c r="G154" s="868"/>
      <c r="H154" s="868"/>
      <c r="I154" s="868"/>
      <c r="J154" s="868"/>
      <c r="K154" s="868"/>
      <c r="L154" s="868"/>
      <c r="M154" s="594"/>
      <c r="N154" s="563">
        <f>M154</f>
        <v>0</v>
      </c>
      <c r="O154" s="969"/>
      <c r="P154" s="970"/>
      <c r="Q154" s="971"/>
      <c r="R154" s="913"/>
      <c r="S154" s="914"/>
      <c r="T154" s="915"/>
      <c r="U154" s="564">
        <f>H148*N154*O148*P148*Q148</f>
        <v>0</v>
      </c>
      <c r="V154" s="562">
        <f>U154</f>
        <v>0</v>
      </c>
      <c r="W154" s="816"/>
      <c r="X154" s="955"/>
      <c r="AB154" s="403">
        <v>7</v>
      </c>
      <c r="AC154" s="684" t="s">
        <v>1136</v>
      </c>
    </row>
    <row r="155" spans="2:29" ht="36" hidden="1" customHeight="1" thickBot="1">
      <c r="B155" s="982"/>
      <c r="C155" s="958"/>
      <c r="D155" s="995"/>
      <c r="E155" s="872" t="s">
        <v>370</v>
      </c>
      <c r="F155" s="872"/>
      <c r="G155" s="872"/>
      <c r="H155" s="872"/>
      <c r="I155" s="872"/>
      <c r="J155" s="872"/>
      <c r="K155" s="872"/>
      <c r="L155" s="872"/>
      <c r="M155" s="872"/>
      <c r="N155" s="872"/>
      <c r="O155" s="969"/>
      <c r="P155" s="970"/>
      <c r="Q155" s="971"/>
      <c r="R155" s="919"/>
      <c r="S155" s="870"/>
      <c r="T155" s="870"/>
      <c r="U155" s="870"/>
      <c r="V155" s="920"/>
      <c r="W155" s="643"/>
      <c r="X155" s="955"/>
    </row>
    <row r="156" spans="2:29" ht="36" hidden="1" customHeight="1" thickBot="1">
      <c r="B156" s="983"/>
      <c r="C156" s="959"/>
      <c r="D156" s="996"/>
      <c r="E156" s="872" t="s">
        <v>1013</v>
      </c>
      <c r="F156" s="872" t="s">
        <v>365</v>
      </c>
      <c r="G156" s="872"/>
      <c r="H156" s="872"/>
      <c r="I156" s="872"/>
      <c r="J156" s="872"/>
      <c r="K156" s="872"/>
      <c r="L156" s="872"/>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930</v>
      </c>
      <c r="C157" s="957" t="str">
        <f>E157</f>
        <v>Установка РЩ-0,4кВ</v>
      </c>
      <c r="D157" s="994"/>
      <c r="E157" s="634" t="str">
        <f>VLOOKUP(Y157,'Яч-Крун'!$A$12:$J$17,2,0)</f>
        <v>Установка РЩ-0,4кВ</v>
      </c>
      <c r="F157" s="873" t="str">
        <f>VLOOKUP(Y157,'Яч-Крун'!$A$12:$K$17,11,0)</f>
        <v>Локальный сметный расчет № 93</v>
      </c>
      <c r="G157" s="875" t="s">
        <v>161</v>
      </c>
      <c r="H157" s="888">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556</v>
      </c>
      <c r="AB157" s="669">
        <v>1</v>
      </c>
      <c r="AC157" s="669" t="s">
        <v>570</v>
      </c>
    </row>
    <row r="158" spans="2:29" ht="36" hidden="1" customHeight="1" thickBot="1">
      <c r="B158" s="982"/>
      <c r="C158" s="958"/>
      <c r="D158" s="995"/>
      <c r="E158" s="639"/>
      <c r="F158" s="874"/>
      <c r="G158" s="876"/>
      <c r="H158" s="884"/>
      <c r="I158" s="640">
        <v>1</v>
      </c>
      <c r="J158" s="869"/>
      <c r="K158" s="870"/>
      <c r="L158" s="870"/>
      <c r="M158" s="870"/>
      <c r="N158" s="871"/>
      <c r="O158" s="984"/>
      <c r="P158" s="967"/>
      <c r="Q158" s="968"/>
      <c r="R158" s="907"/>
      <c r="S158" s="908"/>
      <c r="T158" s="908"/>
      <c r="U158" s="908"/>
      <c r="V158" s="909"/>
      <c r="W158" s="642"/>
      <c r="X158" s="958"/>
      <c r="AB158" s="669">
        <v>2</v>
      </c>
      <c r="AC158" s="669"/>
    </row>
    <row r="159" spans="2:29" ht="36" hidden="1" customHeight="1" thickBot="1">
      <c r="B159" s="982"/>
      <c r="C159" s="958"/>
      <c r="D159" s="995"/>
      <c r="E159" s="889" t="s">
        <v>380</v>
      </c>
      <c r="F159" s="890"/>
      <c r="G159" s="890"/>
      <c r="H159" s="890"/>
      <c r="I159" s="890"/>
      <c r="J159" s="890"/>
      <c r="K159" s="890"/>
      <c r="L159" s="890"/>
      <c r="M159" s="890"/>
      <c r="N159" s="910"/>
      <c r="O159" s="969"/>
      <c r="P159" s="970"/>
      <c r="Q159" s="971"/>
      <c r="R159" s="907"/>
      <c r="S159" s="911"/>
      <c r="T159" s="911"/>
      <c r="U159" s="911"/>
      <c r="V159" s="912"/>
      <c r="W159" s="816"/>
      <c r="X159" s="958"/>
      <c r="Y159" s="536"/>
      <c r="Z159" s="403" t="s">
        <v>561</v>
      </c>
      <c r="AB159" s="669">
        <v>3</v>
      </c>
      <c r="AC159" s="669" t="s">
        <v>573</v>
      </c>
    </row>
    <row r="160" spans="2:29" ht="36" hidden="1" customHeight="1" thickBot="1">
      <c r="B160" s="982"/>
      <c r="C160" s="958"/>
      <c r="D160" s="995"/>
      <c r="E160" s="868" t="s">
        <v>379</v>
      </c>
      <c r="F160" s="868"/>
      <c r="G160" s="868"/>
      <c r="H160" s="868"/>
      <c r="I160" s="868"/>
      <c r="J160" s="868"/>
      <c r="K160" s="868"/>
      <c r="L160" s="868"/>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574</v>
      </c>
    </row>
    <row r="161" spans="2:29" ht="36" hidden="1" customHeight="1" thickBot="1">
      <c r="B161" s="982"/>
      <c r="C161" s="958"/>
      <c r="D161" s="995"/>
      <c r="E161" s="868" t="s">
        <v>372</v>
      </c>
      <c r="F161" s="868"/>
      <c r="G161" s="868"/>
      <c r="H161" s="868"/>
      <c r="I161" s="868"/>
      <c r="J161" s="868"/>
      <c r="K161" s="868"/>
      <c r="L161" s="868"/>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1133</v>
      </c>
    </row>
    <row r="162" spans="2:29" ht="36" hidden="1" customHeight="1" thickBot="1">
      <c r="B162" s="982"/>
      <c r="C162" s="958"/>
      <c r="D162" s="995"/>
      <c r="E162" s="868" t="s">
        <v>373</v>
      </c>
      <c r="F162" s="868"/>
      <c r="G162" s="868"/>
      <c r="H162" s="868"/>
      <c r="I162" s="868"/>
      <c r="J162" s="868"/>
      <c r="K162" s="868"/>
      <c r="L162" s="868"/>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1144</v>
      </c>
    </row>
    <row r="163" spans="2:29" ht="57" hidden="1" customHeight="1">
      <c r="B163" s="982"/>
      <c r="C163" s="958"/>
      <c r="D163" s="995"/>
      <c r="E163" s="868" t="s">
        <v>407</v>
      </c>
      <c r="F163" s="868"/>
      <c r="G163" s="868"/>
      <c r="H163" s="868"/>
      <c r="I163" s="868"/>
      <c r="J163" s="868"/>
      <c r="K163" s="868"/>
      <c r="L163" s="868"/>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72" t="s">
        <v>370</v>
      </c>
      <c r="F164" s="872"/>
      <c r="G164" s="872"/>
      <c r="H164" s="872"/>
      <c r="I164" s="872"/>
      <c r="J164" s="872"/>
      <c r="K164" s="872"/>
      <c r="L164" s="872"/>
      <c r="M164" s="872"/>
      <c r="N164" s="872"/>
      <c r="O164" s="969"/>
      <c r="P164" s="970"/>
      <c r="Q164" s="971"/>
      <c r="R164" s="919"/>
      <c r="S164" s="870"/>
      <c r="T164" s="870"/>
      <c r="U164" s="870"/>
      <c r="V164" s="920"/>
      <c r="W164" s="643"/>
      <c r="X164" s="958"/>
    </row>
    <row r="165" spans="2:29" ht="36" hidden="1" customHeight="1" thickBot="1">
      <c r="B165" s="983"/>
      <c r="C165" s="959"/>
      <c r="D165" s="996"/>
      <c r="E165" s="872" t="s">
        <v>1013</v>
      </c>
      <c r="F165" s="872" t="s">
        <v>365</v>
      </c>
      <c r="G165" s="872"/>
      <c r="H165" s="872"/>
      <c r="I165" s="872"/>
      <c r="J165" s="872"/>
      <c r="K165" s="872"/>
      <c r="L165" s="872"/>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hidden="1" customHeight="1" thickBot="1">
      <c r="B166" s="981" t="s">
        <v>568</v>
      </c>
      <c r="C166" s="957" t="str">
        <f>E166</f>
        <v>Установка РЩ-0,4кВ</v>
      </c>
      <c r="D166" s="994"/>
      <c r="E166" s="634" t="str">
        <f>VLOOKUP($Y$166,'Яч-Крун'!$A$12:$J$24,2,0)</f>
        <v>Установка РЩ-0,4кВ</v>
      </c>
      <c r="F166" s="873" t="str">
        <f>VLOOKUP($Y$166,'Яч-Крун'!$A$12:$K$24,11,0)</f>
        <v>Локальный сметный расчет № 93</v>
      </c>
      <c r="G166" s="875" t="s">
        <v>161</v>
      </c>
      <c r="H166" s="888">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556</v>
      </c>
      <c r="AB166" s="671">
        <v>1</v>
      </c>
      <c r="AC166" s="671" t="s">
        <v>570</v>
      </c>
    </row>
    <row r="167" spans="2:29" ht="36" hidden="1" customHeight="1" thickBot="1">
      <c r="B167" s="982"/>
      <c r="C167" s="958"/>
      <c r="D167" s="995"/>
      <c r="E167" s="639"/>
      <c r="F167" s="874"/>
      <c r="G167" s="876"/>
      <c r="H167" s="884"/>
      <c r="I167" s="640">
        <v>1</v>
      </c>
      <c r="J167" s="869"/>
      <c r="K167" s="870"/>
      <c r="L167" s="870"/>
      <c r="M167" s="870"/>
      <c r="N167" s="871"/>
      <c r="O167" s="984"/>
      <c r="P167" s="967"/>
      <c r="Q167" s="968"/>
      <c r="R167" s="907"/>
      <c r="S167" s="908"/>
      <c r="T167" s="908"/>
      <c r="U167" s="908"/>
      <c r="V167" s="909"/>
      <c r="W167" s="642"/>
      <c r="X167" s="955"/>
      <c r="AB167" s="671">
        <v>2</v>
      </c>
      <c r="AC167" s="671"/>
    </row>
    <row r="168" spans="2:29" ht="36" hidden="1" customHeight="1" thickBot="1">
      <c r="B168" s="982"/>
      <c r="C168" s="958"/>
      <c r="D168" s="995"/>
      <c r="E168" s="889" t="s">
        <v>380</v>
      </c>
      <c r="F168" s="890"/>
      <c r="G168" s="890"/>
      <c r="H168" s="890"/>
      <c r="I168" s="890"/>
      <c r="J168" s="890"/>
      <c r="K168" s="890"/>
      <c r="L168" s="890"/>
      <c r="M168" s="890"/>
      <c r="N168" s="910"/>
      <c r="O168" s="969"/>
      <c r="P168" s="970"/>
      <c r="Q168" s="971"/>
      <c r="R168" s="907"/>
      <c r="S168" s="911"/>
      <c r="T168" s="911"/>
      <c r="U168" s="911"/>
      <c r="V168" s="912"/>
      <c r="W168" s="816"/>
      <c r="X168" s="955"/>
      <c r="Y168" s="536">
        <v>0</v>
      </c>
      <c r="Z168" s="403" t="s">
        <v>561</v>
      </c>
      <c r="AB168" s="671">
        <v>3</v>
      </c>
      <c r="AC168" s="671" t="s">
        <v>573</v>
      </c>
    </row>
    <row r="169" spans="2:29" ht="36" hidden="1" customHeight="1" thickBot="1">
      <c r="B169" s="982"/>
      <c r="C169" s="958"/>
      <c r="D169" s="995"/>
      <c r="E169" s="868" t="s">
        <v>379</v>
      </c>
      <c r="F169" s="868"/>
      <c r="G169" s="868"/>
      <c r="H169" s="868"/>
      <c r="I169" s="868"/>
      <c r="J169" s="868"/>
      <c r="K169" s="868"/>
      <c r="L169" s="868"/>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574</v>
      </c>
    </row>
    <row r="170" spans="2:29" ht="36" hidden="1" customHeight="1" thickBot="1">
      <c r="B170" s="982"/>
      <c r="C170" s="958"/>
      <c r="D170" s="995"/>
      <c r="E170" s="868" t="s">
        <v>372</v>
      </c>
      <c r="F170" s="868"/>
      <c r="G170" s="868"/>
      <c r="H170" s="868"/>
      <c r="I170" s="868"/>
      <c r="J170" s="868"/>
      <c r="K170" s="868"/>
      <c r="L170" s="868"/>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1133</v>
      </c>
    </row>
    <row r="171" spans="2:29" ht="36" hidden="1" customHeight="1" thickBot="1">
      <c r="B171" s="982"/>
      <c r="C171" s="958"/>
      <c r="D171" s="995"/>
      <c r="E171" s="868" t="s">
        <v>373</v>
      </c>
      <c r="F171" s="868"/>
      <c r="G171" s="868"/>
      <c r="H171" s="868"/>
      <c r="I171" s="868"/>
      <c r="J171" s="868"/>
      <c r="K171" s="868"/>
      <c r="L171" s="868"/>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1134</v>
      </c>
    </row>
    <row r="172" spans="2:29" ht="57" hidden="1" customHeight="1" thickBot="1">
      <c r="B172" s="982"/>
      <c r="C172" s="958"/>
      <c r="D172" s="995"/>
      <c r="E172" s="868" t="s">
        <v>407</v>
      </c>
      <c r="F172" s="868"/>
      <c r="G172" s="868"/>
      <c r="H172" s="868"/>
      <c r="I172" s="868"/>
      <c r="J172" s="868"/>
      <c r="K172" s="868"/>
      <c r="L172" s="868"/>
      <c r="M172" s="594"/>
      <c r="N172" s="563">
        <f>M172</f>
        <v>0</v>
      </c>
      <c r="O172" s="969"/>
      <c r="P172" s="970"/>
      <c r="Q172" s="971"/>
      <c r="R172" s="913"/>
      <c r="S172" s="914"/>
      <c r="T172" s="915"/>
      <c r="U172" s="564">
        <f>H166*N172*O166*P166*Q166</f>
        <v>0</v>
      </c>
      <c r="V172" s="562">
        <f>U172</f>
        <v>0</v>
      </c>
      <c r="W172" s="816"/>
      <c r="X172" s="955"/>
      <c r="AB172" s="672">
        <v>7</v>
      </c>
      <c r="AC172" s="671" t="s">
        <v>675</v>
      </c>
    </row>
    <row r="173" spans="2:29" ht="36" hidden="1" customHeight="1" thickBot="1">
      <c r="B173" s="982"/>
      <c r="C173" s="958"/>
      <c r="D173" s="995"/>
      <c r="E173" s="872" t="s">
        <v>370</v>
      </c>
      <c r="F173" s="872"/>
      <c r="G173" s="872"/>
      <c r="H173" s="872"/>
      <c r="I173" s="872"/>
      <c r="J173" s="872"/>
      <c r="K173" s="872"/>
      <c r="L173" s="872"/>
      <c r="M173" s="872"/>
      <c r="N173" s="872"/>
      <c r="O173" s="969"/>
      <c r="P173" s="970"/>
      <c r="Q173" s="971"/>
      <c r="R173" s="919"/>
      <c r="S173" s="870"/>
      <c r="T173" s="870"/>
      <c r="U173" s="870"/>
      <c r="V173" s="920"/>
      <c r="W173" s="643"/>
      <c r="X173" s="955"/>
      <c r="AB173" s="672">
        <v>8</v>
      </c>
      <c r="AC173" s="671" t="s">
        <v>725</v>
      </c>
    </row>
    <row r="174" spans="2:29" ht="36" hidden="1" customHeight="1" thickBot="1">
      <c r="B174" s="983"/>
      <c r="C174" s="959"/>
      <c r="D174" s="996"/>
      <c r="E174" s="872" t="s">
        <v>1013</v>
      </c>
      <c r="F174" s="872" t="s">
        <v>365</v>
      </c>
      <c r="G174" s="872"/>
      <c r="H174" s="872"/>
      <c r="I174" s="872"/>
      <c r="J174" s="872"/>
      <c r="K174" s="872"/>
      <c r="L174" s="872"/>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919</v>
      </c>
    </row>
    <row r="175" spans="2:29" ht="117" hidden="1" customHeight="1" thickBot="1">
      <c r="B175" s="981" t="s">
        <v>572</v>
      </c>
      <c r="C175" s="988" t="s">
        <v>558</v>
      </c>
      <c r="D175" s="989"/>
      <c r="E175" s="634" t="str">
        <f>VLOOKUP($Y$179,КЛ!$B$31:$M$42,2,0)</f>
        <v>Сооружение КЛ-0,4 кВ кабелем АПвБШп (г) -1-4х240 (1 кабель в траншее, протяжённость трассы 1 км) (ФСНБ-2022)</v>
      </c>
      <c r="F175" s="873" t="str">
        <f>VLOOKUP($Y$179,КЛ!$B$31:$M$42,11,0)</f>
        <v xml:space="preserve"> СВОДНЫЙ   СМЕТНЫЙ  РАСЧЕТ  СТОИМОСТИ  СТРОИТЕЛЬСТВА (проект) № 46Л</v>
      </c>
      <c r="G175" s="875" t="s">
        <v>182</v>
      </c>
      <c r="H175" s="875">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917</v>
      </c>
      <c r="Y175" s="682">
        <v>1</v>
      </c>
      <c r="Z175" s="403" t="s">
        <v>883</v>
      </c>
      <c r="AB175" s="672">
        <f t="shared" ref="AB175:AB177" si="3">AB174+1</f>
        <v>10</v>
      </c>
      <c r="AC175" s="671" t="s">
        <v>921</v>
      </c>
    </row>
    <row r="176" spans="2:29" ht="30" hidden="1" customHeight="1" thickBot="1">
      <c r="B176" s="982"/>
      <c r="C176" s="990"/>
      <c r="D176" s="991"/>
      <c r="E176" s="639" t="s">
        <v>369</v>
      </c>
      <c r="F176" s="874"/>
      <c r="G176" s="876"/>
      <c r="H176" s="876"/>
      <c r="I176" s="640">
        <v>1</v>
      </c>
      <c r="J176" s="869"/>
      <c r="K176" s="870"/>
      <c r="L176" s="870"/>
      <c r="M176" s="870"/>
      <c r="N176" s="871"/>
      <c r="O176" s="984"/>
      <c r="P176" s="967"/>
      <c r="Q176" s="968"/>
      <c r="R176" s="907"/>
      <c r="S176" s="908"/>
      <c r="T176" s="908"/>
      <c r="U176" s="908"/>
      <c r="V176" s="909"/>
      <c r="W176" s="642"/>
      <c r="X176" s="961"/>
      <c r="Y176" s="682">
        <v>240</v>
      </c>
      <c r="Z176" s="403" t="s">
        <v>544</v>
      </c>
      <c r="AB176" s="672">
        <f t="shared" si="3"/>
        <v>11</v>
      </c>
      <c r="AC176" s="671" t="s">
        <v>923</v>
      </c>
    </row>
    <row r="177" spans="2:29" ht="30" hidden="1" customHeight="1" thickBot="1">
      <c r="B177" s="982"/>
      <c r="C177" s="990"/>
      <c r="D177" s="991"/>
      <c r="E177" s="889" t="s">
        <v>380</v>
      </c>
      <c r="F177" s="890"/>
      <c r="G177" s="890"/>
      <c r="H177" s="890"/>
      <c r="I177" s="890"/>
      <c r="J177" s="890"/>
      <c r="K177" s="890"/>
      <c r="L177" s="890"/>
      <c r="M177" s="890"/>
      <c r="N177" s="910"/>
      <c r="O177" s="969"/>
      <c r="P177" s="970"/>
      <c r="Q177" s="971"/>
      <c r="R177" s="907"/>
      <c r="S177" s="911"/>
      <c r="T177" s="911"/>
      <c r="U177" s="911"/>
      <c r="V177" s="912"/>
      <c r="W177" s="816"/>
      <c r="X177" s="961"/>
      <c r="AB177" s="672">
        <f t="shared" si="3"/>
        <v>12</v>
      </c>
      <c r="AC177" s="671" t="s">
        <v>925</v>
      </c>
    </row>
    <row r="178" spans="2:29" ht="30" hidden="1" customHeight="1" thickBot="1">
      <c r="B178" s="982"/>
      <c r="C178" s="990"/>
      <c r="D178" s="991"/>
      <c r="E178" s="868" t="s">
        <v>379</v>
      </c>
      <c r="F178" s="868"/>
      <c r="G178" s="868"/>
      <c r="H178" s="868"/>
      <c r="I178" s="868"/>
      <c r="J178" s="868"/>
      <c r="K178" s="868"/>
      <c r="L178" s="868"/>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560</v>
      </c>
      <c r="AB178" s="672">
        <v>13</v>
      </c>
      <c r="AC178" s="671" t="s">
        <v>1144</v>
      </c>
    </row>
    <row r="179" spans="2:29" ht="30" hidden="1" customHeight="1" thickBot="1">
      <c r="B179" s="982"/>
      <c r="C179" s="990"/>
      <c r="D179" s="991"/>
      <c r="E179" s="868" t="s">
        <v>372</v>
      </c>
      <c r="F179" s="868"/>
      <c r="G179" s="868"/>
      <c r="H179" s="868"/>
      <c r="I179" s="868"/>
      <c r="J179" s="868"/>
      <c r="K179" s="868"/>
      <c r="L179" s="868"/>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918</v>
      </c>
    </row>
    <row r="180" spans="2:29" ht="30" hidden="1" customHeight="1">
      <c r="B180" s="982"/>
      <c r="C180" s="990"/>
      <c r="D180" s="991"/>
      <c r="E180" s="868" t="s">
        <v>373</v>
      </c>
      <c r="F180" s="868"/>
      <c r="G180" s="868"/>
      <c r="H180" s="868"/>
      <c r="I180" s="868"/>
      <c r="J180" s="868"/>
      <c r="K180" s="868"/>
      <c r="L180" s="868"/>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68" t="s">
        <v>407</v>
      </c>
      <c r="F181" s="868"/>
      <c r="G181" s="868"/>
      <c r="H181" s="868"/>
      <c r="I181" s="868"/>
      <c r="J181" s="868"/>
      <c r="K181" s="868"/>
      <c r="L181" s="868"/>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92" t="s">
        <v>370</v>
      </c>
      <c r="F182" s="892"/>
      <c r="G182" s="872"/>
      <c r="H182" s="872"/>
      <c r="I182" s="872"/>
      <c r="J182" s="872"/>
      <c r="K182" s="872"/>
      <c r="L182" s="872"/>
      <c r="M182" s="892"/>
      <c r="N182" s="892"/>
      <c r="O182" s="969"/>
      <c r="P182" s="970"/>
      <c r="Q182" s="971"/>
      <c r="R182" s="919"/>
      <c r="S182" s="870"/>
      <c r="T182" s="870"/>
      <c r="U182" s="870"/>
      <c r="V182" s="920"/>
      <c r="W182" s="643"/>
      <c r="X182" s="961"/>
    </row>
    <row r="183" spans="2:29" ht="30" hidden="1" customHeight="1" thickBot="1">
      <c r="B183" s="983"/>
      <c r="C183" s="990"/>
      <c r="D183" s="991"/>
      <c r="E183" s="892" t="s">
        <v>1013</v>
      </c>
      <c r="F183" s="892" t="s">
        <v>365</v>
      </c>
      <c r="G183" s="872"/>
      <c r="H183" s="872"/>
      <c r="I183" s="872"/>
      <c r="J183" s="872"/>
      <c r="K183" s="872"/>
      <c r="L183" s="872"/>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586</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5" t="s">
        <v>161</v>
      </c>
      <c r="H184" s="875">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9"/>
      <c r="Y184" s="533">
        <v>0</v>
      </c>
      <c r="Z184" s="673"/>
    </row>
    <row r="185" spans="2:29" ht="30" hidden="1" customHeight="1" thickBot="1">
      <c r="B185" s="982"/>
      <c r="C185" s="958"/>
      <c r="D185" s="995"/>
      <c r="E185" s="639"/>
      <c r="F185" s="874" t="s">
        <v>671</v>
      </c>
      <c r="G185" s="876"/>
      <c r="H185" s="876"/>
      <c r="I185" s="640"/>
      <c r="J185" s="869"/>
      <c r="K185" s="870"/>
      <c r="L185" s="870"/>
      <c r="M185" s="870"/>
      <c r="N185" s="871"/>
      <c r="O185" s="966"/>
      <c r="P185" s="967"/>
      <c r="Q185" s="968"/>
      <c r="R185" s="907"/>
      <c r="S185" s="908"/>
      <c r="T185" s="908"/>
      <c r="U185" s="908"/>
      <c r="V185" s="963"/>
      <c r="W185" s="642"/>
      <c r="X185" s="1080"/>
      <c r="Y185" s="533"/>
      <c r="Z185" s="673"/>
    </row>
    <row r="186" spans="2:29" ht="30" hidden="1" customHeight="1" thickBot="1">
      <c r="B186" s="982"/>
      <c r="C186" s="958"/>
      <c r="D186" s="995"/>
      <c r="E186" s="889" t="s">
        <v>380</v>
      </c>
      <c r="F186" s="890"/>
      <c r="G186" s="890"/>
      <c r="H186" s="890"/>
      <c r="I186" s="890"/>
      <c r="J186" s="890"/>
      <c r="K186" s="890"/>
      <c r="L186" s="890"/>
      <c r="M186" s="890"/>
      <c r="N186" s="891"/>
      <c r="O186" s="969"/>
      <c r="P186" s="970"/>
      <c r="Q186" s="971"/>
      <c r="R186" s="907"/>
      <c r="S186" s="911"/>
      <c r="T186" s="911"/>
      <c r="U186" s="911"/>
      <c r="V186" s="964"/>
      <c r="W186" s="816"/>
      <c r="X186" s="1080"/>
    </row>
    <row r="187" spans="2:29" ht="30" hidden="1" customHeight="1" thickBot="1">
      <c r="B187" s="982"/>
      <c r="C187" s="958"/>
      <c r="D187" s="995"/>
      <c r="E187" s="868" t="s">
        <v>379</v>
      </c>
      <c r="F187" s="868"/>
      <c r="G187" s="868"/>
      <c r="H187" s="868"/>
      <c r="I187" s="868"/>
      <c r="J187" s="868"/>
      <c r="K187" s="868"/>
      <c r="L187" s="868"/>
      <c r="M187" s="594">
        <f>'Яч-Крун'!C36</f>
        <v>2.8441375402395686</v>
      </c>
      <c r="N187" s="563">
        <f>M187</f>
        <v>2.8441375402395686</v>
      </c>
      <c r="O187" s="969"/>
      <c r="P187" s="970"/>
      <c r="Q187" s="971"/>
      <c r="R187" s="913"/>
      <c r="S187" s="914"/>
      <c r="T187" s="965"/>
      <c r="U187" s="815">
        <f>H184*N187*O184*P184*Q184</f>
        <v>0</v>
      </c>
      <c r="V187" s="562">
        <f>U187</f>
        <v>0</v>
      </c>
      <c r="W187" s="816"/>
      <c r="X187" s="1080"/>
      <c r="Y187" s="534"/>
      <c r="Z187" s="403"/>
    </row>
    <row r="188" spans="2:29" ht="30" hidden="1" customHeight="1">
      <c r="B188" s="982"/>
      <c r="C188" s="958"/>
      <c r="D188" s="995"/>
      <c r="E188" s="868" t="s">
        <v>372</v>
      </c>
      <c r="F188" s="868"/>
      <c r="G188" s="868"/>
      <c r="H188" s="868"/>
      <c r="I188" s="868"/>
      <c r="J188" s="868"/>
      <c r="K188" s="868"/>
      <c r="L188" s="868"/>
      <c r="M188" s="594">
        <f>'Яч-Крун'!D36</f>
        <v>0.98</v>
      </c>
      <c r="N188" s="563">
        <f>M188</f>
        <v>0.98</v>
      </c>
      <c r="O188" s="969"/>
      <c r="P188" s="970"/>
      <c r="Q188" s="971"/>
      <c r="R188" s="913"/>
      <c r="S188" s="914"/>
      <c r="T188" s="965"/>
      <c r="U188" s="815">
        <f>H184*N188*O184*P184*Q184</f>
        <v>0</v>
      </c>
      <c r="V188" s="562">
        <f>U188</f>
        <v>0</v>
      </c>
      <c r="W188" s="816"/>
      <c r="X188" s="1080"/>
    </row>
    <row r="189" spans="2:29" ht="30" hidden="1" customHeight="1">
      <c r="B189" s="982"/>
      <c r="C189" s="958"/>
      <c r="D189" s="995"/>
      <c r="E189" s="868" t="s">
        <v>373</v>
      </c>
      <c r="F189" s="868"/>
      <c r="G189" s="868"/>
      <c r="H189" s="868"/>
      <c r="I189" s="868"/>
      <c r="J189" s="868"/>
      <c r="K189" s="868"/>
      <c r="L189" s="868"/>
      <c r="M189" s="594">
        <f>'Яч-Крун'!E36</f>
        <v>1.54</v>
      </c>
      <c r="N189" s="563">
        <f>M189</f>
        <v>1.54</v>
      </c>
      <c r="O189" s="969"/>
      <c r="P189" s="970"/>
      <c r="Q189" s="971"/>
      <c r="R189" s="913"/>
      <c r="S189" s="914"/>
      <c r="T189" s="965"/>
      <c r="U189" s="815">
        <f>H184*N189*O184*P184*Q184</f>
        <v>0</v>
      </c>
      <c r="V189" s="562">
        <f>U189</f>
        <v>0</v>
      </c>
      <c r="W189" s="816"/>
      <c r="X189" s="1080"/>
    </row>
    <row r="190" spans="2:29" ht="49.5" hidden="1" customHeight="1">
      <c r="B190" s="982"/>
      <c r="C190" s="958"/>
      <c r="D190" s="995"/>
      <c r="E190" s="868" t="s">
        <v>407</v>
      </c>
      <c r="F190" s="868"/>
      <c r="G190" s="868"/>
      <c r="H190" s="868"/>
      <c r="I190" s="868"/>
      <c r="J190" s="868"/>
      <c r="K190" s="868"/>
      <c r="L190" s="868"/>
      <c r="M190" s="594"/>
      <c r="N190" s="563">
        <f>M190</f>
        <v>0</v>
      </c>
      <c r="O190" s="969"/>
      <c r="P190" s="970"/>
      <c r="Q190" s="971"/>
      <c r="R190" s="913"/>
      <c r="S190" s="914"/>
      <c r="T190" s="965"/>
      <c r="U190" s="564">
        <f>H184*N190*O184*P184*Q184</f>
        <v>0</v>
      </c>
      <c r="V190" s="562">
        <f>U190</f>
        <v>0</v>
      </c>
      <c r="W190" s="816"/>
      <c r="X190" s="1080"/>
    </row>
    <row r="191" spans="2:29" ht="30" hidden="1" customHeight="1" thickBot="1">
      <c r="B191" s="982"/>
      <c r="C191" s="958"/>
      <c r="D191" s="995"/>
      <c r="E191" s="872" t="s">
        <v>370</v>
      </c>
      <c r="F191" s="872"/>
      <c r="G191" s="872"/>
      <c r="H191" s="872"/>
      <c r="I191" s="872"/>
      <c r="J191" s="872"/>
      <c r="K191" s="872"/>
      <c r="L191" s="872"/>
      <c r="M191" s="872"/>
      <c r="N191" s="872"/>
      <c r="O191" s="969"/>
      <c r="P191" s="970"/>
      <c r="Q191" s="971"/>
      <c r="R191" s="919"/>
      <c r="S191" s="870"/>
      <c r="T191" s="870"/>
      <c r="U191" s="870"/>
      <c r="V191" s="871"/>
      <c r="W191" s="643"/>
      <c r="X191" s="1080"/>
    </row>
    <row r="192" spans="2:29" ht="30" hidden="1" customHeight="1" thickBot="1">
      <c r="B192" s="983"/>
      <c r="C192" s="958"/>
      <c r="D192" s="995"/>
      <c r="E192" s="872" t="s">
        <v>1013</v>
      </c>
      <c r="F192" s="872" t="s">
        <v>365</v>
      </c>
      <c r="G192" s="872"/>
      <c r="H192" s="872"/>
      <c r="I192" s="872"/>
      <c r="J192" s="872"/>
      <c r="K192" s="872"/>
      <c r="L192" s="872"/>
      <c r="M192" s="596">
        <f>'Яч-Крун'!G36</f>
        <v>1.91</v>
      </c>
      <c r="N192" s="565">
        <f>M192</f>
        <v>1.91</v>
      </c>
      <c r="O192" s="972"/>
      <c r="P192" s="973"/>
      <c r="Q192" s="974"/>
      <c r="R192" s="921"/>
      <c r="S192" s="922"/>
      <c r="T192" s="923"/>
      <c r="U192" s="566">
        <f>H184*N192*O184*P184*Q184</f>
        <v>0</v>
      </c>
      <c r="V192" s="567">
        <f>U192</f>
        <v>0</v>
      </c>
      <c r="W192" s="644"/>
      <c r="X192" s="1081"/>
    </row>
    <row r="193" spans="2:29" ht="95.25" hidden="1" customHeight="1" thickBot="1">
      <c r="B193" s="1050" t="s">
        <v>659</v>
      </c>
      <c r="C193" s="1052" t="str">
        <f>E193</f>
        <v>Установка опор одностоечных</v>
      </c>
      <c r="D193" s="1053"/>
      <c r="E193" s="1075" t="str">
        <f>VLOOKUP($Y$193,ВЛ!$B$23:$M$25,2,0)</f>
        <v>Установка опор одностоечных</v>
      </c>
      <c r="F193" s="998" t="str">
        <f>VLOOKUP($Y$193,ВЛ!$B$23:$M$25,11,0)</f>
        <v xml:space="preserve"> СВОДНЫЙ   СМЕТНЫЙ  РАСЧЕТ  СТОИМОСТИ  СТРОИТЕЛЬСТВА (проект) №99</v>
      </c>
      <c r="G193" s="882" t="s">
        <v>161</v>
      </c>
      <c r="H193" s="882">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71" t="str">
        <f>C193</f>
        <v>Установка опор одностоечных</v>
      </c>
      <c r="Y193" s="539">
        <v>1</v>
      </c>
      <c r="Z193" s="403" t="s">
        <v>556</v>
      </c>
      <c r="AB193" s="403">
        <v>1</v>
      </c>
      <c r="AC193" s="403" t="s">
        <v>662</v>
      </c>
    </row>
    <row r="194" spans="2:29" ht="36" hidden="1" customHeight="1" thickBot="1">
      <c r="B194" s="1050"/>
      <c r="C194" s="1054"/>
      <c r="D194" s="1055"/>
      <c r="E194" s="1076"/>
      <c r="F194" s="874"/>
      <c r="G194" s="876"/>
      <c r="H194" s="876"/>
      <c r="I194" s="640">
        <v>1</v>
      </c>
      <c r="J194" s="869"/>
      <c r="K194" s="870"/>
      <c r="L194" s="870"/>
      <c r="M194" s="870"/>
      <c r="N194" s="871"/>
      <c r="O194" s="984"/>
      <c r="P194" s="967"/>
      <c r="Q194" s="968"/>
      <c r="R194" s="907"/>
      <c r="S194" s="908"/>
      <c r="T194" s="908"/>
      <c r="U194" s="908"/>
      <c r="V194" s="909"/>
      <c r="W194" s="657"/>
      <c r="X194" s="1072"/>
      <c r="AB194" s="403">
        <v>2</v>
      </c>
      <c r="AC194" s="403" t="s">
        <v>663</v>
      </c>
    </row>
    <row r="195" spans="2:29" ht="36" hidden="1" customHeight="1" thickBot="1">
      <c r="B195" s="1050"/>
      <c r="C195" s="1054"/>
      <c r="D195" s="1055"/>
      <c r="E195" s="890" t="s">
        <v>380</v>
      </c>
      <c r="F195" s="890"/>
      <c r="G195" s="890"/>
      <c r="H195" s="890"/>
      <c r="I195" s="890"/>
      <c r="J195" s="890"/>
      <c r="K195" s="890"/>
      <c r="L195" s="890"/>
      <c r="M195" s="890"/>
      <c r="N195" s="910"/>
      <c r="O195" s="969"/>
      <c r="P195" s="970"/>
      <c r="Q195" s="971"/>
      <c r="R195" s="907"/>
      <c r="S195" s="911"/>
      <c r="T195" s="911"/>
      <c r="U195" s="911"/>
      <c r="V195" s="912"/>
      <c r="W195" s="658"/>
      <c r="X195" s="1072"/>
      <c r="Y195" s="536">
        <v>0</v>
      </c>
      <c r="Z195" s="403" t="s">
        <v>561</v>
      </c>
      <c r="AB195" s="403">
        <v>3</v>
      </c>
      <c r="AC195" s="403" t="s">
        <v>664</v>
      </c>
    </row>
    <row r="196" spans="2:29" ht="36" hidden="1" customHeight="1">
      <c r="B196" s="1050"/>
      <c r="C196" s="1054"/>
      <c r="D196" s="1055"/>
      <c r="E196" s="1074" t="s">
        <v>379</v>
      </c>
      <c r="F196" s="868"/>
      <c r="G196" s="868"/>
      <c r="H196" s="868"/>
      <c r="I196" s="868"/>
      <c r="J196" s="868"/>
      <c r="K196" s="868"/>
      <c r="L196" s="868"/>
      <c r="M196" s="594">
        <f>VLOOKUP($Y$193,ВЛ!$B$23:$M$25,3,0)</f>
        <v>9.1199999999999989E-2</v>
      </c>
      <c r="N196" s="563">
        <f>M196</f>
        <v>9.1199999999999989E-2</v>
      </c>
      <c r="O196" s="969"/>
      <c r="P196" s="970"/>
      <c r="Q196" s="971"/>
      <c r="R196" s="913"/>
      <c r="S196" s="914"/>
      <c r="T196" s="915"/>
      <c r="U196" s="815">
        <f>H193*N196*O193*P193*Q193</f>
        <v>0</v>
      </c>
      <c r="V196" s="562">
        <f>U196</f>
        <v>0</v>
      </c>
      <c r="W196" s="658"/>
      <c r="X196" s="1072"/>
    </row>
    <row r="197" spans="2:29" ht="36" hidden="1" customHeight="1">
      <c r="B197" s="1050"/>
      <c r="C197" s="1054"/>
      <c r="D197" s="1055"/>
      <c r="E197" s="1074" t="s">
        <v>372</v>
      </c>
      <c r="F197" s="868"/>
      <c r="G197" s="868"/>
      <c r="H197" s="868"/>
      <c r="I197" s="868"/>
      <c r="J197" s="868"/>
      <c r="K197" s="868"/>
      <c r="L197" s="868"/>
      <c r="M197" s="594">
        <f>VLOOKUP($Y$193,ВЛ!$B$23:$M$25,4,0)</f>
        <v>0.98</v>
      </c>
      <c r="N197" s="563">
        <f>M197</f>
        <v>0.98</v>
      </c>
      <c r="O197" s="969"/>
      <c r="P197" s="970"/>
      <c r="Q197" s="971"/>
      <c r="R197" s="913"/>
      <c r="S197" s="914"/>
      <c r="T197" s="915"/>
      <c r="U197" s="815">
        <f>H193*N197*O193*P193*Q193</f>
        <v>0</v>
      </c>
      <c r="V197" s="562">
        <f>U197</f>
        <v>0</v>
      </c>
      <c r="W197" s="658"/>
      <c r="X197" s="1072"/>
    </row>
    <row r="198" spans="2:29" ht="36" hidden="1" customHeight="1">
      <c r="B198" s="1050"/>
      <c r="C198" s="1054"/>
      <c r="D198" s="1055"/>
      <c r="E198" s="1074" t="s">
        <v>373</v>
      </c>
      <c r="F198" s="868"/>
      <c r="G198" s="868"/>
      <c r="H198" s="868"/>
      <c r="I198" s="868"/>
      <c r="J198" s="868"/>
      <c r="K198" s="868"/>
      <c r="L198" s="868"/>
      <c r="M198" s="594">
        <f>VLOOKUP($Y$193,ВЛ!$B$23:$M$25,5,0)</f>
        <v>1.46</v>
      </c>
      <c r="N198" s="563">
        <f>M198</f>
        <v>1.46</v>
      </c>
      <c r="O198" s="969"/>
      <c r="P198" s="970"/>
      <c r="Q198" s="971"/>
      <c r="R198" s="913"/>
      <c r="S198" s="914"/>
      <c r="T198" s="915"/>
      <c r="U198" s="815">
        <f>H193*N198*O193*P193*Q193</f>
        <v>0</v>
      </c>
      <c r="V198" s="562">
        <f>U198</f>
        <v>0</v>
      </c>
      <c r="W198" s="658"/>
      <c r="X198" s="1072"/>
    </row>
    <row r="199" spans="2:29" ht="57" hidden="1" customHeight="1">
      <c r="B199" s="1050"/>
      <c r="C199" s="1054"/>
      <c r="D199" s="1055"/>
      <c r="E199" s="1074" t="s">
        <v>407</v>
      </c>
      <c r="F199" s="868"/>
      <c r="G199" s="868"/>
      <c r="H199" s="868"/>
      <c r="I199" s="868"/>
      <c r="J199" s="868"/>
      <c r="K199" s="868"/>
      <c r="L199" s="868"/>
      <c r="M199" s="594"/>
      <c r="N199" s="563">
        <f>M199</f>
        <v>0</v>
      </c>
      <c r="O199" s="969"/>
      <c r="P199" s="970"/>
      <c r="Q199" s="971"/>
      <c r="R199" s="913"/>
      <c r="S199" s="914"/>
      <c r="T199" s="915"/>
      <c r="U199" s="564">
        <f>H193*N199*O193*P193*Q193</f>
        <v>0</v>
      </c>
      <c r="V199" s="562">
        <f>U199</f>
        <v>0</v>
      </c>
      <c r="W199" s="658"/>
      <c r="X199" s="1072"/>
    </row>
    <row r="200" spans="2:29" ht="36" hidden="1" customHeight="1" thickBot="1">
      <c r="B200" s="1050"/>
      <c r="C200" s="1054"/>
      <c r="D200" s="1055"/>
      <c r="E200" s="893" t="s">
        <v>370</v>
      </c>
      <c r="F200" s="872"/>
      <c r="G200" s="872"/>
      <c r="H200" s="872"/>
      <c r="I200" s="872"/>
      <c r="J200" s="872"/>
      <c r="K200" s="872"/>
      <c r="L200" s="872"/>
      <c r="M200" s="893"/>
      <c r="N200" s="872"/>
      <c r="O200" s="969"/>
      <c r="P200" s="970"/>
      <c r="Q200" s="971"/>
      <c r="R200" s="919"/>
      <c r="S200" s="870"/>
      <c r="T200" s="870"/>
      <c r="U200" s="870"/>
      <c r="V200" s="920"/>
      <c r="W200" s="661"/>
      <c r="X200" s="1072"/>
    </row>
    <row r="201" spans="2:29" ht="36" hidden="1" customHeight="1" thickBot="1">
      <c r="B201" s="1051"/>
      <c r="C201" s="1056"/>
      <c r="D201" s="1057"/>
      <c r="E201" s="893" t="s">
        <v>1013</v>
      </c>
      <c r="F201" s="872" t="s">
        <v>365</v>
      </c>
      <c r="G201" s="872"/>
      <c r="H201" s="872"/>
      <c r="I201" s="872"/>
      <c r="J201" s="872"/>
      <c r="K201" s="872"/>
      <c r="L201" s="872"/>
      <c r="M201" s="596">
        <f>VLOOKUP($Y$193,ВЛ!$B$23:$M$25,7,0)</f>
        <v>1.8</v>
      </c>
      <c r="N201" s="565">
        <f>M201</f>
        <v>1.8</v>
      </c>
      <c r="O201" s="972"/>
      <c r="P201" s="973"/>
      <c r="Q201" s="974"/>
      <c r="R201" s="921"/>
      <c r="S201" s="922"/>
      <c r="T201" s="923"/>
      <c r="U201" s="566">
        <f>H193*N201*O193*P193*Q193</f>
        <v>0</v>
      </c>
      <c r="V201" s="567">
        <f>U201</f>
        <v>0</v>
      </c>
      <c r="W201" s="662"/>
      <c r="X201" s="1073"/>
    </row>
    <row r="202" spans="2:29" ht="76.5" hidden="1" customHeight="1" thickBot="1">
      <c r="B202" s="982" t="s">
        <v>672</v>
      </c>
      <c r="C202" s="990" t="s">
        <v>562</v>
      </c>
      <c r="D202" s="991"/>
      <c r="E202" s="787" t="str">
        <f>VLOOKUP($Y$202,ВЛ!$B$55:$M$60,2,0)</f>
        <v>Замена ответвлений от ВЛ-0,4 кВ к зданиям проводом СИП-4 4х16 (1 ответвление)</v>
      </c>
      <c r="F202" s="881" t="str">
        <f>VLOOKUP($Y$202,ВЛ!$B$55:$M$60,11,0)</f>
        <v xml:space="preserve"> СВОДНЫЙ   СМЕТНЫЙ  РАСЧЕТ  СТОИМОСТИ  СТРОИТЕЛЬСТВА (проект) №147Л и №198Л</v>
      </c>
      <c r="G202" s="882" t="s">
        <v>161</v>
      </c>
      <c r="H202" s="882">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71" t="s">
        <v>562</v>
      </c>
      <c r="Y202" s="539">
        <v>2</v>
      </c>
      <c r="Z202" s="403" t="s">
        <v>1006</v>
      </c>
      <c r="AB202" s="403">
        <v>1</v>
      </c>
      <c r="AC202" s="403" t="s">
        <v>1007</v>
      </c>
    </row>
    <row r="203" spans="2:29" ht="36" hidden="1" customHeight="1" thickBot="1">
      <c r="B203" s="982"/>
      <c r="C203" s="990"/>
      <c r="D203" s="991"/>
      <c r="E203" s="639"/>
      <c r="F203" s="874"/>
      <c r="G203" s="876"/>
      <c r="H203" s="876"/>
      <c r="I203" s="640">
        <v>1</v>
      </c>
      <c r="J203" s="869"/>
      <c r="K203" s="870"/>
      <c r="L203" s="870"/>
      <c r="M203" s="870"/>
      <c r="N203" s="871"/>
      <c r="O203" s="984"/>
      <c r="P203" s="967"/>
      <c r="Q203" s="968"/>
      <c r="R203" s="907"/>
      <c r="S203" s="908"/>
      <c r="T203" s="908"/>
      <c r="U203" s="908"/>
      <c r="V203" s="909"/>
      <c r="W203" s="657"/>
      <c r="X203" s="1072"/>
      <c r="Y203" s="534">
        <v>0</v>
      </c>
      <c r="Z203" s="403" t="s">
        <v>559</v>
      </c>
      <c r="AB203" s="403">
        <v>2</v>
      </c>
      <c r="AC203" s="403" t="s">
        <v>1008</v>
      </c>
    </row>
    <row r="204" spans="2:29" ht="36" hidden="1" customHeight="1">
      <c r="B204" s="982"/>
      <c r="C204" s="990"/>
      <c r="D204" s="991"/>
      <c r="E204" s="889" t="s">
        <v>380</v>
      </c>
      <c r="F204" s="890"/>
      <c r="G204" s="890"/>
      <c r="H204" s="890"/>
      <c r="I204" s="890"/>
      <c r="J204" s="890"/>
      <c r="K204" s="890"/>
      <c r="L204" s="890"/>
      <c r="M204" s="890"/>
      <c r="N204" s="910"/>
      <c r="O204" s="969"/>
      <c r="P204" s="970"/>
      <c r="Q204" s="971"/>
      <c r="R204" s="907"/>
      <c r="S204" s="911"/>
      <c r="T204" s="911"/>
      <c r="U204" s="911"/>
      <c r="V204" s="912"/>
      <c r="W204" s="658"/>
      <c r="X204" s="1072"/>
    </row>
    <row r="205" spans="2:29" ht="36" hidden="1" customHeight="1">
      <c r="B205" s="982"/>
      <c r="C205" s="990"/>
      <c r="D205" s="991"/>
      <c r="E205" s="868" t="s">
        <v>379</v>
      </c>
      <c r="F205" s="868"/>
      <c r="G205" s="868"/>
      <c r="H205" s="868"/>
      <c r="I205" s="868"/>
      <c r="J205" s="868"/>
      <c r="K205" s="868"/>
      <c r="L205" s="868"/>
      <c r="M205" s="594">
        <f>VLOOKUP($Y$202,ВЛ!$B$55:$M$60,3,0)</f>
        <v>0.6385622138126773</v>
      </c>
      <c r="N205" s="563">
        <f>M205</f>
        <v>0.6385622138126773</v>
      </c>
      <c r="O205" s="969"/>
      <c r="P205" s="970"/>
      <c r="Q205" s="971"/>
      <c r="R205" s="913"/>
      <c r="S205" s="914"/>
      <c r="T205" s="915"/>
      <c r="U205" s="815">
        <f>H202*N205*O202*P202*Q202</f>
        <v>0</v>
      </c>
      <c r="V205" s="562">
        <f>U205</f>
        <v>0</v>
      </c>
      <c r="W205" s="658"/>
      <c r="X205" s="1072"/>
    </row>
    <row r="206" spans="2:29" ht="36" hidden="1" customHeight="1">
      <c r="B206" s="982"/>
      <c r="C206" s="990"/>
      <c r="D206" s="991"/>
      <c r="E206" s="868" t="s">
        <v>372</v>
      </c>
      <c r="F206" s="868"/>
      <c r="G206" s="868"/>
      <c r="H206" s="868"/>
      <c r="I206" s="868"/>
      <c r="J206" s="868"/>
      <c r="K206" s="868"/>
      <c r="L206" s="868"/>
      <c r="M206" s="594">
        <f>VLOOKUP($Y$202,ВЛ!$B$55:$M$60,4,0)</f>
        <v>0.19999999999999998</v>
      </c>
      <c r="N206" s="563">
        <f>M206</f>
        <v>0.19999999999999998</v>
      </c>
      <c r="O206" s="969"/>
      <c r="P206" s="970"/>
      <c r="Q206" s="971"/>
      <c r="R206" s="913"/>
      <c r="S206" s="914"/>
      <c r="T206" s="915"/>
      <c r="U206" s="815">
        <f>H202*N206*O202*P202*Q202</f>
        <v>0</v>
      </c>
      <c r="V206" s="562">
        <f>U206</f>
        <v>0</v>
      </c>
      <c r="W206" s="658"/>
      <c r="X206" s="1072"/>
    </row>
    <row r="207" spans="2:29" ht="36" hidden="1" customHeight="1">
      <c r="B207" s="982"/>
      <c r="C207" s="990"/>
      <c r="D207" s="991"/>
      <c r="E207" s="868" t="s">
        <v>373</v>
      </c>
      <c r="F207" s="868"/>
      <c r="G207" s="868"/>
      <c r="H207" s="868"/>
      <c r="I207" s="868"/>
      <c r="J207" s="868"/>
      <c r="K207" s="868"/>
      <c r="L207" s="868"/>
      <c r="M207" s="594">
        <f>VLOOKUP($Y$202,ВЛ!$B$55:$M$60,5,0)</f>
        <v>0.30000000000000004</v>
      </c>
      <c r="N207" s="563">
        <f>M207</f>
        <v>0.30000000000000004</v>
      </c>
      <c r="O207" s="969"/>
      <c r="P207" s="970"/>
      <c r="Q207" s="971"/>
      <c r="R207" s="913"/>
      <c r="S207" s="914"/>
      <c r="T207" s="915"/>
      <c r="U207" s="815">
        <f>H202*N207*O202*P202*Q202</f>
        <v>0</v>
      </c>
      <c r="V207" s="562">
        <f>U207</f>
        <v>0</v>
      </c>
      <c r="W207" s="658"/>
      <c r="X207" s="1072"/>
    </row>
    <row r="208" spans="2:29" ht="57" hidden="1" customHeight="1">
      <c r="B208" s="982"/>
      <c r="C208" s="990"/>
      <c r="D208" s="991"/>
      <c r="E208" s="868" t="s">
        <v>407</v>
      </c>
      <c r="F208" s="868"/>
      <c r="G208" s="868"/>
      <c r="H208" s="868"/>
      <c r="I208" s="868"/>
      <c r="J208" s="868"/>
      <c r="K208" s="868"/>
      <c r="L208" s="868"/>
      <c r="M208" s="594"/>
      <c r="N208" s="563">
        <f>M208</f>
        <v>0</v>
      </c>
      <c r="O208" s="969"/>
      <c r="P208" s="970"/>
      <c r="Q208" s="971"/>
      <c r="R208" s="913"/>
      <c r="S208" s="914"/>
      <c r="T208" s="915"/>
      <c r="U208" s="564">
        <f>H202*N208*O202*P202*Q202</f>
        <v>0</v>
      </c>
      <c r="V208" s="562">
        <f>U208</f>
        <v>0</v>
      </c>
      <c r="W208" s="658"/>
      <c r="X208" s="1072"/>
    </row>
    <row r="209" spans="2:29" ht="36" hidden="1" customHeight="1" thickBot="1">
      <c r="B209" s="982"/>
      <c r="C209" s="990"/>
      <c r="D209" s="991"/>
      <c r="E209" s="872" t="s">
        <v>370</v>
      </c>
      <c r="F209" s="872"/>
      <c r="G209" s="872"/>
      <c r="H209" s="872"/>
      <c r="I209" s="872"/>
      <c r="J209" s="872"/>
      <c r="K209" s="872"/>
      <c r="L209" s="872"/>
      <c r="M209" s="872"/>
      <c r="N209" s="872"/>
      <c r="O209" s="969"/>
      <c r="P209" s="970"/>
      <c r="Q209" s="971"/>
      <c r="R209" s="919"/>
      <c r="S209" s="870"/>
      <c r="T209" s="870"/>
      <c r="U209" s="870"/>
      <c r="V209" s="920"/>
      <c r="W209" s="661"/>
      <c r="X209" s="1072"/>
    </row>
    <row r="210" spans="2:29" ht="36" hidden="1" customHeight="1" thickBot="1">
      <c r="B210" s="983"/>
      <c r="C210" s="990"/>
      <c r="D210" s="991"/>
      <c r="E210" s="872" t="s">
        <v>1013</v>
      </c>
      <c r="F210" s="872" t="s">
        <v>365</v>
      </c>
      <c r="G210" s="872"/>
      <c r="H210" s="872"/>
      <c r="I210" s="872"/>
      <c r="J210" s="872"/>
      <c r="K210" s="872"/>
      <c r="L210" s="872"/>
      <c r="M210" s="594">
        <f>VLOOKUP($Y$202,ВЛ!$B$55:$M$60,7,0)</f>
        <v>0.38</v>
      </c>
      <c r="N210" s="565">
        <f>M210</f>
        <v>0.38</v>
      </c>
      <c r="O210" s="972"/>
      <c r="P210" s="973"/>
      <c r="Q210" s="974"/>
      <c r="R210" s="921"/>
      <c r="S210" s="922"/>
      <c r="T210" s="923"/>
      <c r="U210" s="566">
        <f>H202*N210*O202*P202*Q202</f>
        <v>0</v>
      </c>
      <c r="V210" s="567">
        <f>U210</f>
        <v>0</v>
      </c>
      <c r="W210" s="662"/>
      <c r="X210" s="1073"/>
    </row>
    <row r="211" spans="2:29" ht="78" hidden="1" customHeight="1" thickBot="1">
      <c r="B211" s="981" t="s">
        <v>673</v>
      </c>
      <c r="C211" s="957" t="s">
        <v>569</v>
      </c>
      <c r="D211" s="994"/>
      <c r="E211" s="873" t="s">
        <v>569</v>
      </c>
      <c r="F211" s="873" t="s">
        <v>658</v>
      </c>
      <c r="G211" s="875" t="s">
        <v>161</v>
      </c>
      <c r="H211" s="888">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7" t="str">
        <f>C211</f>
        <v>Установка ячейки в РУ-0,4 кВ (типа панели ЩО-70)</v>
      </c>
      <c r="Y211" s="541"/>
    </row>
    <row r="212" spans="2:29" ht="36" hidden="1" customHeight="1" thickBot="1">
      <c r="B212" s="982"/>
      <c r="C212" s="958"/>
      <c r="D212" s="995"/>
      <c r="E212" s="874"/>
      <c r="F212" s="874"/>
      <c r="G212" s="876"/>
      <c r="H212" s="884"/>
      <c r="I212" s="640">
        <v>1</v>
      </c>
      <c r="J212" s="869"/>
      <c r="K212" s="870"/>
      <c r="L212" s="870"/>
      <c r="M212" s="870"/>
      <c r="N212" s="871"/>
      <c r="O212" s="984"/>
      <c r="P212" s="967"/>
      <c r="Q212" s="968"/>
      <c r="R212" s="907"/>
      <c r="S212" s="908"/>
      <c r="T212" s="908"/>
      <c r="U212" s="908"/>
      <c r="V212" s="909"/>
      <c r="W212" s="657"/>
      <c r="X212" s="1078"/>
      <c r="Y212" s="540">
        <v>0</v>
      </c>
      <c r="Z212" s="403" t="s">
        <v>561</v>
      </c>
    </row>
    <row r="213" spans="2:29" ht="36" hidden="1" customHeight="1">
      <c r="B213" s="982"/>
      <c r="C213" s="958"/>
      <c r="D213" s="995"/>
      <c r="E213" s="889" t="s">
        <v>380</v>
      </c>
      <c r="F213" s="890"/>
      <c r="G213" s="890"/>
      <c r="H213" s="890"/>
      <c r="I213" s="890"/>
      <c r="J213" s="890"/>
      <c r="K213" s="890"/>
      <c r="L213" s="890"/>
      <c r="M213" s="890"/>
      <c r="N213" s="910"/>
      <c r="O213" s="969"/>
      <c r="P213" s="970"/>
      <c r="Q213" s="971"/>
      <c r="R213" s="907"/>
      <c r="S213" s="911"/>
      <c r="T213" s="911"/>
      <c r="U213" s="911"/>
      <c r="V213" s="912"/>
      <c r="W213" s="658"/>
      <c r="X213" s="1078"/>
    </row>
    <row r="214" spans="2:29" ht="36" hidden="1" customHeight="1">
      <c r="B214" s="982"/>
      <c r="C214" s="958"/>
      <c r="D214" s="995"/>
      <c r="E214" s="868" t="s">
        <v>379</v>
      </c>
      <c r="F214" s="868"/>
      <c r="G214" s="868"/>
      <c r="H214" s="868"/>
      <c r="I214" s="868"/>
      <c r="J214" s="868"/>
      <c r="K214" s="868"/>
      <c r="L214" s="868"/>
      <c r="M214" s="594">
        <v>60.97</v>
      </c>
      <c r="N214" s="563">
        <f>M214</f>
        <v>60.97</v>
      </c>
      <c r="O214" s="969"/>
      <c r="P214" s="970"/>
      <c r="Q214" s="971"/>
      <c r="R214" s="913"/>
      <c r="S214" s="914"/>
      <c r="T214" s="915"/>
      <c r="U214" s="815">
        <f>H211*N214*O211*P211*Q211</f>
        <v>0</v>
      </c>
      <c r="V214" s="562">
        <f>U214</f>
        <v>0</v>
      </c>
      <c r="W214" s="658"/>
      <c r="X214" s="1078"/>
    </row>
    <row r="215" spans="2:29" ht="36" hidden="1" customHeight="1">
      <c r="B215" s="982"/>
      <c r="C215" s="958"/>
      <c r="D215" s="995"/>
      <c r="E215" s="868" t="s">
        <v>372</v>
      </c>
      <c r="F215" s="868"/>
      <c r="G215" s="868"/>
      <c r="H215" s="868"/>
      <c r="I215" s="868"/>
      <c r="J215" s="868"/>
      <c r="K215" s="868"/>
      <c r="L215" s="868"/>
      <c r="M215" s="594">
        <v>13.68</v>
      </c>
      <c r="N215" s="563">
        <f>M215</f>
        <v>13.68</v>
      </c>
      <c r="O215" s="969"/>
      <c r="P215" s="970"/>
      <c r="Q215" s="971"/>
      <c r="R215" s="913"/>
      <c r="S215" s="914"/>
      <c r="T215" s="915"/>
      <c r="U215" s="815">
        <f>H211*N215*O211*P211*Q211</f>
        <v>0</v>
      </c>
      <c r="V215" s="562">
        <f>U215</f>
        <v>0</v>
      </c>
      <c r="W215" s="658"/>
      <c r="X215" s="1078"/>
    </row>
    <row r="216" spans="2:29" ht="36" hidden="1" customHeight="1">
      <c r="B216" s="982"/>
      <c r="C216" s="958"/>
      <c r="D216" s="995"/>
      <c r="E216" s="868" t="s">
        <v>373</v>
      </c>
      <c r="F216" s="868"/>
      <c r="G216" s="868"/>
      <c r="H216" s="868"/>
      <c r="I216" s="868"/>
      <c r="J216" s="868"/>
      <c r="K216" s="868"/>
      <c r="L216" s="868"/>
      <c r="M216" s="594">
        <v>22.63</v>
      </c>
      <c r="N216" s="563">
        <f>M216</f>
        <v>22.63</v>
      </c>
      <c r="O216" s="969"/>
      <c r="P216" s="970"/>
      <c r="Q216" s="971"/>
      <c r="R216" s="913"/>
      <c r="S216" s="914"/>
      <c r="T216" s="915"/>
      <c r="U216" s="815">
        <f>H211*N216*O211*P211*Q211</f>
        <v>0</v>
      </c>
      <c r="V216" s="562">
        <f>U216</f>
        <v>0</v>
      </c>
      <c r="W216" s="658"/>
      <c r="X216" s="1078"/>
    </row>
    <row r="217" spans="2:29" ht="57" hidden="1" customHeight="1">
      <c r="B217" s="982"/>
      <c r="C217" s="958"/>
      <c r="D217" s="995"/>
      <c r="E217" s="868" t="s">
        <v>407</v>
      </c>
      <c r="F217" s="868"/>
      <c r="G217" s="868"/>
      <c r="H217" s="868"/>
      <c r="I217" s="868"/>
      <c r="J217" s="868"/>
      <c r="K217" s="868"/>
      <c r="L217" s="868"/>
      <c r="M217" s="594">
        <v>0</v>
      </c>
      <c r="N217" s="563">
        <f>M217</f>
        <v>0</v>
      </c>
      <c r="O217" s="969"/>
      <c r="P217" s="970"/>
      <c r="Q217" s="971"/>
      <c r="R217" s="913"/>
      <c r="S217" s="914"/>
      <c r="T217" s="915"/>
      <c r="U217" s="564">
        <f>H211*N217*O211*P211*Q211</f>
        <v>0</v>
      </c>
      <c r="V217" s="562">
        <f>U217</f>
        <v>0</v>
      </c>
      <c r="W217" s="658"/>
      <c r="X217" s="1078"/>
    </row>
    <row r="218" spans="2:29" ht="36" hidden="1" customHeight="1" thickBot="1">
      <c r="B218" s="982"/>
      <c r="C218" s="958"/>
      <c r="D218" s="995"/>
      <c r="E218" s="872" t="s">
        <v>370</v>
      </c>
      <c r="F218" s="872"/>
      <c r="G218" s="872"/>
      <c r="H218" s="872"/>
      <c r="I218" s="872"/>
      <c r="J218" s="872"/>
      <c r="K218" s="872"/>
      <c r="L218" s="872"/>
      <c r="M218" s="872"/>
      <c r="N218" s="872"/>
      <c r="O218" s="969"/>
      <c r="P218" s="970"/>
      <c r="Q218" s="971"/>
      <c r="R218" s="919"/>
      <c r="S218" s="870"/>
      <c r="T218" s="870"/>
      <c r="U218" s="870"/>
      <c r="V218" s="920"/>
      <c r="W218" s="661"/>
      <c r="X218" s="1078"/>
    </row>
    <row r="219" spans="2:29" ht="36" hidden="1" customHeight="1" thickBot="1">
      <c r="B219" s="982"/>
      <c r="C219" s="959"/>
      <c r="D219" s="996"/>
      <c r="E219" s="872" t="s">
        <v>1013</v>
      </c>
      <c r="F219" s="872" t="s">
        <v>365</v>
      </c>
      <c r="G219" s="872"/>
      <c r="H219" s="872"/>
      <c r="I219" s="872"/>
      <c r="J219" s="872"/>
      <c r="K219" s="872"/>
      <c r="L219" s="872"/>
      <c r="M219" s="596">
        <v>39.78</v>
      </c>
      <c r="N219" s="565">
        <f>M219</f>
        <v>39.78</v>
      </c>
      <c r="O219" s="972"/>
      <c r="P219" s="973"/>
      <c r="Q219" s="974"/>
      <c r="R219" s="921"/>
      <c r="S219" s="922"/>
      <c r="T219" s="923"/>
      <c r="U219" s="566">
        <f>H211*N219*O211*P211*Q211</f>
        <v>0</v>
      </c>
      <c r="V219" s="567">
        <f>U219</f>
        <v>0</v>
      </c>
      <c r="W219" s="662"/>
      <c r="X219" s="1078"/>
    </row>
    <row r="220" spans="2:29" ht="99.75" hidden="1" customHeight="1" thickBot="1">
      <c r="B220" s="1011" t="s">
        <v>931</v>
      </c>
      <c r="C220" s="1058" t="str">
        <f>E220</f>
        <v>Строительство ГНБ 2-мя трубами 160 мм</v>
      </c>
      <c r="D220" s="1059"/>
      <c r="E220" s="873" t="str">
        <f>VLOOKUP($Y$220,КЛ!$B$72:$Q$75,2,0)</f>
        <v>Строительство ГНБ 2-мя трубами 160 мм</v>
      </c>
      <c r="F220" s="873" t="str">
        <f>VLOOKUP($Y$220,КЛ!$B$72:$T$75,11,0)</f>
        <v xml:space="preserve"> СВОДНЫЙ   СМЕТНЫЙ  РАСЧЕТ  СТОИМОСТИ  СТРОИТЕЛЬСТВА (проект) №164Л</v>
      </c>
      <c r="G220" s="875" t="s">
        <v>182</v>
      </c>
      <c r="H220" s="875">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654</v>
      </c>
      <c r="Y220" s="539">
        <v>1</v>
      </c>
      <c r="Z220" s="403" t="s">
        <v>556</v>
      </c>
      <c r="AB220" s="403">
        <v>1</v>
      </c>
      <c r="AC220" s="806" t="s">
        <v>1100</v>
      </c>
    </row>
    <row r="221" spans="2:29" ht="52.5" hidden="1" customHeight="1" thickBot="1">
      <c r="B221" s="1012"/>
      <c r="C221" s="1060"/>
      <c r="D221" s="1029"/>
      <c r="E221" s="874"/>
      <c r="F221" s="874"/>
      <c r="G221" s="876"/>
      <c r="H221" s="876"/>
      <c r="I221" s="640">
        <v>1</v>
      </c>
      <c r="J221" s="869"/>
      <c r="K221" s="877"/>
      <c r="L221" s="877"/>
      <c r="M221" s="877"/>
      <c r="N221" s="871"/>
      <c r="O221" s="898"/>
      <c r="P221" s="899"/>
      <c r="Q221" s="900"/>
      <c r="R221" s="907"/>
      <c r="S221" s="908"/>
      <c r="T221" s="908"/>
      <c r="U221" s="908"/>
      <c r="V221" s="909"/>
      <c r="W221" s="657"/>
      <c r="X221" s="937"/>
      <c r="AB221" s="403">
        <v>2</v>
      </c>
      <c r="AC221" s="806" t="s">
        <v>1101</v>
      </c>
    </row>
    <row r="222" spans="2:29" ht="81" hidden="1" customHeight="1" thickBot="1">
      <c r="B222" s="1012"/>
      <c r="C222" s="1060"/>
      <c r="D222" s="1029"/>
      <c r="E222" s="889" t="s">
        <v>380</v>
      </c>
      <c r="F222" s="890"/>
      <c r="G222" s="890"/>
      <c r="H222" s="890"/>
      <c r="I222" s="890"/>
      <c r="J222" s="890"/>
      <c r="K222" s="890"/>
      <c r="L222" s="890"/>
      <c r="M222" s="890"/>
      <c r="N222" s="910"/>
      <c r="O222" s="901"/>
      <c r="P222" s="902"/>
      <c r="Q222" s="903"/>
      <c r="R222" s="907"/>
      <c r="S222" s="911"/>
      <c r="T222" s="911"/>
      <c r="U222" s="911"/>
      <c r="V222" s="912"/>
      <c r="W222" s="658"/>
      <c r="X222" s="937"/>
      <c r="Y222" s="533">
        <v>0</v>
      </c>
      <c r="Z222" s="403" t="s">
        <v>560</v>
      </c>
      <c r="AB222" s="403">
        <v>3</v>
      </c>
      <c r="AC222" s="806" t="s">
        <v>1102</v>
      </c>
    </row>
    <row r="223" spans="2:29" ht="58.5" hidden="1" customHeight="1" thickBot="1">
      <c r="B223" s="1012"/>
      <c r="C223" s="1060"/>
      <c r="D223" s="1029"/>
      <c r="E223" s="868" t="s">
        <v>379</v>
      </c>
      <c r="F223" s="868"/>
      <c r="G223" s="868"/>
      <c r="H223" s="868"/>
      <c r="I223" s="868"/>
      <c r="J223" s="868"/>
      <c r="K223" s="868"/>
      <c r="L223" s="868"/>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1103</v>
      </c>
    </row>
    <row r="224" spans="2:29" ht="36" hidden="1" customHeight="1">
      <c r="B224" s="1012"/>
      <c r="C224" s="1060"/>
      <c r="D224" s="1029"/>
      <c r="E224" s="868" t="s">
        <v>372</v>
      </c>
      <c r="F224" s="868"/>
      <c r="G224" s="868"/>
      <c r="H224" s="868"/>
      <c r="I224" s="868"/>
      <c r="J224" s="868"/>
      <c r="K224" s="868"/>
      <c r="L224" s="868"/>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2"/>
      <c r="C225" s="1060"/>
      <c r="D225" s="1029"/>
      <c r="E225" s="868" t="s">
        <v>373</v>
      </c>
      <c r="F225" s="868"/>
      <c r="G225" s="868"/>
      <c r="H225" s="868"/>
      <c r="I225" s="868"/>
      <c r="J225" s="868"/>
      <c r="K225" s="868"/>
      <c r="L225" s="868"/>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2"/>
      <c r="C226" s="1060"/>
      <c r="D226" s="1029"/>
      <c r="E226" s="868" t="s">
        <v>407</v>
      </c>
      <c r="F226" s="868"/>
      <c r="G226" s="868"/>
      <c r="H226" s="868"/>
      <c r="I226" s="868"/>
      <c r="J226" s="868"/>
      <c r="K226" s="868"/>
      <c r="L226" s="868"/>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2"/>
      <c r="C227" s="1060"/>
      <c r="D227" s="1029"/>
      <c r="E227" s="872" t="s">
        <v>370</v>
      </c>
      <c r="F227" s="872"/>
      <c r="G227" s="872"/>
      <c r="H227" s="872"/>
      <c r="I227" s="872"/>
      <c r="J227" s="872"/>
      <c r="K227" s="872"/>
      <c r="L227" s="872"/>
      <c r="M227" s="872"/>
      <c r="N227" s="872"/>
      <c r="O227" s="901"/>
      <c r="P227" s="902"/>
      <c r="Q227" s="903"/>
      <c r="R227" s="919"/>
      <c r="S227" s="870"/>
      <c r="T227" s="870"/>
      <c r="U227" s="870"/>
      <c r="V227" s="920"/>
      <c r="W227" s="661"/>
      <c r="X227" s="937"/>
    </row>
    <row r="228" spans="2:29" ht="36" hidden="1" customHeight="1" thickBot="1">
      <c r="B228" s="1012"/>
      <c r="C228" s="1061"/>
      <c r="D228" s="1062"/>
      <c r="E228" s="872" t="s">
        <v>1013</v>
      </c>
      <c r="F228" s="872" t="s">
        <v>365</v>
      </c>
      <c r="G228" s="872"/>
      <c r="H228" s="872"/>
      <c r="I228" s="872"/>
      <c r="J228" s="872"/>
      <c r="K228" s="872"/>
      <c r="L228" s="872"/>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1" t="s">
        <v>932</v>
      </c>
      <c r="C229" s="1058" t="str">
        <f>E229</f>
        <v>Затягивание в ГНБ кабеля 10 кВ 120мм2 АСБ (1 км)</v>
      </c>
      <c r="D229" s="1059"/>
      <c r="E229" s="873" t="str">
        <f>VLOOKUP($Y$232,КЛ!$B$21:$Q$95,2,0)</f>
        <v>Затягивание в ГНБ кабеля 10 кВ 120мм2 АСБ (1 км)</v>
      </c>
      <c r="F229" s="873" t="str">
        <f>VLOOKUP($Y$232,КЛ!$B$21:$Q$95,11,0)</f>
        <v xml:space="preserve"> СВОДНЫЙ   СМЕТНЫЙ  РАСЧЕТ  СТОИМОСТИ  СТРОИТЕЛЬСТВА (проект) №191Л</v>
      </c>
      <c r="G229" s="875" t="s">
        <v>584</v>
      </c>
      <c r="H229" s="875">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585</v>
      </c>
      <c r="Y229" s="682">
        <v>120</v>
      </c>
      <c r="Z229" s="403" t="s">
        <v>544</v>
      </c>
      <c r="AB229" s="802"/>
      <c r="AC229" s="803"/>
    </row>
    <row r="230" spans="2:29" ht="52.5" hidden="1" customHeight="1" thickBot="1">
      <c r="B230" s="1012"/>
      <c r="C230" s="1060"/>
      <c r="D230" s="1029"/>
      <c r="E230" s="874" t="s">
        <v>369</v>
      </c>
      <c r="F230" s="874"/>
      <c r="G230" s="876"/>
      <c r="H230" s="876"/>
      <c r="I230" s="640">
        <v>1</v>
      </c>
      <c r="J230" s="869"/>
      <c r="K230" s="877"/>
      <c r="L230" s="877"/>
      <c r="M230" s="877"/>
      <c r="N230" s="871"/>
      <c r="O230" s="898"/>
      <c r="P230" s="899"/>
      <c r="Q230" s="900"/>
      <c r="R230" s="907"/>
      <c r="S230" s="908"/>
      <c r="T230" s="908"/>
      <c r="U230" s="908"/>
      <c r="V230" s="909"/>
      <c r="W230" s="657"/>
      <c r="X230" s="937"/>
      <c r="AB230" s="802"/>
      <c r="AC230" s="803"/>
    </row>
    <row r="231" spans="2:29" ht="81" hidden="1" customHeight="1" thickBot="1">
      <c r="B231" s="1012"/>
      <c r="C231" s="1060"/>
      <c r="D231" s="1029"/>
      <c r="E231" s="889" t="s">
        <v>380</v>
      </c>
      <c r="F231" s="890"/>
      <c r="G231" s="890"/>
      <c r="H231" s="890"/>
      <c r="I231" s="890"/>
      <c r="J231" s="890"/>
      <c r="K231" s="890"/>
      <c r="L231" s="890"/>
      <c r="M231" s="890"/>
      <c r="N231" s="910"/>
      <c r="O231" s="901"/>
      <c r="P231" s="902"/>
      <c r="Q231" s="903"/>
      <c r="R231" s="907"/>
      <c r="S231" s="911"/>
      <c r="T231" s="911"/>
      <c r="U231" s="911"/>
      <c r="V231" s="912"/>
      <c r="W231" s="658"/>
      <c r="X231" s="937"/>
      <c r="Y231" s="759">
        <v>0</v>
      </c>
      <c r="Z231" s="403" t="s">
        <v>560</v>
      </c>
      <c r="AB231" s="802"/>
      <c r="AC231" s="803"/>
    </row>
    <row r="232" spans="2:29" ht="58.5" hidden="1" customHeight="1" thickBot="1">
      <c r="B232" s="1012"/>
      <c r="C232" s="1060"/>
      <c r="D232" s="1029"/>
      <c r="E232" s="868" t="s">
        <v>379</v>
      </c>
      <c r="F232" s="868"/>
      <c r="G232" s="868"/>
      <c r="H232" s="868"/>
      <c r="I232" s="868"/>
      <c r="J232" s="868"/>
      <c r="K232" s="868"/>
      <c r="L232" s="868"/>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1091</v>
      </c>
      <c r="AB232" s="802"/>
      <c r="AC232" s="803"/>
    </row>
    <row r="233" spans="2:29" ht="36" hidden="1" customHeight="1">
      <c r="B233" s="1012"/>
      <c r="C233" s="1060"/>
      <c r="D233" s="1029"/>
      <c r="E233" s="868" t="s">
        <v>372</v>
      </c>
      <c r="F233" s="868"/>
      <c r="G233" s="868"/>
      <c r="H233" s="868"/>
      <c r="I233" s="868"/>
      <c r="J233" s="868"/>
      <c r="K233" s="868"/>
      <c r="L233" s="868"/>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2"/>
      <c r="C234" s="1060"/>
      <c r="D234" s="1029"/>
      <c r="E234" s="868" t="s">
        <v>373</v>
      </c>
      <c r="F234" s="868"/>
      <c r="G234" s="868"/>
      <c r="H234" s="868"/>
      <c r="I234" s="868"/>
      <c r="J234" s="868"/>
      <c r="K234" s="868"/>
      <c r="L234" s="868"/>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2"/>
      <c r="C235" s="1060"/>
      <c r="D235" s="1029"/>
      <c r="E235" s="868" t="s">
        <v>537</v>
      </c>
      <c r="F235" s="868"/>
      <c r="G235" s="868"/>
      <c r="H235" s="868"/>
      <c r="I235" s="868"/>
      <c r="J235" s="868"/>
      <c r="K235" s="868"/>
      <c r="L235" s="868"/>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2"/>
      <c r="C236" s="1060"/>
      <c r="D236" s="1029"/>
      <c r="E236" s="872" t="s">
        <v>370</v>
      </c>
      <c r="F236" s="872"/>
      <c r="G236" s="872"/>
      <c r="H236" s="872"/>
      <c r="I236" s="872"/>
      <c r="J236" s="872"/>
      <c r="K236" s="872"/>
      <c r="L236" s="872"/>
      <c r="M236" s="872"/>
      <c r="N236" s="872"/>
      <c r="O236" s="901"/>
      <c r="P236" s="902"/>
      <c r="Q236" s="903"/>
      <c r="R236" s="919"/>
      <c r="S236" s="870"/>
      <c r="T236" s="870"/>
      <c r="U236" s="870"/>
      <c r="V236" s="920"/>
      <c r="W236" s="661"/>
      <c r="X236" s="937"/>
    </row>
    <row r="237" spans="2:29" ht="36" hidden="1" customHeight="1" thickBot="1">
      <c r="B237" s="1012"/>
      <c r="C237" s="1061"/>
      <c r="D237" s="1062"/>
      <c r="E237" s="872" t="s">
        <v>1013</v>
      </c>
      <c r="F237" s="872"/>
      <c r="G237" s="872"/>
      <c r="H237" s="872"/>
      <c r="I237" s="872"/>
      <c r="J237" s="872"/>
      <c r="K237" s="872"/>
      <c r="L237" s="872"/>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1" t="s">
        <v>1089</v>
      </c>
      <c r="C238" s="1058" t="str">
        <f>E238</f>
        <v>Затягивание в ГНБ кабеля 0,4 кВ 240мм2 (1 км)</v>
      </c>
      <c r="D238" s="1059"/>
      <c r="E238" s="873" t="str">
        <f>VLOOKUP($Y$241,КЛ!$B$21:$Q$95,2,0)</f>
        <v>Затягивание в ГНБ кабеля 0,4 кВ 240мм2 (1 км)</v>
      </c>
      <c r="F238" s="873" t="str">
        <f>VLOOKUP($Y$241,КЛ!$B$21:$Q$95,11,0)</f>
        <v xml:space="preserve"> СВОДНЫЙ   СМЕТНЫЙ  РАСЧЕТ  СТОИМОСТИ  СТРОИТЕЛЬСТВА (проект) №176Л</v>
      </c>
      <c r="G238" s="875" t="s">
        <v>584</v>
      </c>
      <c r="H238" s="875">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1114</v>
      </c>
      <c r="Y238" s="682">
        <v>240</v>
      </c>
      <c r="Z238" s="403" t="s">
        <v>544</v>
      </c>
      <c r="AB238" s="802"/>
      <c r="AC238" s="803"/>
    </row>
    <row r="239" spans="2:29" ht="52.5" hidden="1" customHeight="1" thickBot="1">
      <c r="B239" s="1012"/>
      <c r="C239" s="1060"/>
      <c r="D239" s="1029"/>
      <c r="E239" s="874" t="s">
        <v>369</v>
      </c>
      <c r="F239" s="874"/>
      <c r="G239" s="876"/>
      <c r="H239" s="876"/>
      <c r="I239" s="640">
        <v>1</v>
      </c>
      <c r="J239" s="869"/>
      <c r="K239" s="877"/>
      <c r="L239" s="877"/>
      <c r="M239" s="877"/>
      <c r="N239" s="871"/>
      <c r="O239" s="898"/>
      <c r="P239" s="899"/>
      <c r="Q239" s="900"/>
      <c r="R239" s="907"/>
      <c r="S239" s="908"/>
      <c r="T239" s="908"/>
      <c r="U239" s="908"/>
      <c r="V239" s="909"/>
      <c r="W239" s="657"/>
      <c r="X239" s="937"/>
      <c r="AB239" s="802"/>
      <c r="AC239" s="803"/>
    </row>
    <row r="240" spans="2:29" ht="81" hidden="1" customHeight="1" thickBot="1">
      <c r="B240" s="1012"/>
      <c r="C240" s="1060"/>
      <c r="D240" s="1029"/>
      <c r="E240" s="889" t="s">
        <v>380</v>
      </c>
      <c r="F240" s="890"/>
      <c r="G240" s="890"/>
      <c r="H240" s="890"/>
      <c r="I240" s="890"/>
      <c r="J240" s="890"/>
      <c r="K240" s="890"/>
      <c r="L240" s="890"/>
      <c r="M240" s="890"/>
      <c r="N240" s="910"/>
      <c r="O240" s="901"/>
      <c r="P240" s="902"/>
      <c r="Q240" s="903"/>
      <c r="R240" s="907"/>
      <c r="S240" s="911"/>
      <c r="T240" s="911"/>
      <c r="U240" s="911"/>
      <c r="V240" s="912"/>
      <c r="W240" s="658"/>
      <c r="X240" s="937"/>
      <c r="Y240" s="759">
        <v>0</v>
      </c>
      <c r="Z240" s="403" t="s">
        <v>560</v>
      </c>
      <c r="AB240" s="802"/>
      <c r="AC240" s="803"/>
    </row>
    <row r="241" spans="2:29" ht="58.5" hidden="1" customHeight="1" thickBot="1">
      <c r="B241" s="1012"/>
      <c r="C241" s="1060"/>
      <c r="D241" s="1029"/>
      <c r="E241" s="868" t="s">
        <v>379</v>
      </c>
      <c r="F241" s="868"/>
      <c r="G241" s="868"/>
      <c r="H241" s="868"/>
      <c r="I241" s="868"/>
      <c r="J241" s="868"/>
      <c r="K241" s="868"/>
      <c r="L241" s="868"/>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1090</v>
      </c>
      <c r="AB241" s="802"/>
      <c r="AC241" s="803"/>
    </row>
    <row r="242" spans="2:29" ht="36" hidden="1" customHeight="1">
      <c r="B242" s="1012"/>
      <c r="C242" s="1060"/>
      <c r="D242" s="1029"/>
      <c r="E242" s="868" t="s">
        <v>372</v>
      </c>
      <c r="F242" s="868"/>
      <c r="G242" s="868"/>
      <c r="H242" s="868"/>
      <c r="I242" s="868"/>
      <c r="J242" s="868"/>
      <c r="K242" s="868"/>
      <c r="L242" s="868"/>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2"/>
      <c r="C243" s="1060"/>
      <c r="D243" s="1029"/>
      <c r="E243" s="868" t="s">
        <v>373</v>
      </c>
      <c r="F243" s="868"/>
      <c r="G243" s="868"/>
      <c r="H243" s="868"/>
      <c r="I243" s="868"/>
      <c r="J243" s="868"/>
      <c r="K243" s="868"/>
      <c r="L243" s="868"/>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2"/>
      <c r="C244" s="1060"/>
      <c r="D244" s="1029"/>
      <c r="E244" s="868" t="s">
        <v>537</v>
      </c>
      <c r="F244" s="868"/>
      <c r="G244" s="868"/>
      <c r="H244" s="868"/>
      <c r="I244" s="868"/>
      <c r="J244" s="868"/>
      <c r="K244" s="868"/>
      <c r="L244" s="868"/>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2"/>
      <c r="C245" s="1060"/>
      <c r="D245" s="1029"/>
      <c r="E245" s="872" t="s">
        <v>370</v>
      </c>
      <c r="F245" s="872"/>
      <c r="G245" s="872"/>
      <c r="H245" s="872"/>
      <c r="I245" s="872"/>
      <c r="J245" s="872"/>
      <c r="K245" s="872"/>
      <c r="L245" s="872"/>
      <c r="M245" s="872"/>
      <c r="N245" s="872"/>
      <c r="O245" s="901"/>
      <c r="P245" s="902"/>
      <c r="Q245" s="903"/>
      <c r="R245" s="919"/>
      <c r="S245" s="870"/>
      <c r="T245" s="870"/>
      <c r="U245" s="870"/>
      <c r="V245" s="920"/>
      <c r="W245" s="661"/>
      <c r="X245" s="937"/>
    </row>
    <row r="246" spans="2:29" ht="36" hidden="1" customHeight="1" thickBot="1">
      <c r="B246" s="1012"/>
      <c r="C246" s="1061"/>
      <c r="D246" s="1062"/>
      <c r="E246" s="872" t="s">
        <v>1013</v>
      </c>
      <c r="F246" s="872"/>
      <c r="G246" s="872"/>
      <c r="H246" s="872"/>
      <c r="I246" s="872"/>
      <c r="J246" s="872"/>
      <c r="K246" s="872"/>
      <c r="L246" s="872"/>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30" t="s">
        <v>8</v>
      </c>
      <c r="D247" s="1030"/>
      <c r="E247" s="1041" t="s">
        <v>1018</v>
      </c>
      <c r="F247" s="1042"/>
      <c r="G247" s="1042"/>
      <c r="H247" s="1042"/>
      <c r="I247" s="1042"/>
      <c r="J247" s="1042"/>
      <c r="K247" s="1042"/>
      <c r="L247" s="1042"/>
      <c r="M247" s="1042"/>
      <c r="N247" s="1043"/>
      <c r="O247" s="1032"/>
      <c r="P247" s="1033"/>
      <c r="Q247" s="1034"/>
      <c r="R247" s="101">
        <f t="shared" ref="R247:W247" si="4">R13+R22+R31+R40+R49+R58+R67+R76+R85+R94+R103+R112+R121+R130+R139+R148+R157+R166+R175+R184+R193+R202+R211+R220+R229+R238</f>
        <v>0</v>
      </c>
      <c r="S247" s="101">
        <f t="shared" si="4"/>
        <v>74.078749999999999</v>
      </c>
      <c r="T247" s="101">
        <f t="shared" si="4"/>
        <v>2.7062500000000003</v>
      </c>
      <c r="U247" s="101">
        <f t="shared" si="4"/>
        <v>9.7601528000000002</v>
      </c>
      <c r="V247" s="101">
        <f t="shared" si="4"/>
        <v>86.545152799999997</v>
      </c>
      <c r="W247" s="101">
        <f t="shared" si="4"/>
        <v>95.505605195148021</v>
      </c>
      <c r="X247" s="531"/>
    </row>
    <row r="248" spans="2:29" ht="40.5" customHeight="1">
      <c r="B248" s="986"/>
      <c r="C248" s="1030"/>
      <c r="D248" s="1030"/>
      <c r="E248" s="1044" t="s">
        <v>371</v>
      </c>
      <c r="F248" s="1045"/>
      <c r="G248" s="1045"/>
      <c r="H248" s="1045"/>
      <c r="I248" s="1045"/>
      <c r="J248" s="1045"/>
      <c r="K248" s="1045"/>
      <c r="L248" s="1045"/>
      <c r="M248" s="1045"/>
      <c r="N248" s="1046"/>
      <c r="O248" s="1035"/>
      <c r="P248" s="1036"/>
      <c r="Q248" s="1037"/>
      <c r="R248" s="97"/>
      <c r="S248" s="681"/>
      <c r="T248" s="681"/>
      <c r="U248" s="681">
        <f>U16+U25+U34+U43+U52+U61+U70+U79+U88+U97+U106+U115+U124+U133+U142+U151+U160+U169+U178+U187+U196+U205+U214+U223+U232+U241</f>
        <v>2.4809028</v>
      </c>
      <c r="V248" s="97"/>
      <c r="W248" s="209"/>
      <c r="X248" s="532"/>
    </row>
    <row r="249" spans="2:29" ht="40.5" customHeight="1">
      <c r="B249" s="986"/>
      <c r="C249" s="1030"/>
      <c r="D249" s="1030"/>
      <c r="E249" s="1044" t="s">
        <v>363</v>
      </c>
      <c r="F249" s="1045"/>
      <c r="G249" s="1045"/>
      <c r="H249" s="1045"/>
      <c r="I249" s="1045"/>
      <c r="J249" s="1045"/>
      <c r="K249" s="1045"/>
      <c r="L249" s="1045"/>
      <c r="M249" s="1045"/>
      <c r="N249" s="1046"/>
      <c r="O249" s="1035"/>
      <c r="P249" s="1036"/>
      <c r="Q249" s="1037"/>
      <c r="R249" s="97"/>
      <c r="S249" s="681"/>
      <c r="T249" s="681"/>
      <c r="U249" s="681">
        <f>U17+U26+U35+U44+U53+U62+U71+U80+U89+U98+U107+U116+U125+U134+U143+U152+U161+U170+U179+U188+U197+U206+U215+U224+U233+U242</f>
        <v>1.6432500000000001</v>
      </c>
      <c r="V249" s="97"/>
      <c r="W249" s="209"/>
      <c r="X249" s="532"/>
    </row>
    <row r="250" spans="2:29" ht="40.5" customHeight="1">
      <c r="B250" s="986"/>
      <c r="C250" s="1030"/>
      <c r="D250" s="1030"/>
      <c r="E250" s="1044" t="s">
        <v>373</v>
      </c>
      <c r="F250" s="1045"/>
      <c r="G250" s="1045"/>
      <c r="H250" s="1045"/>
      <c r="I250" s="1045"/>
      <c r="J250" s="1045"/>
      <c r="K250" s="1045"/>
      <c r="L250" s="1045"/>
      <c r="M250" s="1045"/>
      <c r="N250" s="1046"/>
      <c r="O250" s="1035"/>
      <c r="P250" s="1036"/>
      <c r="Q250" s="1037"/>
      <c r="R250" s="394"/>
      <c r="S250" s="394"/>
      <c r="T250" s="681"/>
      <c r="U250" s="681">
        <f>U18+U27+U36+U45+U54+U63+U72+U81+U90+U99+U108+U117+U126+U135+U144+U153+U162+U171+U180+U189+U198+U207+U216+U225+U234+U243</f>
        <v>2.5207500000000005</v>
      </c>
      <c r="V250" s="394"/>
      <c r="W250" s="209"/>
      <c r="X250" s="532"/>
    </row>
    <row r="251" spans="2:29" ht="40.5" customHeight="1">
      <c r="B251" s="986"/>
      <c r="C251" s="1030"/>
      <c r="D251" s="1030"/>
      <c r="E251" s="1044" t="s">
        <v>407</v>
      </c>
      <c r="F251" s="1045"/>
      <c r="G251" s="1045"/>
      <c r="H251" s="1045"/>
      <c r="I251" s="1045"/>
      <c r="J251" s="1045"/>
      <c r="K251" s="1045"/>
      <c r="L251" s="1045"/>
      <c r="M251" s="1045"/>
      <c r="N251" s="1046"/>
      <c r="O251" s="1035"/>
      <c r="P251" s="1036"/>
      <c r="Q251" s="1037"/>
      <c r="R251" s="125"/>
      <c r="S251" s="394"/>
      <c r="T251" s="681"/>
      <c r="U251" s="681">
        <f>U19+U28+U37+U46+U55+U64+U73+U82+U91+U100+U109+U118+U127+U136+U145+U154+U163+U172+U181+U190+U199+U208+U217+U226+U235+U244</f>
        <v>0</v>
      </c>
      <c r="V251" s="125"/>
      <c r="W251" s="209"/>
      <c r="X251" s="532"/>
    </row>
    <row r="252" spans="2:29" ht="40.5" customHeight="1">
      <c r="B252" s="986"/>
      <c r="C252" s="1030"/>
      <c r="D252" s="1030"/>
      <c r="E252" s="916" t="s">
        <v>370</v>
      </c>
      <c r="F252" s="917"/>
      <c r="G252" s="917"/>
      <c r="H252" s="917"/>
      <c r="I252" s="917"/>
      <c r="J252" s="917"/>
      <c r="K252" s="917"/>
      <c r="L252" s="917"/>
      <c r="M252" s="917"/>
      <c r="N252" s="918"/>
      <c r="O252" s="1035"/>
      <c r="P252" s="1036"/>
      <c r="Q252" s="1037"/>
      <c r="R252" s="978"/>
      <c r="S252" s="979"/>
      <c r="T252" s="979"/>
      <c r="U252" s="979"/>
      <c r="V252" s="979"/>
      <c r="W252" s="980"/>
      <c r="X252" s="532"/>
    </row>
    <row r="253" spans="2:29" ht="40.5" customHeight="1" thickBot="1">
      <c r="B253" s="987"/>
      <c r="C253" s="1031"/>
      <c r="D253" s="1031"/>
      <c r="E253" s="1047" t="s">
        <v>18</v>
      </c>
      <c r="F253" s="1048"/>
      <c r="G253" s="1048"/>
      <c r="H253" s="1048"/>
      <c r="I253" s="1048"/>
      <c r="J253" s="1048"/>
      <c r="K253" s="1048"/>
      <c r="L253" s="1048"/>
      <c r="M253" s="1048"/>
      <c r="N253" s="1049"/>
      <c r="O253" s="1038"/>
      <c r="P253" s="1039"/>
      <c r="Q253" s="1040"/>
      <c r="R253" s="172"/>
      <c r="S253" s="172"/>
      <c r="T253" s="172"/>
      <c r="U253" s="172">
        <f>U21+U30+U39+U48+U57+U75+U66+U84+U93+U102+U111+U120+U129+U138+U147+U156+U165+U174+U183+U192+U201+U210+U219+U228+U237+U246</f>
        <v>3.1152500000000001</v>
      </c>
      <c r="V253" s="172"/>
      <c r="W253" s="210"/>
      <c r="X253" s="532"/>
    </row>
    <row r="257" spans="1:21" s="645" customFormat="1" ht="22.5" customHeight="1">
      <c r="A257" s="1066" t="s">
        <v>577</v>
      </c>
      <c r="B257" s="1067"/>
      <c r="C257" s="1066"/>
      <c r="D257" s="1066"/>
      <c r="E257" s="1066"/>
      <c r="F257" s="1066"/>
      <c r="G257" s="1067"/>
      <c r="H257" s="1066"/>
      <c r="S257" s="407"/>
      <c r="T257" s="408"/>
      <c r="U257" s="646"/>
    </row>
    <row r="258" spans="1:21" s="645" customFormat="1" ht="39.75" customHeight="1">
      <c r="A258" s="1066" t="s">
        <v>578</v>
      </c>
      <c r="B258" s="1067"/>
      <c r="C258" s="1066"/>
      <c r="D258" s="1066"/>
      <c r="E258" s="1066"/>
      <c r="F258" s="1066"/>
      <c r="G258" s="1067"/>
      <c r="H258" s="1066"/>
      <c r="I258" s="410"/>
      <c r="J258" s="410"/>
      <c r="K258" s="410"/>
      <c r="L258" s="647"/>
      <c r="M258" s="1068" t="s">
        <v>674</v>
      </c>
      <c r="N258" s="1068"/>
      <c r="O258" s="1068"/>
      <c r="P258" s="1068"/>
      <c r="Q258" s="648"/>
      <c r="S258" s="407"/>
      <c r="T258" s="408"/>
      <c r="U258" s="646"/>
    </row>
    <row r="259" spans="1:21" s="645" customFormat="1" ht="39.75" customHeight="1">
      <c r="A259" s="1066"/>
      <c r="B259" s="1067"/>
      <c r="C259" s="1066"/>
      <c r="D259" s="1066"/>
      <c r="E259" s="1066"/>
      <c r="F259" s="1066"/>
      <c r="G259" s="1067"/>
      <c r="H259" s="1066"/>
      <c r="I259" s="410"/>
      <c r="J259" s="410"/>
      <c r="K259" s="410"/>
      <c r="L259" s="647"/>
      <c r="M259" s="1068"/>
      <c r="N259" s="1068"/>
      <c r="O259" s="1068"/>
      <c r="P259" s="1068"/>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3" t="s">
        <v>494</v>
      </c>
      <c r="B262" s="1064"/>
      <c r="C262" s="1063"/>
      <c r="D262" s="1063"/>
      <c r="E262" s="1063"/>
      <c r="F262" s="1063"/>
      <c r="G262" s="1064"/>
      <c r="H262" s="1063"/>
      <c r="I262" s="415"/>
      <c r="J262" s="415"/>
      <c r="K262" s="415"/>
      <c r="L262" s="411"/>
      <c r="M262" s="1065"/>
      <c r="N262" s="1065"/>
      <c r="O262" s="1065"/>
      <c r="P262" s="1065"/>
      <c r="Q262" s="416"/>
    </row>
  </sheetData>
  <autoFilter ref="B12:W253"/>
  <mergeCells count="664">
    <mergeCell ref="R8:V8"/>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A6:V6"/>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B148:B156"/>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72:T72"/>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74:V74"/>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E27:L27"/>
    <mergeCell ref="R65:V65"/>
    <mergeCell ref="E84:L84"/>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M200:N200"/>
    <mergeCell ref="E73:L73"/>
    <mergeCell ref="E189:L189"/>
    <mergeCell ref="J59:N59"/>
    <mergeCell ref="E164:L164"/>
    <mergeCell ref="R7:V7"/>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J32:N32"/>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M164:N164"/>
    <mergeCell ref="E173:L173"/>
    <mergeCell ref="M173:N173"/>
    <mergeCell ref="E182:L182"/>
    <mergeCell ref="M182:N182"/>
    <mergeCell ref="E191:L191"/>
    <mergeCell ref="M191:N191"/>
    <mergeCell ref="E200:L200"/>
    <mergeCell ref="E70:L7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9"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3" t="s">
        <v>134</v>
      </c>
      <c r="B1" s="1083"/>
      <c r="C1" s="1083"/>
      <c r="D1" s="1083"/>
      <c r="E1" s="1083"/>
      <c r="F1" s="1083"/>
      <c r="G1" s="1083"/>
      <c r="H1" s="1083"/>
      <c r="I1" s="1083"/>
      <c r="J1" s="1083"/>
      <c r="K1" s="1083"/>
      <c r="L1" s="1083"/>
      <c r="M1" s="1083"/>
      <c r="N1" s="117"/>
      <c r="O1" s="117"/>
    </row>
    <row r="2" spans="1:30" ht="112.5" customHeight="1">
      <c r="A2" s="1083" t="str">
        <f>НЦС!A6</f>
        <v>Строительство ВЛИ-0,38 кВ кВ от пролета оп. 3-4 Ф-2 ТП-566  ПС Дулево № 270, МО, Орехово-Зуевский г.о., д. Высоково, 50:24:0050676:1114</v>
      </c>
      <c r="B2" s="1083"/>
      <c r="C2" s="1083"/>
      <c r="D2" s="1083"/>
      <c r="E2" s="1083"/>
      <c r="F2" s="1083"/>
      <c r="G2" s="1083"/>
      <c r="H2" s="1083"/>
      <c r="I2" s="1083"/>
      <c r="J2" s="1083"/>
      <c r="K2" s="1083"/>
      <c r="L2" s="1083"/>
      <c r="M2" s="1083"/>
      <c r="N2" s="117">
        <f>НЦС!Y11</f>
        <v>7</v>
      </c>
      <c r="O2" s="117"/>
      <c r="Q2" s="619">
        <f>НЦС!Y11</f>
        <v>7</v>
      </c>
    </row>
    <row r="3" spans="1:30" ht="15.75" customHeight="1">
      <c r="A3" s="1084"/>
      <c r="B3" s="1084"/>
      <c r="C3" s="114"/>
      <c r="D3" s="95"/>
      <c r="E3" s="23"/>
      <c r="F3" s="23"/>
      <c r="G3" s="23"/>
      <c r="H3" s="23"/>
      <c r="I3" s="20"/>
      <c r="J3" s="20"/>
      <c r="K3" s="20"/>
      <c r="L3" s="20"/>
    </row>
    <row r="4" spans="1:30" ht="59.25" customHeight="1">
      <c r="A4" s="550"/>
      <c r="B4" s="426" t="s">
        <v>127</v>
      </c>
      <c r="C4" s="427">
        <f>C5</f>
        <v>2026</v>
      </c>
      <c r="M4" s="428">
        <f>НЦС!S3</f>
        <v>0</v>
      </c>
      <c r="N4" s="555"/>
      <c r="O4" s="555" t="s">
        <v>993</v>
      </c>
      <c r="P4" s="555" t="s">
        <v>994</v>
      </c>
      <c r="Q4" s="555" t="s">
        <v>995</v>
      </c>
      <c r="R4" s="555" t="s">
        <v>996</v>
      </c>
      <c r="S4" s="555" t="s">
        <v>997</v>
      </c>
      <c r="T4" s="555" t="s">
        <v>998</v>
      </c>
      <c r="U4" s="555" t="s">
        <v>999</v>
      </c>
      <c r="V4" s="555" t="s">
        <v>8</v>
      </c>
      <c r="W4" s="555" t="s">
        <v>535</v>
      </c>
      <c r="Y4" s="555">
        <v>2025</v>
      </c>
      <c r="Z4" s="555">
        <v>2026</v>
      </c>
    </row>
    <row r="5" spans="1:30" ht="33" customHeight="1">
      <c r="A5" s="429"/>
      <c r="B5" s="426" t="s">
        <v>106</v>
      </c>
      <c r="C5" s="427">
        <f>НЦС!W8</f>
        <v>2026</v>
      </c>
      <c r="N5" s="555" t="s">
        <v>1000</v>
      </c>
      <c r="O5" s="790">
        <f>C11*1000</f>
        <v>74078.75</v>
      </c>
      <c r="P5" s="791"/>
      <c r="Q5" s="790">
        <f>C12*1000</f>
        <v>0</v>
      </c>
      <c r="R5" s="790">
        <f>C13*1000</f>
        <v>2706.2500000000005</v>
      </c>
      <c r="S5" s="790">
        <f>(C10+C15)*1000</f>
        <v>4124.1527999999998</v>
      </c>
      <c r="T5" s="790">
        <f>C14*1000</f>
        <v>3115.25</v>
      </c>
      <c r="U5" s="790">
        <f>(C16+C17)*1000</f>
        <v>2520.7500000000005</v>
      </c>
      <c r="V5" s="790">
        <f>C18*1000</f>
        <v>86545.152799999996</v>
      </c>
      <c r="W5" s="792">
        <f>SUM(O5:U5)-V5</f>
        <v>0</v>
      </c>
      <c r="Y5" s="796">
        <v>1.13377831949492</v>
      </c>
      <c r="Z5" s="796">
        <v>1.20737853431144</v>
      </c>
    </row>
    <row r="6" spans="1:30" ht="93.75" customHeight="1">
      <c r="A6" s="1085"/>
      <c r="B6" s="1088"/>
      <c r="C6" s="1091" t="s">
        <v>1016</v>
      </c>
      <c r="D6" s="1100" t="s">
        <v>1143</v>
      </c>
      <c r="E6" s="1100"/>
      <c r="F6" s="1100"/>
      <c r="G6" s="1100"/>
      <c r="H6" s="1100"/>
      <c r="I6" s="1100"/>
      <c r="J6" s="1101"/>
      <c r="K6" s="1103" t="s">
        <v>29</v>
      </c>
      <c r="L6" s="1094" t="s">
        <v>178</v>
      </c>
      <c r="M6" s="1097" t="s">
        <v>128</v>
      </c>
      <c r="N6" s="555" t="s">
        <v>1001</v>
      </c>
      <c r="O6" s="790">
        <f>K11*1000</f>
        <v>81748.493381250009</v>
      </c>
      <c r="P6" s="791"/>
      <c r="Q6" s="790">
        <f>K12*1000</f>
        <v>0</v>
      </c>
      <c r="R6" s="790">
        <f>K13*1000</f>
        <v>2986.4415937500007</v>
      </c>
      <c r="S6" s="790">
        <f>(K10+K15)*1000</f>
        <v>4551.1469601480003</v>
      </c>
      <c r="T6" s="790">
        <f>K14*1000</f>
        <v>3437.7874087500008</v>
      </c>
      <c r="U6" s="790">
        <f>(K16+K17)*1000</f>
        <v>2781.7358512500009</v>
      </c>
      <c r="V6" s="790">
        <f>K18*1000</f>
        <v>95505.605195148019</v>
      </c>
      <c r="W6" s="792">
        <f>SUM(O6:U6)-V6</f>
        <v>0</v>
      </c>
      <c r="AD6" s="452"/>
    </row>
    <row r="7" spans="1:30" ht="88.5" customHeight="1">
      <c r="A7" s="1086"/>
      <c r="B7" s="1089"/>
      <c r="C7" s="1092"/>
      <c r="D7" s="555" t="s">
        <v>129</v>
      </c>
      <c r="E7" s="555" t="s">
        <v>131</v>
      </c>
      <c r="F7" s="555" t="s">
        <v>170</v>
      </c>
      <c r="G7" s="555" t="s">
        <v>171</v>
      </c>
      <c r="H7" s="555" t="s">
        <v>172</v>
      </c>
      <c r="I7" s="555" t="s">
        <v>173</v>
      </c>
      <c r="J7" s="555" t="s">
        <v>1017</v>
      </c>
      <c r="K7" s="1103"/>
      <c r="L7" s="1095"/>
      <c r="M7" s="1098"/>
      <c r="O7" s="545"/>
      <c r="P7" s="545"/>
      <c r="Q7" s="545"/>
      <c r="R7" s="794"/>
      <c r="S7" s="795"/>
      <c r="T7" s="545"/>
      <c r="U7" s="545"/>
      <c r="V7" s="545">
        <v>1.13377831949492</v>
      </c>
      <c r="W7" s="545"/>
    </row>
    <row r="8" spans="1:30" ht="26.25" customHeight="1" outlineLevel="1">
      <c r="A8" s="1086"/>
      <c r="B8" s="1089"/>
      <c r="C8" s="1092"/>
      <c r="D8" s="554">
        <v>2025</v>
      </c>
      <c r="E8" s="554">
        <v>2026</v>
      </c>
      <c r="F8" s="554">
        <v>2027</v>
      </c>
      <c r="G8" s="554">
        <v>2028</v>
      </c>
      <c r="H8" s="554">
        <v>2029</v>
      </c>
      <c r="I8" s="554">
        <v>2030</v>
      </c>
      <c r="J8" s="655">
        <v>2031</v>
      </c>
      <c r="K8" s="1103"/>
      <c r="L8" s="1095"/>
      <c r="M8" s="1098"/>
      <c r="O8" s="545"/>
      <c r="P8" s="545"/>
      <c r="Q8" s="545"/>
      <c r="R8" s="451"/>
      <c r="S8" s="451"/>
      <c r="T8" s="451"/>
      <c r="U8" s="451"/>
      <c r="V8" s="451"/>
      <c r="W8" s="451"/>
      <c r="X8" s="451"/>
      <c r="Y8" s="451"/>
      <c r="Z8" s="451"/>
      <c r="AA8" s="451"/>
    </row>
    <row r="9" spans="1:30" ht="33" customHeight="1" outlineLevel="1" thickBot="1">
      <c r="A9" s="1087"/>
      <c r="B9" s="1090"/>
      <c r="C9" s="1093"/>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4"/>
      <c r="L9" s="1096"/>
      <c r="M9" s="1099"/>
      <c r="O9" s="545"/>
      <c r="P9" s="545">
        <f>D9*E9</f>
        <v>1.1443657950000001</v>
      </c>
      <c r="Q9" s="545"/>
      <c r="R9" s="451"/>
      <c r="S9" s="793"/>
      <c r="T9" s="793"/>
      <c r="U9" s="793"/>
      <c r="V9" s="793"/>
      <c r="W9" s="793"/>
      <c r="X9" s="793"/>
      <c r="Y9" s="793"/>
      <c r="Z9" s="451"/>
      <c r="AA9" s="451"/>
    </row>
    <row r="10" spans="1:30" ht="38.25" customHeight="1">
      <c r="A10" s="550"/>
      <c r="B10" s="432" t="s">
        <v>376</v>
      </c>
      <c r="C10" s="433">
        <f>НЦС!U248</f>
        <v>2.4809028</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2.7377630713980001</v>
      </c>
      <c r="L10" s="111">
        <v>1</v>
      </c>
      <c r="M10" s="111">
        <f>K10*L10</f>
        <v>2.7377630713980001</v>
      </c>
      <c r="N10" s="425">
        <f>IF(C10&gt;0,K10/C10,0)</f>
        <v>1.1035350000000002</v>
      </c>
      <c r="O10" s="545"/>
      <c r="P10" s="545"/>
      <c r="Q10" s="813">
        <v>109980.84</v>
      </c>
      <c r="R10" s="794"/>
      <c r="S10" s="795"/>
      <c r="T10" s="545"/>
      <c r="U10" s="545"/>
      <c r="V10" s="545"/>
      <c r="W10" s="545"/>
    </row>
    <row r="11" spans="1:30" ht="46.5" customHeight="1">
      <c r="A11" s="550"/>
      <c r="B11" s="434" t="s">
        <v>28</v>
      </c>
      <c r="C11" s="433">
        <f>НЦС!S247</f>
        <v>74.078749999999999</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81.748493381250015</v>
      </c>
      <c r="L11" s="111">
        <f>$L$10</f>
        <v>1</v>
      </c>
      <c r="M11" s="111">
        <f t="shared" ref="M11:M17" si="0">K11*L11</f>
        <v>81.748493381250015</v>
      </c>
      <c r="N11" s="425">
        <f>IF(C11&gt;0,K11/C11,0)</f>
        <v>1.1035350000000002</v>
      </c>
      <c r="O11" s="545"/>
      <c r="P11" s="545"/>
      <c r="Q11" s="813">
        <v>3365159.46</v>
      </c>
      <c r="R11" s="794"/>
      <c r="S11" s="795"/>
      <c r="T11" s="545"/>
      <c r="U11" s="545"/>
      <c r="V11" s="545"/>
      <c r="W11" s="545"/>
    </row>
    <row r="12" spans="1:30" ht="33" customHeight="1">
      <c r="A12" s="550"/>
      <c r="B12" s="434" t="s">
        <v>27</v>
      </c>
      <c r="C12" s="433">
        <f>НЦС!R247</f>
        <v>0</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0</v>
      </c>
      <c r="L12" s="111">
        <f t="shared" ref="L12:L17" si="1">$L$10</f>
        <v>1</v>
      </c>
      <c r="M12" s="111">
        <f t="shared" si="0"/>
        <v>0</v>
      </c>
      <c r="N12" s="425">
        <f>IF(C12&gt;0,K12/C12,0)</f>
        <v>0</v>
      </c>
      <c r="O12" s="545"/>
      <c r="P12" s="545"/>
      <c r="Q12" s="813">
        <v>0</v>
      </c>
      <c r="R12" s="451"/>
      <c r="S12" s="451"/>
      <c r="T12" s="451"/>
      <c r="U12" s="451"/>
      <c r="V12" s="451"/>
      <c r="W12" s="451"/>
      <c r="X12" s="451"/>
      <c r="Y12" s="451"/>
      <c r="Z12" s="451"/>
      <c r="AA12" s="451"/>
    </row>
    <row r="13" spans="1:30" ht="43.5" customHeight="1">
      <c r="A13" s="550"/>
      <c r="B13" s="434" t="s">
        <v>30</v>
      </c>
      <c r="C13" s="433">
        <f>НЦС!T247</f>
        <v>2.7062500000000003</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2.9864415937500008</v>
      </c>
      <c r="L13" s="111">
        <f t="shared" si="1"/>
        <v>1</v>
      </c>
      <c r="M13" s="111">
        <f t="shared" si="0"/>
        <v>2.9864415937500008</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3.1152500000000001</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3.4377874087500007</v>
      </c>
      <c r="L14" s="111">
        <f t="shared" si="1"/>
        <v>1</v>
      </c>
      <c r="M14" s="111">
        <f t="shared" si="0"/>
        <v>3.4377874087500007</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1.6432500000000001</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1.8133838887500004</v>
      </c>
      <c r="L15" s="111">
        <f t="shared" si="1"/>
        <v>1</v>
      </c>
      <c r="M15" s="111">
        <f t="shared" si="0"/>
        <v>1.8133838887500004</v>
      </c>
      <c r="Q15" s="813">
        <v>74580.42</v>
      </c>
      <c r="R15" s="430"/>
      <c r="S15" s="451"/>
      <c r="T15" s="430"/>
      <c r="U15" s="430"/>
      <c r="V15" s="430"/>
      <c r="W15" s="430"/>
      <c r="X15" s="451"/>
      <c r="Y15" s="451"/>
      <c r="Z15" s="451"/>
      <c r="AA15" s="451"/>
    </row>
    <row r="16" spans="1:30" ht="39.75" customHeight="1">
      <c r="A16" s="550"/>
      <c r="B16" s="439" t="s">
        <v>135</v>
      </c>
      <c r="C16" s="433">
        <f>НЦС!U250</f>
        <v>2.5207500000000005</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2.781735851250001</v>
      </c>
      <c r="L16" s="111">
        <f t="shared" si="1"/>
        <v>1</v>
      </c>
      <c r="M16" s="111">
        <f t="shared" ref="M16" si="2">K16*L16</f>
        <v>2.781735851250001</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86.545152799999997</v>
      </c>
      <c r="D18" s="442"/>
      <c r="E18" s="443"/>
      <c r="F18" s="443"/>
      <c r="G18" s="444"/>
      <c r="H18" s="444"/>
      <c r="I18" s="444"/>
      <c r="J18" s="444"/>
      <c r="K18" s="445">
        <f>SUM(K10:K17)</f>
        <v>95.505605195148021</v>
      </c>
      <c r="L18" s="453"/>
      <c r="M18" s="454">
        <f>SUM(M10:M17)</f>
        <v>95.505605195148021</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1.1035350000000004</v>
      </c>
    </row>
    <row r="20" spans="1:27" ht="39.75" customHeight="1">
      <c r="A20" s="12"/>
      <c r="B20" s="13"/>
      <c r="C20" s="14"/>
      <c r="I20" s="1114" t="s">
        <v>104</v>
      </c>
      <c r="J20" s="1115"/>
      <c r="K20" s="1109">
        <f>M18</f>
        <v>95.505605195148021</v>
      </c>
      <c r="L20" s="1110"/>
      <c r="M20" s="1111"/>
      <c r="N20" s="115">
        <f>M18</f>
        <v>95.505605195148021</v>
      </c>
      <c r="O20" s="115">
        <f>M18</f>
        <v>95.505605195148021</v>
      </c>
    </row>
    <row r="21" spans="1:27" ht="25.5" customHeight="1">
      <c r="A21" s="12"/>
      <c r="B21" s="13"/>
      <c r="C21" s="15"/>
      <c r="I21" s="1114" t="s">
        <v>1151</v>
      </c>
      <c r="J21" s="1115"/>
      <c r="K21" s="1109">
        <f>K20*0.22</f>
        <v>21.011233142932564</v>
      </c>
      <c r="L21" s="1110"/>
      <c r="M21" s="1111"/>
      <c r="N21" s="115">
        <f>N20*0.2</f>
        <v>19.101121039029604</v>
      </c>
      <c r="O21" s="115"/>
    </row>
    <row r="22" spans="1:27" ht="25.5" customHeight="1">
      <c r="A22" s="13"/>
      <c r="B22" s="16"/>
      <c r="C22" s="15"/>
      <c r="I22" s="1114" t="s">
        <v>105</v>
      </c>
      <c r="J22" s="1115"/>
      <c r="K22" s="1109">
        <f>K20+K21</f>
        <v>116.51683833808059</v>
      </c>
      <c r="L22" s="1110"/>
      <c r="M22" s="1111"/>
      <c r="N22" s="115">
        <f>N20+N21</f>
        <v>114.60672623417763</v>
      </c>
      <c r="O22" s="115"/>
      <c r="P22" s="446">
        <f>K18*1000</f>
        <v>95505.605195148019</v>
      </c>
    </row>
    <row r="23" spans="1:27" ht="18.75" customHeight="1">
      <c r="A23" s="16"/>
      <c r="B23" s="17"/>
      <c r="C23" s="18"/>
      <c r="H23" s="19"/>
      <c r="I23" s="1116"/>
      <c r="J23" s="1116"/>
      <c r="K23" s="601"/>
      <c r="L23" s="601"/>
      <c r="M23" s="602"/>
      <c r="N23" s="447"/>
    </row>
    <row r="24" spans="1:27" ht="32.25" customHeight="1">
      <c r="A24" s="16"/>
      <c r="B24" s="417" t="s">
        <v>384</v>
      </c>
      <c r="C24" s="15"/>
      <c r="D24" s="431"/>
      <c r="E24" s="431"/>
      <c r="F24" s="431"/>
      <c r="G24" s="1102" t="s">
        <v>383</v>
      </c>
      <c r="H24" s="1102"/>
      <c r="I24" s="1112" t="s">
        <v>22</v>
      </c>
      <c r="J24" s="1113"/>
      <c r="K24" s="1107">
        <f>K10</f>
        <v>2.7377630713980001</v>
      </c>
      <c r="L24" s="1108"/>
      <c r="M24" s="1107"/>
      <c r="O24" s="447"/>
    </row>
    <row r="25" spans="1:27" ht="51.75" customHeight="1">
      <c r="A25" s="16"/>
      <c r="B25" s="17"/>
      <c r="C25" s="18"/>
      <c r="I25" s="1112" t="s">
        <v>179</v>
      </c>
      <c r="J25" s="1113"/>
      <c r="K25" s="1107">
        <f>K20-K24</f>
        <v>92.767842123750015</v>
      </c>
      <c r="L25" s="1108"/>
      <c r="M25" s="1107"/>
    </row>
    <row r="26" spans="1:27" ht="26.25" customHeight="1">
      <c r="A26" s="16"/>
      <c r="B26" s="1105"/>
      <c r="C26" s="1105"/>
      <c r="D26" s="1105"/>
      <c r="K26" s="113"/>
      <c r="L26" s="113"/>
      <c r="M26" s="113"/>
    </row>
    <row r="27" spans="1:27" ht="26.25" customHeight="1">
      <c r="A27" s="16"/>
      <c r="B27" s="22"/>
      <c r="C27" s="1106"/>
      <c r="D27" s="1106"/>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541</v>
      </c>
      <c r="E31" s="546" t="s">
        <v>523</v>
      </c>
      <c r="F31" s="546" t="s">
        <v>575</v>
      </c>
      <c r="G31" s="546" t="s">
        <v>30</v>
      </c>
      <c r="H31" s="546" t="s">
        <v>542</v>
      </c>
      <c r="I31" s="546" t="s">
        <v>576</v>
      </c>
      <c r="J31" s="437" t="s">
        <v>363</v>
      </c>
      <c r="K31" s="545"/>
    </row>
    <row r="32" spans="1:27" ht="24" customHeight="1">
      <c r="B32" s="600">
        <f>SUM(C32:G32)</f>
        <v>86545.15</v>
      </c>
      <c r="C32" s="600">
        <f>ROUND((C10*1000),2)</f>
        <v>2480.9</v>
      </c>
      <c r="D32" s="600">
        <f>ROUND((C11*1000),2)</f>
        <v>74078.75</v>
      </c>
      <c r="E32" s="600">
        <f>ROUND((C12*1000),2)</f>
        <v>0</v>
      </c>
      <c r="F32" s="600">
        <f>ROUND((C14*1000),2)+ROUND((C15*1000),2)+ROUND((C16*1000),2)+ROUND((C17*1000),2)</f>
        <v>7279.25</v>
      </c>
      <c r="G32" s="600">
        <f>ROUND((C13*1000),2)</f>
        <v>2706.25</v>
      </c>
      <c r="H32" s="600">
        <f>ROUND((C14*1000),2)</f>
        <v>3115.25</v>
      </c>
      <c r="I32" s="600">
        <f>ROUND((C16*1000),2)</f>
        <v>2520.75</v>
      </c>
      <c r="J32" s="600">
        <f>ROUND((C15*1000),2)</f>
        <v>1643.25</v>
      </c>
    </row>
    <row r="33" spans="2:10" ht="38.25" customHeight="1">
      <c r="B33" s="705">
        <v>86545.15</v>
      </c>
      <c r="C33" s="705">
        <v>2480.9</v>
      </c>
      <c r="D33" s="705">
        <v>74078.75</v>
      </c>
      <c r="E33" s="705">
        <v>0</v>
      </c>
      <c r="F33" s="705">
        <v>7279.25</v>
      </c>
      <c r="G33" s="705">
        <v>2706.25</v>
      </c>
      <c r="H33" s="705">
        <v>3115.25</v>
      </c>
      <c r="I33" s="705">
        <v>2520.75</v>
      </c>
      <c r="J33" s="705">
        <v>1643.25</v>
      </c>
    </row>
    <row r="34" spans="2:10" ht="33" customHeight="1">
      <c r="B34" s="649">
        <f>B33</f>
        <v>86545.15</v>
      </c>
      <c r="C34" s="649">
        <f t="shared" ref="C33:J34" si="3">C33</f>
        <v>2480.9</v>
      </c>
      <c r="D34" s="649">
        <f t="shared" si="3"/>
        <v>74078.75</v>
      </c>
      <c r="E34" s="649">
        <f t="shared" si="3"/>
        <v>0</v>
      </c>
      <c r="F34" s="649">
        <f t="shared" si="3"/>
        <v>7279.25</v>
      </c>
      <c r="G34" s="649">
        <f t="shared" si="3"/>
        <v>2706.25</v>
      </c>
      <c r="H34" s="649">
        <f t="shared" si="3"/>
        <v>3115.25</v>
      </c>
      <c r="I34" s="649">
        <f t="shared" si="3"/>
        <v>2520.75</v>
      </c>
      <c r="J34" s="649">
        <f t="shared" si="3"/>
        <v>1643.25</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0" orientation="landscape" r:id="rId1"/>
  <colBreaks count="1" manualBreakCount="1">
    <brk id="13" max="2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86545.15</v>
      </c>
      <c r="P3" s="493">
        <f>SUMIFS('ССР позиции'!$Y$3:$Y$8,'ССР позиции'!$A$3:$A$8,A3,'ССР позиции'!$C$3:$C$8,14)</f>
        <v>34618.06</v>
      </c>
      <c r="Q3" s="493">
        <f>SUMIFS('ССР позиции'!$Y$3:$Y$8,'ССР позиции'!$A$3:$A$8,A3)</f>
        <v>121163.20999999999</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7" t="s">
        <v>515</v>
      </c>
      <c r="H1" s="1117"/>
      <c r="I1" s="1117"/>
      <c r="J1" s="1117"/>
      <c r="K1" s="1117"/>
      <c r="L1" s="1117"/>
      <c r="M1" s="1117"/>
      <c r="N1" s="1117"/>
      <c r="O1" s="1118" t="s">
        <v>516</v>
      </c>
      <c r="P1" s="1118"/>
      <c r="Q1" s="1118"/>
      <c r="R1" s="1118"/>
      <c r="S1" s="1118"/>
      <c r="T1" s="1118"/>
      <c r="U1" s="1118"/>
      <c r="V1" s="1118"/>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74078.75</v>
      </c>
      <c r="P3" s="508"/>
      <c r="Q3" s="508">
        <f>ROUND(('Прогноз '!C12*1000),2)</f>
        <v>0</v>
      </c>
      <c r="R3" s="508"/>
      <c r="S3" s="508"/>
      <c r="T3" s="508"/>
      <c r="U3" s="508"/>
      <c r="V3" s="508"/>
      <c r="W3" s="506"/>
      <c r="X3" s="509">
        <f t="shared" ref="X3:X8" si="0">SUM(G3:N3)</f>
        <v>0</v>
      </c>
      <c r="Y3" s="509">
        <f t="shared" ref="Y3:Y8" si="1">SUM(O3:V3)</f>
        <v>74078.75</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1643.25</v>
      </c>
      <c r="S4" s="512">
        <f>ROUND(('Прогноз '!C13*1000),2)</f>
        <v>2706.25</v>
      </c>
      <c r="T4" s="512"/>
      <c r="U4" s="512"/>
      <c r="V4" s="512"/>
      <c r="W4" s="510"/>
      <c r="X4" s="513">
        <f t="shared" si="0"/>
        <v>0</v>
      </c>
      <c r="Y4" s="513">
        <f t="shared" si="1"/>
        <v>4349.5</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3115.25</v>
      </c>
      <c r="U5" s="512"/>
      <c r="V5" s="512"/>
      <c r="W5" s="510"/>
      <c r="X5" s="513">
        <f t="shared" si="0"/>
        <v>0</v>
      </c>
      <c r="Y5" s="513">
        <f t="shared" si="1"/>
        <v>3115.25</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2480.9</v>
      </c>
      <c r="V6" s="512"/>
      <c r="W6" s="510"/>
      <c r="X6" s="513">
        <f t="shared" si="0"/>
        <v>0</v>
      </c>
      <c r="Y6" s="513">
        <f t="shared" si="1"/>
        <v>2480.9</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2520.75</v>
      </c>
      <c r="S7" s="512"/>
      <c r="T7" s="512"/>
      <c r="U7" s="512"/>
      <c r="V7" s="512"/>
      <c r="W7" s="510"/>
      <c r="X7" s="513">
        <f t="shared" si="0"/>
        <v>0</v>
      </c>
      <c r="Y7" s="513">
        <f t="shared" si="1"/>
        <v>2520.75</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29631.5</v>
      </c>
      <c r="P8" s="515"/>
      <c r="Q8" s="515">
        <f t="shared" si="2"/>
        <v>0</v>
      </c>
      <c r="R8" s="515">
        <f t="shared" si="2"/>
        <v>1665.6</v>
      </c>
      <c r="S8" s="515">
        <f t="shared" si="2"/>
        <v>1082.5</v>
      </c>
      <c r="T8" s="515">
        <f t="shared" si="2"/>
        <v>1246.0999999999999</v>
      </c>
      <c r="U8" s="515">
        <f t="shared" si="2"/>
        <v>992.36</v>
      </c>
      <c r="V8" s="512"/>
      <c r="W8" s="510"/>
      <c r="X8" s="513">
        <f t="shared" si="0"/>
        <v>0</v>
      </c>
      <c r="Y8" s="513">
        <f t="shared" si="1"/>
        <v>34618.06</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74078.75</v>
      </c>
      <c r="P13" s="508"/>
      <c r="Q13" s="508">
        <f>Q3</f>
        <v>0</v>
      </c>
      <c r="R13" s="508"/>
      <c r="S13" s="508"/>
      <c r="T13" s="508"/>
      <c r="U13" s="508"/>
      <c r="V13" s="508"/>
      <c r="W13" s="506"/>
      <c r="X13" s="509">
        <f t="shared" ref="X13:X18" si="3">SUM(G13:N13)</f>
        <v>0</v>
      </c>
      <c r="Y13" s="509">
        <f>Y3</f>
        <v>74078.75</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1643.25</v>
      </c>
      <c r="S14" s="512">
        <f>S4</f>
        <v>2706.25</v>
      </c>
      <c r="T14" s="512"/>
      <c r="U14" s="512">
        <v>0</v>
      </c>
      <c r="V14" s="512"/>
      <c r="W14" s="510"/>
      <c r="X14" s="513">
        <f t="shared" si="3"/>
        <v>0</v>
      </c>
      <c r="Y14" s="509">
        <f t="shared" ref="Y14:Y18" si="4">Y4</f>
        <v>4349.5</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3115.25</v>
      </c>
      <c r="U15" s="512"/>
      <c r="V15" s="512"/>
      <c r="W15" s="510"/>
      <c r="X15" s="513">
        <f t="shared" si="3"/>
        <v>0</v>
      </c>
      <c r="Y15" s="509">
        <f t="shared" si="4"/>
        <v>3115.25</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2480.9</v>
      </c>
      <c r="V16" s="512"/>
      <c r="W16" s="510"/>
      <c r="X16" s="513">
        <f t="shared" si="3"/>
        <v>0</v>
      </c>
      <c r="Y16" s="509">
        <f t="shared" si="4"/>
        <v>2480.9</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2520.75</v>
      </c>
      <c r="S17" s="512"/>
      <c r="T17" s="512"/>
      <c r="U17" s="512"/>
      <c r="V17" s="512"/>
      <c r="W17" s="510"/>
      <c r="X17" s="513">
        <f t="shared" si="3"/>
        <v>0</v>
      </c>
      <c r="Y17" s="509">
        <f t="shared" si="4"/>
        <v>2520.75</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29631.5</v>
      </c>
      <c r="P18" s="515"/>
      <c r="Q18" s="515">
        <f t="shared" si="6"/>
        <v>0</v>
      </c>
      <c r="R18" s="515">
        <f t="shared" si="6"/>
        <v>1665.6</v>
      </c>
      <c r="S18" s="515">
        <f t="shared" si="6"/>
        <v>1082.5</v>
      </c>
      <c r="T18" s="515">
        <f t="shared" si="6"/>
        <v>1246.0999999999999</v>
      </c>
      <c r="U18" s="515">
        <f t="shared" si="6"/>
        <v>992.36</v>
      </c>
      <c r="V18" s="512"/>
      <c r="W18" s="510"/>
      <c r="X18" s="513">
        <f t="shared" si="3"/>
        <v>0</v>
      </c>
      <c r="Y18" s="509">
        <f t="shared" si="4"/>
        <v>34618.06</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6" t="str">
        <f>Общие!D6</f>
        <v>ф20-       .11.2020</v>
      </c>
      <c r="T1" s="1127"/>
      <c r="U1" s="1127"/>
      <c r="V1" s="1127"/>
      <c r="W1" s="1127"/>
    </row>
    <row r="2" spans="1:30" ht="68.25" customHeight="1">
      <c r="A2" s="1128" t="s">
        <v>356</v>
      </c>
      <c r="B2" s="1128"/>
      <c r="C2" s="1128"/>
      <c r="D2" s="1128"/>
      <c r="E2" s="1128"/>
      <c r="F2" s="1128"/>
      <c r="G2" s="1128"/>
      <c r="H2" s="1128"/>
      <c r="I2" s="1128"/>
      <c r="J2" s="1128"/>
      <c r="K2" s="1128"/>
      <c r="L2" s="1128"/>
      <c r="M2" s="1128"/>
      <c r="N2" s="1128"/>
      <c r="O2" s="1128"/>
      <c r="P2" s="1128"/>
      <c r="Q2" s="1128"/>
      <c r="R2" s="1128"/>
      <c r="S2" s="1128"/>
      <c r="T2" s="1128"/>
      <c r="U2" s="1128"/>
      <c r="V2" s="1128"/>
      <c r="W2" s="327"/>
    </row>
    <row r="3" spans="1:30" ht="51.75" customHeight="1">
      <c r="A3" s="1129">
        <f>Общие!D8</f>
        <v>0</v>
      </c>
      <c r="B3" s="1129"/>
      <c r="C3" s="1129"/>
      <c r="D3" s="1129"/>
      <c r="E3" s="1129"/>
      <c r="F3" s="1129"/>
      <c r="G3" s="1129"/>
      <c r="H3" s="1129"/>
      <c r="I3" s="1129"/>
      <c r="J3" s="1129"/>
      <c r="K3" s="1129"/>
      <c r="L3" s="1129"/>
      <c r="M3" s="1129"/>
      <c r="N3" s="1129"/>
      <c r="O3" s="1129"/>
      <c r="P3" s="1129"/>
      <c r="Q3" s="1129"/>
      <c r="R3" s="1129"/>
      <c r="S3" s="1129"/>
      <c r="T3" s="1129"/>
      <c r="U3" s="1129"/>
      <c r="V3" s="1129"/>
      <c r="W3" s="330"/>
    </row>
    <row r="4" spans="1:30" ht="42" customHeight="1">
      <c r="A4" s="1131" t="s">
        <v>15</v>
      </c>
      <c r="B4" s="1131"/>
      <c r="C4" s="1131"/>
      <c r="D4" s="1131"/>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32" t="s">
        <v>16</v>
      </c>
      <c r="B5" s="1132"/>
      <c r="C5" s="1132"/>
      <c r="D5" s="1132"/>
      <c r="E5" s="1132"/>
      <c r="F5" s="90"/>
      <c r="G5" s="90"/>
      <c r="H5" s="90"/>
      <c r="I5" s="90"/>
      <c r="J5" s="90"/>
      <c r="K5" s="90"/>
      <c r="L5" s="90"/>
      <c r="M5" s="90"/>
      <c r="N5" s="90"/>
      <c r="O5" s="90"/>
      <c r="P5" s="90"/>
      <c r="Q5" s="90"/>
      <c r="R5" s="90"/>
      <c r="S5" s="90"/>
      <c r="T5" s="1130">
        <f>Общие!D12</f>
        <v>0</v>
      </c>
      <c r="U5" s="1130"/>
      <c r="V5" s="91" t="s">
        <v>14</v>
      </c>
      <c r="W5" s="110"/>
    </row>
    <row r="6" spans="1:30" ht="44.25" customHeight="1" thickBot="1">
      <c r="A6" s="1138" t="s">
        <v>7</v>
      </c>
      <c r="B6" s="1142" t="s">
        <v>56</v>
      </c>
      <c r="C6" s="127"/>
      <c r="D6" s="1136" t="s">
        <v>11</v>
      </c>
      <c r="E6" s="1133" t="s">
        <v>9</v>
      </c>
      <c r="F6" s="1133" t="s">
        <v>10</v>
      </c>
      <c r="G6" s="1136" t="s">
        <v>6</v>
      </c>
      <c r="H6" s="1140" t="s">
        <v>84</v>
      </c>
      <c r="I6" s="1136" t="s">
        <v>360</v>
      </c>
      <c r="J6" s="1136"/>
      <c r="K6" s="1136"/>
      <c r="L6" s="1136"/>
      <c r="M6" s="1136"/>
      <c r="N6" s="1136"/>
      <c r="O6" s="1136"/>
      <c r="P6" s="1136" t="s">
        <v>361</v>
      </c>
      <c r="Q6" s="1136"/>
      <c r="R6" s="1136"/>
      <c r="S6" s="1136"/>
      <c r="T6" s="1136"/>
      <c r="U6" s="1136"/>
      <c r="V6" s="1136"/>
      <c r="W6" s="1133" t="s">
        <v>29</v>
      </c>
    </row>
    <row r="7" spans="1:30" ht="66" customHeight="1" thickBot="1">
      <c r="A7" s="1139"/>
      <c r="B7" s="1143"/>
      <c r="C7" s="128"/>
      <c r="D7" s="1136"/>
      <c r="E7" s="1135"/>
      <c r="F7" s="1135"/>
      <c r="G7" s="1136"/>
      <c r="H7" s="1141"/>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4"/>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5"/>
    </row>
    <row r="9" spans="1:30" s="143" customFormat="1" ht="263.25" customHeight="1">
      <c r="A9" s="1158">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9"/>
      <c r="B10" s="192">
        <v>1010</v>
      </c>
      <c r="C10" s="200"/>
      <c r="D10" s="1137" t="s">
        <v>19</v>
      </c>
      <c r="E10" s="1045"/>
      <c r="F10" s="1045"/>
      <c r="G10" s="1045"/>
      <c r="H10" s="1045"/>
      <c r="I10" s="1045"/>
      <c r="J10" s="1045"/>
      <c r="K10" s="1045"/>
      <c r="L10" s="1045"/>
      <c r="M10" s="1045"/>
      <c r="N10" s="1045"/>
      <c r="O10" s="1046"/>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9"/>
      <c r="B11" s="192"/>
      <c r="C11" s="202"/>
      <c r="D11" s="1137" t="s">
        <v>18</v>
      </c>
      <c r="E11" s="1045"/>
      <c r="F11" s="1045"/>
      <c r="G11" s="1045"/>
      <c r="H11" s="1045"/>
      <c r="I11" s="1045"/>
      <c r="J11" s="1045"/>
      <c r="K11" s="1045"/>
      <c r="L11" s="1045"/>
      <c r="M11" s="1045"/>
      <c r="N11" s="1045"/>
      <c r="O11" s="1046"/>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9"/>
      <c r="B12" s="192"/>
      <c r="C12" s="203"/>
      <c r="D12" s="1044" t="s">
        <v>135</v>
      </c>
      <c r="E12" s="1045"/>
      <c r="F12" s="1045"/>
      <c r="G12" s="1045"/>
      <c r="H12" s="1045"/>
      <c r="I12" s="1045"/>
      <c r="J12" s="1045"/>
      <c r="K12" s="1045"/>
      <c r="L12" s="1045"/>
      <c r="M12" s="1045"/>
      <c r="N12" s="1045"/>
      <c r="O12" s="1046"/>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60"/>
      <c r="B13" s="192"/>
      <c r="C13" s="204"/>
      <c r="D13" s="1047" t="s">
        <v>162</v>
      </c>
      <c r="E13" s="1048"/>
      <c r="F13" s="1048"/>
      <c r="G13" s="1048"/>
      <c r="H13" s="1048"/>
      <c r="I13" s="1048"/>
      <c r="J13" s="1048"/>
      <c r="K13" s="1048"/>
      <c r="L13" s="1048"/>
      <c r="M13" s="1048"/>
      <c r="N13" s="1048"/>
      <c r="O13" s="1049"/>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8">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9"/>
      <c r="B15" s="219">
        <v>1010</v>
      </c>
      <c r="C15" s="223"/>
      <c r="D15" s="1137" t="s">
        <v>19</v>
      </c>
      <c r="E15" s="1045"/>
      <c r="F15" s="1045"/>
      <c r="G15" s="1045"/>
      <c r="H15" s="1045"/>
      <c r="I15" s="1045"/>
      <c r="J15" s="1045"/>
      <c r="K15" s="1045"/>
      <c r="L15" s="1045"/>
      <c r="M15" s="1045"/>
      <c r="N15" s="1045"/>
      <c r="O15" s="1046"/>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9"/>
      <c r="B16" s="219"/>
      <c r="C16" s="223"/>
      <c r="D16" s="1137" t="s">
        <v>18</v>
      </c>
      <c r="E16" s="1045"/>
      <c r="F16" s="1045"/>
      <c r="G16" s="1045"/>
      <c r="H16" s="1045"/>
      <c r="I16" s="1045"/>
      <c r="J16" s="1045"/>
      <c r="K16" s="1045"/>
      <c r="L16" s="1045"/>
      <c r="M16" s="1045"/>
      <c r="N16" s="1045"/>
      <c r="O16" s="1046"/>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9"/>
      <c r="B17" s="219"/>
      <c r="C17" s="224"/>
      <c r="D17" s="1044" t="s">
        <v>135</v>
      </c>
      <c r="E17" s="1045"/>
      <c r="F17" s="1045"/>
      <c r="G17" s="1045"/>
      <c r="H17" s="1045"/>
      <c r="I17" s="1045"/>
      <c r="J17" s="1045"/>
      <c r="K17" s="1045"/>
      <c r="L17" s="1045"/>
      <c r="M17" s="1045"/>
      <c r="N17" s="1045"/>
      <c r="O17" s="1046"/>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60"/>
      <c r="B18" s="219"/>
      <c r="C18" s="225"/>
      <c r="D18" s="1047" t="s">
        <v>162</v>
      </c>
      <c r="E18" s="1048"/>
      <c r="F18" s="1048"/>
      <c r="G18" s="1048"/>
      <c r="H18" s="1048"/>
      <c r="I18" s="1048"/>
      <c r="J18" s="1048"/>
      <c r="K18" s="1048"/>
      <c r="L18" s="1048"/>
      <c r="M18" s="1048"/>
      <c r="N18" s="1048"/>
      <c r="O18" s="1049"/>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8">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9"/>
      <c r="B20" s="333">
        <v>55</v>
      </c>
      <c r="C20" s="334"/>
      <c r="D20" s="1044" t="s">
        <v>19</v>
      </c>
      <c r="E20" s="1045"/>
      <c r="F20" s="1045"/>
      <c r="G20" s="1045"/>
      <c r="H20" s="1045"/>
      <c r="I20" s="1045"/>
      <c r="J20" s="1045"/>
      <c r="K20" s="1045"/>
      <c r="L20" s="1045"/>
      <c r="M20" s="1045"/>
      <c r="N20" s="1045"/>
      <c r="O20" s="1046"/>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9"/>
      <c r="B21" s="333"/>
      <c r="C21" s="334"/>
      <c r="D21" s="1044" t="s">
        <v>363</v>
      </c>
      <c r="E21" s="1045"/>
      <c r="F21" s="1045"/>
      <c r="G21" s="1045"/>
      <c r="H21" s="1045"/>
      <c r="I21" s="1045"/>
      <c r="J21" s="1045"/>
      <c r="K21" s="1045"/>
      <c r="L21" s="1045"/>
      <c r="M21" s="1045"/>
      <c r="N21" s="1045"/>
      <c r="O21" s="1046"/>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9"/>
      <c r="B22" s="333"/>
      <c r="C22" s="334"/>
      <c r="D22" s="1044" t="s">
        <v>135</v>
      </c>
      <c r="E22" s="1045"/>
      <c r="F22" s="1045"/>
      <c r="G22" s="1045"/>
      <c r="H22" s="1045"/>
      <c r="I22" s="1045"/>
      <c r="J22" s="1045"/>
      <c r="K22" s="1045"/>
      <c r="L22" s="1045"/>
      <c r="M22" s="1045"/>
      <c r="N22" s="1045"/>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60"/>
      <c r="B23" s="333"/>
      <c r="C23" s="334"/>
      <c r="D23" s="1119" t="s">
        <v>162</v>
      </c>
      <c r="E23" s="1120"/>
      <c r="F23" s="1120"/>
      <c r="G23" s="1120"/>
      <c r="H23" s="1120"/>
      <c r="I23" s="1120"/>
      <c r="J23" s="1120"/>
      <c r="K23" s="1120"/>
      <c r="L23" s="1120"/>
      <c r="M23" s="1120"/>
      <c r="N23" s="1120"/>
      <c r="O23" s="1046"/>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8">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9"/>
      <c r="B26" s="333">
        <v>55</v>
      </c>
      <c r="C26" s="334"/>
      <c r="D26" s="1044" t="s">
        <v>19</v>
      </c>
      <c r="E26" s="1045"/>
      <c r="F26" s="1045"/>
      <c r="G26" s="1045"/>
      <c r="H26" s="1045"/>
      <c r="I26" s="1045"/>
      <c r="J26" s="1045"/>
      <c r="K26" s="1045"/>
      <c r="L26" s="1045"/>
      <c r="M26" s="1045"/>
      <c r="N26" s="1045"/>
      <c r="O26" s="1046"/>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9"/>
      <c r="B27" s="333"/>
      <c r="C27" s="334"/>
      <c r="D27" s="1044" t="s">
        <v>26</v>
      </c>
      <c r="E27" s="1045"/>
      <c r="F27" s="1045"/>
      <c r="G27" s="1045"/>
      <c r="H27" s="1045"/>
      <c r="I27" s="1045"/>
      <c r="J27" s="1045"/>
      <c r="K27" s="1045"/>
      <c r="L27" s="1045"/>
      <c r="M27" s="1045"/>
      <c r="N27" s="1045"/>
      <c r="O27" s="1046"/>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9"/>
      <c r="B28" s="333"/>
      <c r="C28" s="334"/>
      <c r="D28" s="1044" t="s">
        <v>135</v>
      </c>
      <c r="E28" s="1045"/>
      <c r="F28" s="1045"/>
      <c r="G28" s="1045"/>
      <c r="H28" s="1045"/>
      <c r="I28" s="1045"/>
      <c r="J28" s="1045"/>
      <c r="K28" s="1045"/>
      <c r="L28" s="1045"/>
      <c r="M28" s="1045"/>
      <c r="N28" s="1045"/>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60"/>
      <c r="B29" s="333"/>
      <c r="C29" s="334"/>
      <c r="D29" s="1119" t="s">
        <v>162</v>
      </c>
      <c r="E29" s="1120"/>
      <c r="F29" s="1120"/>
      <c r="G29" s="1120"/>
      <c r="H29" s="1120"/>
      <c r="I29" s="1120"/>
      <c r="J29" s="1120"/>
      <c r="K29" s="1120"/>
      <c r="L29" s="1120"/>
      <c r="M29" s="1120"/>
      <c r="N29" s="1120"/>
      <c r="O29" s="1046"/>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8">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9"/>
      <c r="B31" s="333">
        <v>22</v>
      </c>
      <c r="C31" s="200"/>
      <c r="D31" s="1124" t="s">
        <v>19</v>
      </c>
      <c r="E31" s="1125"/>
      <c r="F31" s="1125"/>
      <c r="G31" s="1125"/>
      <c r="H31" s="1125"/>
      <c r="I31" s="1125"/>
      <c r="J31" s="1125"/>
      <c r="K31" s="1125"/>
      <c r="L31" s="1125"/>
      <c r="M31" s="1125"/>
      <c r="N31" s="1125"/>
      <c r="O31" s="1123"/>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9"/>
      <c r="B32" s="333"/>
      <c r="C32" s="200"/>
      <c r="D32" s="1124" t="s">
        <v>18</v>
      </c>
      <c r="E32" s="1125"/>
      <c r="F32" s="1125"/>
      <c r="G32" s="1125"/>
      <c r="H32" s="1125"/>
      <c r="I32" s="1125"/>
      <c r="J32" s="1125"/>
      <c r="K32" s="1125"/>
      <c r="L32" s="1125"/>
      <c r="M32" s="1125"/>
      <c r="N32" s="1125"/>
      <c r="O32" s="1123"/>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9"/>
      <c r="B33" s="333"/>
      <c r="C33" s="335"/>
      <c r="D33" s="1124" t="s">
        <v>135</v>
      </c>
      <c r="E33" s="1125"/>
      <c r="F33" s="1125"/>
      <c r="G33" s="1125"/>
      <c r="H33" s="1125"/>
      <c r="I33" s="1125"/>
      <c r="J33" s="1125"/>
      <c r="K33" s="1125"/>
      <c r="L33" s="1125"/>
      <c r="M33" s="1125"/>
      <c r="N33" s="1125"/>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60"/>
      <c r="B34" s="333"/>
      <c r="C34" s="204"/>
      <c r="D34" s="1121" t="s">
        <v>162</v>
      </c>
      <c r="E34" s="1122"/>
      <c r="F34" s="1122"/>
      <c r="G34" s="1122"/>
      <c r="H34" s="1122"/>
      <c r="I34" s="1122"/>
      <c r="J34" s="1122"/>
      <c r="K34" s="1122"/>
      <c r="L34" s="1122"/>
      <c r="M34" s="1122"/>
      <c r="N34" s="1122"/>
      <c r="O34" s="1123"/>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8">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9"/>
      <c r="B36" s="333">
        <v>22</v>
      </c>
      <c r="C36" s="200"/>
      <c r="D36" s="1124" t="s">
        <v>19</v>
      </c>
      <c r="E36" s="1125"/>
      <c r="F36" s="1125"/>
      <c r="G36" s="1125"/>
      <c r="H36" s="1125"/>
      <c r="I36" s="1125"/>
      <c r="J36" s="1125"/>
      <c r="K36" s="1125"/>
      <c r="L36" s="1125"/>
      <c r="M36" s="1125"/>
      <c r="N36" s="1125"/>
      <c r="O36" s="1123"/>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9"/>
      <c r="B37" s="333"/>
      <c r="C37" s="200"/>
      <c r="D37" s="1124" t="s">
        <v>18</v>
      </c>
      <c r="E37" s="1125"/>
      <c r="F37" s="1125"/>
      <c r="G37" s="1125"/>
      <c r="H37" s="1125"/>
      <c r="I37" s="1125"/>
      <c r="J37" s="1125"/>
      <c r="K37" s="1125"/>
      <c r="L37" s="1125"/>
      <c r="M37" s="1125"/>
      <c r="N37" s="1125"/>
      <c r="O37" s="1123"/>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9"/>
      <c r="B38" s="333"/>
      <c r="C38" s="335"/>
      <c r="D38" s="1124" t="s">
        <v>135</v>
      </c>
      <c r="E38" s="1125"/>
      <c r="F38" s="1125"/>
      <c r="G38" s="1125"/>
      <c r="H38" s="1125"/>
      <c r="I38" s="1125"/>
      <c r="J38" s="1125"/>
      <c r="K38" s="1125"/>
      <c r="L38" s="1125"/>
      <c r="M38" s="1125"/>
      <c r="N38" s="1125"/>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60"/>
      <c r="B39" s="333"/>
      <c r="C39" s="204"/>
      <c r="D39" s="1121" t="s">
        <v>162</v>
      </c>
      <c r="E39" s="1122"/>
      <c r="F39" s="1122"/>
      <c r="G39" s="1122"/>
      <c r="H39" s="1122"/>
      <c r="I39" s="1122"/>
      <c r="J39" s="1122"/>
      <c r="K39" s="1122"/>
      <c r="L39" s="1122"/>
      <c r="M39" s="1122"/>
      <c r="N39" s="1122"/>
      <c r="O39" s="1123"/>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8">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9"/>
      <c r="B41" s="232" t="s">
        <v>186</v>
      </c>
      <c r="C41" s="233"/>
      <c r="D41" s="1044" t="s">
        <v>19</v>
      </c>
      <c r="E41" s="1045"/>
      <c r="F41" s="1045"/>
      <c r="G41" s="1045"/>
      <c r="H41" s="1045"/>
      <c r="I41" s="1045"/>
      <c r="J41" s="1045"/>
      <c r="K41" s="1045"/>
      <c r="L41" s="1045"/>
      <c r="M41" s="1045"/>
      <c r="N41" s="1045"/>
      <c r="O41" s="1046"/>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9"/>
      <c r="B42" s="235"/>
      <c r="C42" s="236"/>
      <c r="D42" s="1044" t="s">
        <v>18</v>
      </c>
      <c r="E42" s="1045"/>
      <c r="F42" s="1045"/>
      <c r="G42" s="1045"/>
      <c r="H42" s="1045"/>
      <c r="I42" s="1045"/>
      <c r="J42" s="1045"/>
      <c r="K42" s="1045"/>
      <c r="L42" s="1045"/>
      <c r="M42" s="1045"/>
      <c r="N42" s="1045"/>
      <c r="O42" s="1046"/>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9"/>
      <c r="B43" s="237"/>
      <c r="C43" s="238"/>
      <c r="D43" s="1044" t="s">
        <v>135</v>
      </c>
      <c r="E43" s="1045"/>
      <c r="F43" s="1045"/>
      <c r="G43" s="1045"/>
      <c r="H43" s="1045"/>
      <c r="I43" s="1045"/>
      <c r="J43" s="1045"/>
      <c r="K43" s="1045"/>
      <c r="L43" s="1045"/>
      <c r="M43" s="1045"/>
      <c r="N43" s="1045"/>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60"/>
      <c r="B44" s="239"/>
      <c r="C44" s="240"/>
      <c r="D44" s="1119" t="s">
        <v>162</v>
      </c>
      <c r="E44" s="1120"/>
      <c r="F44" s="1120"/>
      <c r="G44" s="1120"/>
      <c r="H44" s="1120"/>
      <c r="I44" s="1120"/>
      <c r="J44" s="1120"/>
      <c r="K44" s="1120"/>
      <c r="L44" s="1120"/>
      <c r="M44" s="1120"/>
      <c r="N44" s="1120"/>
      <c r="O44" s="1046"/>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8">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9"/>
      <c r="B46" s="333">
        <v>22</v>
      </c>
      <c r="C46" s="200"/>
      <c r="D46" s="1124" t="s">
        <v>19</v>
      </c>
      <c r="E46" s="1125"/>
      <c r="F46" s="1125"/>
      <c r="G46" s="1125"/>
      <c r="H46" s="1125"/>
      <c r="I46" s="1125"/>
      <c r="J46" s="1125"/>
      <c r="K46" s="1125"/>
      <c r="L46" s="1125"/>
      <c r="M46" s="1125"/>
      <c r="N46" s="1125"/>
      <c r="O46" s="1123"/>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9"/>
      <c r="B47" s="333"/>
      <c r="C47" s="200"/>
      <c r="D47" s="1124" t="s">
        <v>18</v>
      </c>
      <c r="E47" s="1125"/>
      <c r="F47" s="1125"/>
      <c r="G47" s="1125"/>
      <c r="H47" s="1125"/>
      <c r="I47" s="1125"/>
      <c r="J47" s="1125"/>
      <c r="K47" s="1125"/>
      <c r="L47" s="1125"/>
      <c r="M47" s="1125"/>
      <c r="N47" s="1125"/>
      <c r="O47" s="1123"/>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9"/>
      <c r="B48" s="333"/>
      <c r="C48" s="335"/>
      <c r="D48" s="1124" t="s">
        <v>135</v>
      </c>
      <c r="E48" s="1125"/>
      <c r="F48" s="1125"/>
      <c r="G48" s="1125"/>
      <c r="H48" s="1125"/>
      <c r="I48" s="1125"/>
      <c r="J48" s="1125"/>
      <c r="K48" s="1125"/>
      <c r="L48" s="1125"/>
      <c r="M48" s="1125"/>
      <c r="N48" s="1125"/>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60"/>
      <c r="B49" s="333"/>
      <c r="C49" s="204"/>
      <c r="D49" s="1121" t="s">
        <v>162</v>
      </c>
      <c r="E49" s="1122"/>
      <c r="F49" s="1122"/>
      <c r="G49" s="1122"/>
      <c r="H49" s="1122"/>
      <c r="I49" s="1122"/>
      <c r="J49" s="1122"/>
      <c r="K49" s="1122"/>
      <c r="L49" s="1122"/>
      <c r="M49" s="1122"/>
      <c r="N49" s="1122"/>
      <c r="O49" s="1123"/>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8">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9"/>
      <c r="B51" s="333">
        <v>22</v>
      </c>
      <c r="C51" s="200"/>
      <c r="D51" s="1124" t="s">
        <v>19</v>
      </c>
      <c r="E51" s="1125"/>
      <c r="F51" s="1125"/>
      <c r="G51" s="1125"/>
      <c r="H51" s="1125"/>
      <c r="I51" s="1125"/>
      <c r="J51" s="1125"/>
      <c r="K51" s="1125"/>
      <c r="L51" s="1125"/>
      <c r="M51" s="1125"/>
      <c r="N51" s="1125"/>
      <c r="O51" s="1123"/>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9"/>
      <c r="B52" s="333"/>
      <c r="C52" s="200"/>
      <c r="D52" s="1124" t="s">
        <v>18</v>
      </c>
      <c r="E52" s="1125"/>
      <c r="F52" s="1125"/>
      <c r="G52" s="1125"/>
      <c r="H52" s="1125"/>
      <c r="I52" s="1125"/>
      <c r="J52" s="1125"/>
      <c r="K52" s="1125"/>
      <c r="L52" s="1125"/>
      <c r="M52" s="1125"/>
      <c r="N52" s="1125"/>
      <c r="O52" s="1123"/>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9"/>
      <c r="B53" s="333"/>
      <c r="C53" s="335"/>
      <c r="D53" s="1124" t="s">
        <v>135</v>
      </c>
      <c r="E53" s="1125"/>
      <c r="F53" s="1125"/>
      <c r="G53" s="1125"/>
      <c r="H53" s="1125"/>
      <c r="I53" s="1125"/>
      <c r="J53" s="1125"/>
      <c r="K53" s="1125"/>
      <c r="L53" s="1125"/>
      <c r="M53" s="1125"/>
      <c r="N53" s="1125"/>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60"/>
      <c r="B54" s="333"/>
      <c r="C54" s="204"/>
      <c r="D54" s="1121" t="s">
        <v>162</v>
      </c>
      <c r="E54" s="1122"/>
      <c r="F54" s="1122"/>
      <c r="G54" s="1122"/>
      <c r="H54" s="1122"/>
      <c r="I54" s="1122"/>
      <c r="J54" s="1122"/>
      <c r="K54" s="1122"/>
      <c r="L54" s="1122"/>
      <c r="M54" s="1122"/>
      <c r="N54" s="1122"/>
      <c r="O54" s="1123"/>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8">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9"/>
      <c r="B56" s="232" t="s">
        <v>186</v>
      </c>
      <c r="C56" s="233"/>
      <c r="D56" s="1044" t="s">
        <v>19</v>
      </c>
      <c r="E56" s="1045"/>
      <c r="F56" s="1045"/>
      <c r="G56" s="1045"/>
      <c r="H56" s="1045"/>
      <c r="I56" s="1045"/>
      <c r="J56" s="1045"/>
      <c r="K56" s="1045"/>
      <c r="L56" s="1045"/>
      <c r="M56" s="1045"/>
      <c r="N56" s="1045"/>
      <c r="O56" s="1046"/>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9"/>
      <c r="B57" s="235"/>
      <c r="C57" s="236"/>
      <c r="D57" s="1044" t="s">
        <v>18</v>
      </c>
      <c r="E57" s="1045"/>
      <c r="F57" s="1045"/>
      <c r="G57" s="1045"/>
      <c r="H57" s="1045"/>
      <c r="I57" s="1045"/>
      <c r="J57" s="1045"/>
      <c r="K57" s="1045"/>
      <c r="L57" s="1045"/>
      <c r="M57" s="1045"/>
      <c r="N57" s="1045"/>
      <c r="O57" s="1046"/>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9"/>
      <c r="B58" s="237"/>
      <c r="C58" s="238"/>
      <c r="D58" s="1044" t="s">
        <v>135</v>
      </c>
      <c r="E58" s="1045"/>
      <c r="F58" s="1045"/>
      <c r="G58" s="1045"/>
      <c r="H58" s="1045"/>
      <c r="I58" s="1045"/>
      <c r="J58" s="1045"/>
      <c r="K58" s="1045"/>
      <c r="L58" s="1045"/>
      <c r="M58" s="1045"/>
      <c r="N58" s="1045"/>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60"/>
      <c r="B59" s="239"/>
      <c r="C59" s="240"/>
      <c r="D59" s="1119" t="s">
        <v>162</v>
      </c>
      <c r="E59" s="1120"/>
      <c r="F59" s="1120"/>
      <c r="G59" s="1120"/>
      <c r="H59" s="1120"/>
      <c r="I59" s="1120"/>
      <c r="J59" s="1120"/>
      <c r="K59" s="1120"/>
      <c r="L59" s="1120"/>
      <c r="M59" s="1120"/>
      <c r="N59" s="1120"/>
      <c r="O59" s="1046"/>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5" t="s">
        <v>174</v>
      </c>
      <c r="E60" s="1146"/>
      <c r="F60" s="1146"/>
      <c r="G60" s="1146"/>
      <c r="H60" s="1146"/>
      <c r="I60" s="1146"/>
      <c r="J60" s="1146"/>
      <c r="K60" s="1146"/>
      <c r="L60" s="1146"/>
      <c r="M60" s="1146"/>
      <c r="N60" s="1146"/>
      <c r="O60" s="1147"/>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9" t="s">
        <v>17</v>
      </c>
      <c r="E61" s="1150"/>
      <c r="F61" s="1150"/>
      <c r="G61" s="1150"/>
      <c r="H61" s="1150"/>
      <c r="I61" s="1150"/>
      <c r="J61" s="1150"/>
      <c r="K61" s="1150"/>
      <c r="L61" s="1150"/>
      <c r="M61" s="1150"/>
      <c r="N61" s="1150"/>
      <c r="O61" s="1151"/>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9" t="s">
        <v>18</v>
      </c>
      <c r="E62" s="1150"/>
      <c r="F62" s="1150"/>
      <c r="G62" s="1150"/>
      <c r="H62" s="1150"/>
      <c r="I62" s="1150"/>
      <c r="J62" s="1150"/>
      <c r="K62" s="1150"/>
      <c r="L62" s="1150"/>
      <c r="M62" s="1150"/>
      <c r="N62" s="1150"/>
      <c r="O62" s="1151"/>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4" t="s">
        <v>135</v>
      </c>
      <c r="E63" s="1155"/>
      <c r="F63" s="1155"/>
      <c r="G63" s="1155"/>
      <c r="H63" s="1155"/>
      <c r="I63" s="1155"/>
      <c r="J63" s="1155"/>
      <c r="K63" s="1155"/>
      <c r="L63" s="1155"/>
      <c r="M63" s="1155"/>
      <c r="N63" s="1155"/>
      <c r="O63" s="1156"/>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7" t="s">
        <v>136</v>
      </c>
      <c r="E64" s="1048"/>
      <c r="F64" s="1048"/>
      <c r="G64" s="1048"/>
      <c r="H64" s="1048"/>
      <c r="I64" s="1048"/>
      <c r="J64" s="1048"/>
      <c r="K64" s="1048"/>
      <c r="L64" s="1048"/>
      <c r="M64" s="1048"/>
      <c r="N64" s="1048"/>
      <c r="O64" s="1049"/>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7" t="s">
        <v>177</v>
      </c>
      <c r="B66" s="1157"/>
      <c r="C66" s="1157"/>
      <c r="D66" s="1157"/>
      <c r="E66" s="1157"/>
      <c r="F66" s="1157"/>
      <c r="G66" s="1157"/>
      <c r="H66" s="1157"/>
      <c r="I66" s="1157"/>
      <c r="J66" s="1157"/>
      <c r="K66" s="1157"/>
      <c r="L66" s="1157"/>
      <c r="M66" s="1157"/>
      <c r="N66" s="1157"/>
      <c r="O66" s="1157"/>
      <c r="P66" s="1157"/>
      <c r="Q66" s="1157"/>
      <c r="R66" s="1157"/>
      <c r="S66" s="1157"/>
      <c r="T66" s="1157"/>
      <c r="U66" s="1157"/>
      <c r="V66" s="1157"/>
      <c r="W66" s="1157"/>
      <c r="X66" s="1157"/>
      <c r="Y66" s="1157"/>
      <c r="Z66" s="1157"/>
      <c r="AA66" s="1157"/>
      <c r="AB66" s="1157"/>
    </row>
    <row r="67" spans="1:30" ht="147" customHeight="1">
      <c r="A67" s="1152" t="s">
        <v>163</v>
      </c>
      <c r="B67" s="1152"/>
      <c r="C67" s="1152"/>
      <c r="D67" s="1152"/>
      <c r="E67" s="1152"/>
      <c r="F67" s="1152"/>
      <c r="G67" s="1152"/>
      <c r="H67" s="1152"/>
      <c r="I67" s="1152"/>
      <c r="J67" s="1152"/>
      <c r="K67" s="1152"/>
      <c r="L67" s="1152"/>
      <c r="M67" s="1152"/>
      <c r="N67" s="1152"/>
      <c r="O67" s="105"/>
      <c r="P67" s="106"/>
      <c r="Q67" s="107"/>
      <c r="R67" s="107"/>
      <c r="S67" s="107"/>
      <c r="T67" s="108"/>
      <c r="U67" s="1153" t="s">
        <v>111</v>
      </c>
      <c r="V67" s="1153"/>
      <c r="W67" s="182"/>
    </row>
    <row r="68" spans="1:30" ht="57.75" customHeight="1">
      <c r="A68" s="1152" t="s">
        <v>164</v>
      </c>
      <c r="B68" s="1152"/>
      <c r="C68" s="1152"/>
      <c r="D68" s="1152"/>
      <c r="E68" s="1152"/>
      <c r="F68" s="1152"/>
      <c r="G68" s="1152"/>
      <c r="H68" s="1152"/>
      <c r="I68" s="1152"/>
      <c r="J68" s="1152"/>
      <c r="K68" s="1152"/>
      <c r="L68" s="1152"/>
      <c r="M68" s="1152"/>
      <c r="N68" s="1152"/>
      <c r="O68" s="105"/>
      <c r="P68" s="106"/>
      <c r="Q68" s="107"/>
      <c r="R68" s="107"/>
      <c r="S68" s="107"/>
      <c r="T68" s="108"/>
      <c r="U68" s="1153" t="s">
        <v>103</v>
      </c>
      <c r="V68" s="1153"/>
      <c r="W68" s="182"/>
      <c r="AD68" s="103"/>
    </row>
    <row r="69" spans="1:30" ht="109.5" customHeight="1">
      <c r="A69" s="1148" t="s">
        <v>176</v>
      </c>
      <c r="B69" s="1148"/>
      <c r="C69" s="1148"/>
      <c r="D69" s="1148"/>
      <c r="E69" s="1148"/>
      <c r="F69" s="30"/>
      <c r="G69" s="30"/>
      <c r="H69" s="30"/>
      <c r="I69" s="80"/>
      <c r="J69" s="30"/>
      <c r="K69" s="30"/>
      <c r="L69" s="30"/>
      <c r="M69" s="30"/>
      <c r="N69" s="30"/>
      <c r="O69" s="11"/>
      <c r="P69" s="11"/>
      <c r="Q69" s="11"/>
      <c r="R69" s="11"/>
      <c r="S69" s="11"/>
      <c r="T69" s="1144" t="str">
        <f>Общие!D6</f>
        <v>ф20-       .11.2020</v>
      </c>
      <c r="U69" s="1144"/>
      <c r="V69" s="1144"/>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61" t="s">
        <v>408</v>
      </c>
      <c r="B1" s="1162"/>
      <c r="C1" s="1162"/>
      <c r="D1" s="1162"/>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2986.4415937500007</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597.28831875000014</v>
      </c>
    </row>
    <row r="7" spans="1:7" ht="90.75" customHeight="1">
      <c r="A7" s="458" t="s">
        <v>385</v>
      </c>
      <c r="B7" s="459" t="s">
        <v>421</v>
      </c>
      <c r="C7" s="460">
        <f>C4+C5</f>
        <v>0</v>
      </c>
      <c r="D7" s="460" t="s">
        <v>418</v>
      </c>
    </row>
    <row r="8" spans="1:7" ht="90.75" customHeight="1">
      <c r="A8" s="458" t="s">
        <v>386</v>
      </c>
      <c r="B8" s="459" t="s">
        <v>422</v>
      </c>
      <c r="C8" s="460" t="s">
        <v>418</v>
      </c>
      <c r="D8" s="460">
        <f>D4+D6</f>
        <v>3583.7299125000009</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3583.7299125000009</v>
      </c>
      <c r="F12" s="1163" t="s">
        <v>428</v>
      </c>
      <c r="G12" s="1163"/>
    </row>
    <row r="13" spans="1:7" ht="67.5" customHeight="1">
      <c r="A13" s="458" t="s">
        <v>159</v>
      </c>
      <c r="B13" s="459" t="s">
        <v>429</v>
      </c>
      <c r="C13" s="460">
        <f>SUM(C14:C27)</f>
        <v>0</v>
      </c>
      <c r="D13" s="460">
        <f>SUM(D14:D27)</f>
        <v>116516.83833808059</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116516.83833808059</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4209.6163681817006</v>
      </c>
      <c r="F28" s="464">
        <f>т6!D28-т6!D20</f>
        <v>-112307.22196989889</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81748.490000000005</v>
      </c>
      <c r="Q2" s="474" t="s">
        <v>486</v>
      </c>
      <c r="R2" s="474">
        <f>ROUND(('Прогноз '!M12*1000),2)</f>
        <v>0</v>
      </c>
      <c r="S2" s="474" t="s">
        <v>486</v>
      </c>
      <c r="T2" s="474">
        <f>ROUND(('Прогноз '!M13*1000),2)</f>
        <v>2986.44</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2737.76</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3437.79</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4595.12</v>
      </c>
      <c r="V5" s="476" t="s">
        <v>486</v>
      </c>
      <c r="W5" s="467" t="s">
        <v>486</v>
      </c>
      <c r="X5" s="467" t="s">
        <v>486</v>
      </c>
      <c r="Y5" s="469">
        <v>0</v>
      </c>
      <c r="Z5" s="470">
        <v>0</v>
      </c>
    </row>
    <row r="8" spans="1:26">
      <c r="O8" s="472">
        <f>SUM(O2:V5)</f>
        <v>95505.599999999991</v>
      </c>
      <c r="P8" s="472">
        <f>ROUND(('Прогноз '!M18*1000),2)</f>
        <v>95505.61</v>
      </c>
      <c r="Q8" s="473">
        <f>O8-P8</f>
        <v>-1.0000000009313226E-2</v>
      </c>
    </row>
    <row r="9" spans="1:26">
      <c r="O9" s="472">
        <f>O8*1.2</f>
        <v>114606.71999999999</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8" t="s">
        <v>85</v>
      </c>
      <c r="B2" s="1168"/>
      <c r="C2" s="1168"/>
      <c r="D2" s="1168"/>
      <c r="E2" s="1168"/>
      <c r="F2" s="1168"/>
      <c r="G2" s="1168"/>
      <c r="H2" s="1168"/>
      <c r="I2" s="1168"/>
      <c r="J2" s="1168"/>
      <c r="K2" s="1168"/>
      <c r="L2" s="1168"/>
      <c r="M2" s="1168"/>
      <c r="N2" s="1168"/>
      <c r="O2" s="1168"/>
    </row>
    <row r="4" spans="1:15" ht="29.25" customHeight="1">
      <c r="B4" s="35" t="s">
        <v>40</v>
      </c>
      <c r="C4" s="1170">
        <f>Общие!D8</f>
        <v>0</v>
      </c>
      <c r="D4" s="1170"/>
      <c r="E4" s="1170"/>
      <c r="F4" s="1170"/>
      <c r="G4" s="1170"/>
      <c r="H4" s="1170"/>
      <c r="I4" s="1170"/>
      <c r="J4" s="1170"/>
      <c r="K4" s="1170"/>
      <c r="L4" s="1170"/>
      <c r="M4" s="1170"/>
      <c r="N4" s="1170"/>
      <c r="O4" s="1170"/>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71" t="s">
        <v>110</v>
      </c>
      <c r="B11" s="1171"/>
      <c r="C11" s="94">
        <f>Общие!F18</f>
        <v>2020</v>
      </c>
    </row>
    <row r="12" spans="1:15" ht="50.25" customHeight="1">
      <c r="A12" s="1164" t="s">
        <v>56</v>
      </c>
      <c r="B12" s="1164" t="s">
        <v>57</v>
      </c>
      <c r="C12" s="1164" t="s">
        <v>86</v>
      </c>
      <c r="D12" s="1169" t="s">
        <v>59</v>
      </c>
      <c r="E12" s="1169"/>
      <c r="F12" s="1169"/>
      <c r="G12" s="1169"/>
      <c r="H12" s="1169"/>
      <c r="I12" s="1169"/>
      <c r="J12" s="1169" t="s">
        <v>133</v>
      </c>
      <c r="K12" s="1169"/>
      <c r="L12" s="1169"/>
      <c r="M12" s="1169"/>
      <c r="N12" s="1169"/>
      <c r="O12" s="1169"/>
    </row>
    <row r="13" spans="1:15" ht="27" customHeight="1">
      <c r="A13" s="1164"/>
      <c r="B13" s="1164"/>
      <c r="C13" s="1164"/>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4" t="s">
        <v>56</v>
      </c>
      <c r="B24" s="1164" t="s">
        <v>57</v>
      </c>
      <c r="C24" s="1164" t="s">
        <v>86</v>
      </c>
      <c r="D24" s="1169" t="s">
        <v>132</v>
      </c>
      <c r="E24" s="1169"/>
      <c r="F24" s="1169"/>
      <c r="G24" s="1169"/>
      <c r="H24" s="1169"/>
      <c r="I24" s="1169"/>
      <c r="J24" s="1164" t="s">
        <v>58</v>
      </c>
    </row>
    <row r="25" spans="1:15" ht="41.25" customHeight="1">
      <c r="A25" s="1164"/>
      <c r="B25" s="1164"/>
      <c r="C25" s="1164"/>
      <c r="D25" s="45" t="s">
        <v>38</v>
      </c>
      <c r="E25" s="45" t="s">
        <v>39</v>
      </c>
      <c r="F25" s="45" t="s">
        <v>12</v>
      </c>
      <c r="G25" s="45" t="s">
        <v>13</v>
      </c>
      <c r="H25" s="45" t="s">
        <v>55</v>
      </c>
      <c r="I25" s="45" t="s">
        <v>8</v>
      </c>
      <c r="J25" s="1164"/>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5" t="s">
        <v>23</v>
      </c>
      <c r="B37" s="1165"/>
      <c r="C37" s="1165"/>
    </row>
    <row r="38" spans="1:16">
      <c r="A38" s="22"/>
      <c r="B38" s="1166" t="s">
        <v>24</v>
      </c>
      <c r="C38" s="1166"/>
    </row>
    <row r="39" spans="1:16">
      <c r="A39" s="22"/>
      <c r="B39" s="21"/>
      <c r="C39" s="22"/>
    </row>
    <row r="40" spans="1:16">
      <c r="A40" s="1165" t="s">
        <v>25</v>
      </c>
      <c r="B40" s="1165"/>
      <c r="C40" s="1165"/>
    </row>
    <row r="41" spans="1:16">
      <c r="A41" s="22"/>
      <c r="B41" s="1167" t="s">
        <v>24</v>
      </c>
      <c r="C41" s="1167"/>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9" t="s">
        <v>187</v>
      </c>
      <c r="B1" s="1219"/>
      <c r="C1" s="1219"/>
      <c r="D1" s="1219"/>
      <c r="E1" s="1219"/>
      <c r="F1" s="1219"/>
      <c r="G1" s="1219"/>
      <c r="H1" s="1219"/>
      <c r="I1" s="1219"/>
      <c r="J1" s="131"/>
      <c r="K1" s="131"/>
      <c r="L1" s="131"/>
      <c r="M1" s="131"/>
      <c r="Q1" s="132"/>
    </row>
    <row r="2" spans="1:23" ht="15.75" customHeight="1">
      <c r="A2" s="1220" t="s">
        <v>301</v>
      </c>
      <c r="B2" s="1220"/>
      <c r="C2" s="1220"/>
      <c r="D2" s="1220"/>
      <c r="E2" s="1220"/>
      <c r="F2" s="1220"/>
      <c r="G2" s="1220"/>
      <c r="H2" s="1220"/>
      <c r="I2" s="1220"/>
      <c r="J2" s="131"/>
      <c r="K2" s="131"/>
      <c r="L2" s="131"/>
      <c r="M2" s="131"/>
      <c r="Q2" s="132"/>
    </row>
    <row r="3" spans="1:23" ht="39" customHeight="1">
      <c r="A3" s="1221" t="s">
        <v>188</v>
      </c>
      <c r="B3" s="1221"/>
      <c r="C3" s="1221"/>
      <c r="D3" s="1221"/>
      <c r="E3" s="1221"/>
      <c r="F3" s="1221"/>
      <c r="G3" s="1221"/>
      <c r="H3" s="1221"/>
      <c r="I3" s="1221"/>
      <c r="J3" s="131"/>
      <c r="K3" s="131"/>
      <c r="L3" s="131"/>
      <c r="M3" s="131"/>
      <c r="N3" s="300">
        <f>'Прогноз '!P22</f>
        <v>95505.605195148019</v>
      </c>
      <c r="O3" s="300">
        <f>C14</f>
        <v>34053729.159999996</v>
      </c>
      <c r="P3" s="300" t="e">
        <f>#REF!/1.2</f>
        <v>#REF!</v>
      </c>
      <c r="Q3" s="300" t="e">
        <f>#REF!</f>
        <v>#REF!</v>
      </c>
      <c r="R3" s="300" t="e">
        <f>#REF!/1.2</f>
        <v>#REF!</v>
      </c>
    </row>
    <row r="4" spans="1:23" ht="15" customHeight="1">
      <c r="A4" s="1222" t="s">
        <v>112</v>
      </c>
      <c r="B4" s="1222"/>
      <c r="C4" s="1222"/>
      <c r="D4" s="1222"/>
      <c r="E4" s="1222"/>
      <c r="F4" s="1222"/>
      <c r="G4" s="1222"/>
      <c r="H4" s="1222"/>
      <c r="I4" s="1222"/>
      <c r="J4" s="131"/>
      <c r="K4" s="131"/>
      <c r="L4" s="131"/>
      <c r="M4" s="131"/>
      <c r="Q4" s="132"/>
    </row>
    <row r="5" spans="1:23">
      <c r="B5" s="1218"/>
      <c r="C5" s="1218"/>
      <c r="D5" s="1218"/>
      <c r="E5" s="352"/>
      <c r="F5" s="352"/>
      <c r="H5" s="131"/>
      <c r="I5" s="131"/>
      <c r="J5" s="131"/>
      <c r="K5" s="131"/>
      <c r="L5" s="131"/>
      <c r="M5" s="131"/>
      <c r="N5" s="133"/>
      <c r="P5" s="133"/>
      <c r="Q5" s="134"/>
      <c r="R5" s="133"/>
      <c r="S5" s="133"/>
      <c r="T5" s="133"/>
      <c r="U5" s="133"/>
      <c r="V5" s="133"/>
      <c r="W5" s="133"/>
    </row>
    <row r="6" spans="1:23" ht="15">
      <c r="A6" s="1216" t="s">
        <v>90</v>
      </c>
      <c r="B6" s="1216"/>
      <c r="C6" s="1217">
        <f>Общие!D12</f>
        <v>0</v>
      </c>
      <c r="D6" s="1217"/>
      <c r="E6" s="357">
        <v>0</v>
      </c>
      <c r="F6" s="131"/>
      <c r="G6" s="131"/>
      <c r="H6" s="131"/>
      <c r="I6" s="131"/>
      <c r="J6" s="131"/>
      <c r="K6" s="131"/>
      <c r="L6" s="131"/>
      <c r="N6" s="133"/>
      <c r="O6" s="134"/>
      <c r="P6" s="133"/>
      <c r="Q6" s="133"/>
      <c r="R6" s="133"/>
      <c r="S6" s="133"/>
      <c r="T6" s="133"/>
      <c r="U6" s="133"/>
    </row>
    <row r="7" spans="1:23" ht="15">
      <c r="A7" s="1216" t="s">
        <v>89</v>
      </c>
      <c r="B7" s="1216"/>
      <c r="C7" s="1223">
        <f>Общие!E11</f>
        <v>2</v>
      </c>
      <c r="D7" s="1223"/>
      <c r="E7" s="357">
        <v>1</v>
      </c>
      <c r="F7" s="131"/>
      <c r="G7" s="131"/>
      <c r="H7" s="131"/>
      <c r="I7" s="131"/>
      <c r="J7" s="131"/>
      <c r="K7" s="131"/>
      <c r="L7" s="131"/>
      <c r="N7" s="133"/>
      <c r="O7" s="134"/>
      <c r="P7" s="133"/>
      <c r="Q7" s="133"/>
      <c r="R7" s="133"/>
      <c r="S7" s="133"/>
      <c r="T7" s="133"/>
      <c r="U7" s="133"/>
    </row>
    <row r="8" spans="1:23" ht="15">
      <c r="A8" s="1216" t="s">
        <v>102</v>
      </c>
      <c r="B8" s="1216"/>
      <c r="C8" s="1223">
        <f>Общие!E18</f>
        <v>2020</v>
      </c>
      <c r="D8" s="1223"/>
      <c r="F8" s="131"/>
      <c r="G8" s="131"/>
      <c r="H8" s="131"/>
      <c r="I8" s="131"/>
      <c r="J8" s="131"/>
      <c r="K8" s="131"/>
      <c r="L8" s="131"/>
      <c r="N8" s="133"/>
      <c r="O8" s="134"/>
      <c r="P8" s="133"/>
      <c r="Q8" s="133"/>
      <c r="R8" s="133"/>
      <c r="S8" s="133"/>
      <c r="T8" s="133"/>
      <c r="U8" s="133"/>
    </row>
    <row r="9" spans="1:23" ht="28.5" customHeight="1">
      <c r="A9" s="1228" t="s">
        <v>300</v>
      </c>
      <c r="B9" s="1229"/>
      <c r="C9" s="1223">
        <v>0</v>
      </c>
      <c r="D9" s="1223"/>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4"/>
      <c r="B10" s="1214"/>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4" t="s">
        <v>115</v>
      </c>
      <c r="B11" s="1224"/>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5" t="s">
        <v>116</v>
      </c>
      <c r="B12" s="1225"/>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4" t="s">
        <v>117</v>
      </c>
      <c r="B13" s="1224"/>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4" t="s">
        <v>189</v>
      </c>
      <c r="B14" s="1224"/>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5" t="s">
        <v>118</v>
      </c>
      <c r="B15" s="1225"/>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6" t="s">
        <v>190</v>
      </c>
      <c r="B16" s="1227"/>
      <c r="C16" s="1227"/>
    </row>
    <row r="17" spans="1:9" ht="44.25" customHeight="1">
      <c r="A17" s="1207" t="s">
        <v>191</v>
      </c>
      <c r="B17" s="1215"/>
      <c r="C17" s="1215"/>
      <c r="D17" s="1215"/>
      <c r="E17" s="1208"/>
      <c r="F17" s="1208"/>
    </row>
    <row r="18" spans="1:9" ht="21" customHeight="1">
      <c r="A18" s="1207" t="s">
        <v>192</v>
      </c>
      <c r="B18" s="1208"/>
      <c r="C18" s="1208"/>
      <c r="D18" s="1208"/>
      <c r="E18" s="1208"/>
      <c r="F18" s="1208"/>
    </row>
    <row r="19" spans="1:9" ht="18" customHeight="1">
      <c r="A19" s="1207" t="s">
        <v>302</v>
      </c>
      <c r="B19" s="1208"/>
      <c r="C19" s="1208"/>
      <c r="D19" s="1208"/>
      <c r="E19" s="348"/>
      <c r="F19" s="348"/>
    </row>
    <row r="20" spans="1:9" ht="23.25" customHeight="1">
      <c r="A20" s="255" t="s">
        <v>303</v>
      </c>
      <c r="B20" s="355"/>
      <c r="C20" s="355"/>
      <c r="D20" s="355"/>
      <c r="E20" s="348"/>
      <c r="F20" s="348"/>
    </row>
    <row r="21" spans="1:9" ht="64.5" hidden="1" customHeight="1" outlineLevel="1">
      <c r="A21" s="1172" t="s">
        <v>193</v>
      </c>
      <c r="B21" s="1172"/>
      <c r="C21" s="1172"/>
      <c r="D21" s="1172"/>
      <c r="E21" s="1172"/>
      <c r="F21" s="1172"/>
      <c r="G21" s="1172"/>
      <c r="H21" s="1172"/>
      <c r="I21" s="1172"/>
    </row>
    <row r="22" spans="1:9" ht="64.5" hidden="1" customHeight="1" outlineLevel="1">
      <c r="A22" s="1173" t="s">
        <v>119</v>
      </c>
      <c r="B22" s="1174"/>
      <c r="C22" s="1179" t="s">
        <v>194</v>
      </c>
      <c r="D22" s="1209"/>
      <c r="E22" s="256"/>
      <c r="F22" s="257"/>
    </row>
    <row r="23" spans="1:9" ht="23.25" hidden="1" customHeight="1" outlineLevel="1">
      <c r="A23" s="258">
        <v>1</v>
      </c>
      <c r="B23" s="345">
        <v>2</v>
      </c>
      <c r="C23" s="1199">
        <v>3</v>
      </c>
      <c r="D23" s="1210"/>
      <c r="E23" s="259"/>
      <c r="F23" s="257"/>
    </row>
    <row r="24" spans="1:9" ht="106.5" hidden="1" customHeight="1" outlineLevel="1">
      <c r="A24" s="260" t="s">
        <v>195</v>
      </c>
      <c r="B24" s="261" t="s">
        <v>196</v>
      </c>
      <c r="C24" s="1211">
        <v>8923.9500000000007</v>
      </c>
      <c r="D24" s="1211"/>
      <c r="E24" s="179"/>
      <c r="F24" s="257"/>
    </row>
    <row r="25" spans="1:9" ht="49.5" hidden="1" customHeight="1" outlineLevel="1">
      <c r="A25" s="260" t="s">
        <v>197</v>
      </c>
      <c r="B25" s="261" t="s">
        <v>198</v>
      </c>
      <c r="C25" s="1211">
        <v>5205.34</v>
      </c>
      <c r="D25" s="1211"/>
      <c r="E25" s="179"/>
      <c r="F25" s="257"/>
    </row>
    <row r="26" spans="1:9" ht="49.5" hidden="1" customHeight="1" outlineLevel="1">
      <c r="A26" s="260" t="s">
        <v>199</v>
      </c>
      <c r="B26" s="261" t="s">
        <v>200</v>
      </c>
      <c r="C26" s="1211">
        <v>3718.61</v>
      </c>
      <c r="D26" s="1211"/>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72" t="s">
        <v>201</v>
      </c>
      <c r="B31" s="1172"/>
      <c r="C31" s="1172"/>
      <c r="D31" s="1172"/>
      <c r="E31" s="1172"/>
      <c r="F31" s="1172"/>
      <c r="G31" s="1172"/>
      <c r="H31" s="1172"/>
      <c r="I31" s="1172"/>
    </row>
    <row r="32" spans="1:9">
      <c r="A32" s="263"/>
    </row>
    <row r="33" spans="1:13" ht="15" customHeight="1">
      <c r="A33" s="1179" t="s">
        <v>119</v>
      </c>
      <c r="B33" s="1179"/>
      <c r="C33" s="1173" t="s">
        <v>202</v>
      </c>
      <c r="D33" s="1212"/>
      <c r="E33" s="1213"/>
      <c r="F33" s="1214" t="s">
        <v>120</v>
      </c>
      <c r="G33" s="1179" t="s">
        <v>203</v>
      </c>
      <c r="H33" s="1179"/>
      <c r="I33" s="1198" t="s">
        <v>204</v>
      </c>
      <c r="J33" s="1198"/>
      <c r="K33" s="1198" t="s">
        <v>205</v>
      </c>
      <c r="L33" s="1198"/>
    </row>
    <row r="34" spans="1:13" ht="15">
      <c r="A34" s="1179"/>
      <c r="B34" s="1179"/>
      <c r="C34" s="344" t="s">
        <v>203</v>
      </c>
      <c r="D34" s="356" t="s">
        <v>204</v>
      </c>
      <c r="E34" s="356" t="s">
        <v>205</v>
      </c>
      <c r="F34" s="1214"/>
      <c r="G34" s="1179"/>
      <c r="H34" s="1179"/>
      <c r="I34" s="1198"/>
      <c r="J34" s="1198"/>
      <c r="K34" s="1198"/>
      <c r="L34" s="1198"/>
    </row>
    <row r="35" spans="1:13" ht="28.5">
      <c r="A35" s="1179"/>
      <c r="B35" s="1179"/>
      <c r="C35" s="1199" t="s">
        <v>206</v>
      </c>
      <c r="D35" s="1200"/>
      <c r="E35" s="1201"/>
      <c r="F35" s="1214"/>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82" t="s">
        <v>208</v>
      </c>
      <c r="B37" s="1185" t="s">
        <v>305</v>
      </c>
      <c r="C37" s="1186"/>
      <c r="D37" s="1187"/>
      <c r="E37" s="265"/>
      <c r="F37" s="266"/>
      <c r="G37" s="267"/>
      <c r="H37" s="268"/>
      <c r="I37" s="267"/>
      <c r="J37" s="269"/>
      <c r="K37" s="270"/>
      <c r="L37" s="359"/>
    </row>
    <row r="38" spans="1:13" ht="15.75" customHeight="1" outlineLevel="1">
      <c r="A38" s="1183"/>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3"/>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3"/>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3"/>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3"/>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3"/>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3"/>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3"/>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82" t="s">
        <v>217</v>
      </c>
      <c r="B46" s="1202" t="s">
        <v>345</v>
      </c>
      <c r="C46" s="1202"/>
      <c r="D46" s="1202"/>
      <c r="E46" s="265"/>
      <c r="F46" s="266"/>
      <c r="G46" s="267"/>
      <c r="H46" s="268"/>
      <c r="I46" s="267"/>
      <c r="J46" s="269"/>
      <c r="K46" s="270"/>
      <c r="L46" s="359"/>
      <c r="M46" s="133"/>
    </row>
    <row r="47" spans="1:13" ht="16.5">
      <c r="A47" s="1183"/>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3"/>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3"/>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3"/>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3"/>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3"/>
      <c r="B52" s="1185" t="s">
        <v>346</v>
      </c>
      <c r="C52" s="1186"/>
      <c r="D52" s="1187"/>
      <c r="E52" s="265"/>
      <c r="F52" s="266"/>
      <c r="G52" s="267"/>
      <c r="H52" s="268"/>
      <c r="I52" s="267"/>
      <c r="J52" s="269"/>
      <c r="K52" s="270"/>
      <c r="L52" s="359"/>
      <c r="M52" s="133"/>
    </row>
    <row r="53" spans="1:13" ht="16.5">
      <c r="A53" s="1183"/>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3"/>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3"/>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3"/>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3"/>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4"/>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3" t="s">
        <v>222</v>
      </c>
      <c r="B59" s="1185" t="s">
        <v>306</v>
      </c>
      <c r="C59" s="1186"/>
      <c r="D59" s="1187"/>
      <c r="E59" s="360"/>
      <c r="F59" s="360"/>
      <c r="G59" s="360"/>
      <c r="H59" s="360"/>
      <c r="I59" s="360"/>
      <c r="J59" s="360"/>
      <c r="K59" s="360"/>
      <c r="L59" s="272"/>
      <c r="M59" s="133"/>
    </row>
    <row r="60" spans="1:13" ht="15">
      <c r="A60" s="1204"/>
      <c r="B60" s="261" t="s">
        <v>223</v>
      </c>
      <c r="C60" s="1193">
        <v>13704971.640000001</v>
      </c>
      <c r="D60" s="1194"/>
      <c r="E60" s="284" t="s">
        <v>124</v>
      </c>
      <c r="F60" s="285" t="s">
        <v>182</v>
      </c>
      <c r="G60" s="274"/>
      <c r="H60" s="275">
        <f>G60*C60</f>
        <v>0</v>
      </c>
      <c r="I60" s="274"/>
      <c r="J60" s="275">
        <f>I60*C60</f>
        <v>0</v>
      </c>
      <c r="K60" s="285" t="s">
        <v>124</v>
      </c>
      <c r="L60" s="285" t="s">
        <v>124</v>
      </c>
    </row>
    <row r="61" spans="1:13" ht="15">
      <c r="A61" s="1204"/>
      <c r="B61" s="261" t="s">
        <v>224</v>
      </c>
      <c r="C61" s="1193">
        <v>18957613.109999999</v>
      </c>
      <c r="D61" s="1194"/>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5"/>
      <c r="B62" s="261" t="s">
        <v>225</v>
      </c>
      <c r="C62" s="1193">
        <v>23014071.460000001</v>
      </c>
      <c r="D62" s="1194"/>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5" t="s">
        <v>307</v>
      </c>
      <c r="C63" s="1186"/>
      <c r="D63" s="1187"/>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5" t="s">
        <v>309</v>
      </c>
      <c r="C66" s="1186"/>
      <c r="D66" s="1187"/>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82" t="s">
        <v>235</v>
      </c>
      <c r="B69" s="1185" t="s">
        <v>236</v>
      </c>
      <c r="C69" s="1186"/>
      <c r="D69" s="1187"/>
      <c r="E69" s="360"/>
      <c r="F69" s="360"/>
      <c r="G69" s="360"/>
      <c r="H69" s="360"/>
      <c r="I69" s="360"/>
      <c r="J69" s="360"/>
      <c r="K69" s="360"/>
      <c r="L69" s="272"/>
      <c r="M69" s="133"/>
    </row>
    <row r="70" spans="1:13" ht="18.75" customHeight="1">
      <c r="A70" s="1183"/>
      <c r="B70" s="1188" t="s">
        <v>280</v>
      </c>
      <c r="C70" s="1189"/>
      <c r="D70" s="1190"/>
      <c r="E70" s="272"/>
      <c r="F70" s="277"/>
      <c r="G70" s="287"/>
      <c r="H70" s="288"/>
      <c r="I70" s="287"/>
      <c r="J70" s="288"/>
      <c r="K70" s="277"/>
      <c r="L70" s="277"/>
    </row>
    <row r="71" spans="1:13" ht="18.75" hidden="1" customHeight="1" outlineLevel="1">
      <c r="A71" s="1183"/>
      <c r="B71" s="261" t="s">
        <v>238</v>
      </c>
      <c r="C71" s="1191">
        <v>16864.5</v>
      </c>
      <c r="D71" s="1192"/>
      <c r="E71" s="272" t="s">
        <v>124</v>
      </c>
      <c r="F71" s="277" t="s">
        <v>123</v>
      </c>
      <c r="G71" s="278"/>
      <c r="H71" s="279">
        <f>IF($C$7=3,$C$6*C71*G71,$C$6*C71*G71*2)</f>
        <v>0</v>
      </c>
      <c r="I71" s="278"/>
      <c r="J71" s="279">
        <f>IF($C$7=3,$C$6*C71*I71,$C$6*C71*I71*2)</f>
        <v>0</v>
      </c>
      <c r="K71" s="277" t="s">
        <v>124</v>
      </c>
      <c r="L71" s="277" t="s">
        <v>124</v>
      </c>
    </row>
    <row r="72" spans="1:13" ht="18.75" hidden="1" customHeight="1" outlineLevel="1">
      <c r="A72" s="1183"/>
      <c r="B72" s="261" t="s">
        <v>239</v>
      </c>
      <c r="C72" s="1193">
        <v>9568.85</v>
      </c>
      <c r="D72" s="1194"/>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3"/>
      <c r="B73" s="261" t="s">
        <v>240</v>
      </c>
      <c r="C73" s="1193">
        <v>6647.67</v>
      </c>
      <c r="D73" s="1194"/>
      <c r="E73" s="272" t="s">
        <v>124</v>
      </c>
      <c r="F73" s="277" t="s">
        <v>123</v>
      </c>
      <c r="G73" s="278"/>
      <c r="H73" s="279">
        <f t="shared" si="6"/>
        <v>0</v>
      </c>
      <c r="I73" s="278"/>
      <c r="J73" s="279">
        <f t="shared" si="7"/>
        <v>0</v>
      </c>
      <c r="K73" s="277" t="s">
        <v>124</v>
      </c>
      <c r="L73" s="277" t="s">
        <v>124</v>
      </c>
    </row>
    <row r="74" spans="1:13" ht="18.75" hidden="1" customHeight="1" outlineLevel="1">
      <c r="A74" s="1183"/>
      <c r="B74" s="261" t="s">
        <v>241</v>
      </c>
      <c r="C74" s="1193">
        <v>5289.4</v>
      </c>
      <c r="D74" s="1194"/>
      <c r="E74" s="272" t="s">
        <v>124</v>
      </c>
      <c r="F74" s="277" t="s">
        <v>123</v>
      </c>
      <c r="G74" s="278"/>
      <c r="H74" s="279">
        <f t="shared" si="6"/>
        <v>0</v>
      </c>
      <c r="I74" s="278"/>
      <c r="J74" s="279">
        <f t="shared" si="7"/>
        <v>0</v>
      </c>
      <c r="K74" s="277" t="s">
        <v>124</v>
      </c>
      <c r="L74" s="277" t="s">
        <v>124</v>
      </c>
    </row>
    <row r="75" spans="1:13" ht="18.75" hidden="1" customHeight="1" outlineLevel="1">
      <c r="A75" s="1183"/>
      <c r="B75" s="261" t="s">
        <v>242</v>
      </c>
      <c r="C75" s="1193">
        <v>4047.48</v>
      </c>
      <c r="D75" s="1194"/>
      <c r="E75" s="272" t="s">
        <v>124</v>
      </c>
      <c r="F75" s="277" t="s">
        <v>123</v>
      </c>
      <c r="G75" s="278"/>
      <c r="H75" s="279">
        <f t="shared" si="6"/>
        <v>0</v>
      </c>
      <c r="I75" s="278"/>
      <c r="J75" s="279">
        <f t="shared" si="7"/>
        <v>0</v>
      </c>
      <c r="K75" s="277" t="s">
        <v>124</v>
      </c>
      <c r="L75" s="277" t="s">
        <v>124</v>
      </c>
    </row>
    <row r="76" spans="1:13" ht="18.75" hidden="1" customHeight="1" outlineLevel="1">
      <c r="A76" s="1183"/>
      <c r="B76" s="261" t="s">
        <v>243</v>
      </c>
      <c r="C76" s="1193">
        <v>3341.02</v>
      </c>
      <c r="D76" s="1194"/>
      <c r="E76" s="272" t="s">
        <v>124</v>
      </c>
      <c r="F76" s="277" t="s">
        <v>123</v>
      </c>
      <c r="G76" s="278"/>
      <c r="H76" s="279">
        <f t="shared" si="6"/>
        <v>0</v>
      </c>
      <c r="I76" s="278"/>
      <c r="J76" s="279">
        <f t="shared" si="7"/>
        <v>0</v>
      </c>
      <c r="K76" s="277" t="s">
        <v>124</v>
      </c>
      <c r="L76" s="277" t="s">
        <v>124</v>
      </c>
    </row>
    <row r="77" spans="1:13" ht="18.75" hidden="1" customHeight="1" outlineLevel="1">
      <c r="A77" s="1183"/>
      <c r="B77" s="261" t="s">
        <v>244</v>
      </c>
      <c r="C77" s="1193">
        <v>3187.34</v>
      </c>
      <c r="D77" s="1194"/>
      <c r="E77" s="272" t="s">
        <v>124</v>
      </c>
      <c r="F77" s="277" t="s">
        <v>123</v>
      </c>
      <c r="G77" s="278"/>
      <c r="H77" s="279">
        <f t="shared" si="6"/>
        <v>0</v>
      </c>
      <c r="I77" s="278"/>
      <c r="J77" s="279">
        <f t="shared" si="7"/>
        <v>0</v>
      </c>
      <c r="K77" s="277" t="s">
        <v>124</v>
      </c>
      <c r="L77" s="277" t="s">
        <v>124</v>
      </c>
    </row>
    <row r="78" spans="1:13" ht="18.75" hidden="1" customHeight="1" outlineLevel="1">
      <c r="A78" s="1183"/>
      <c r="B78" s="261" t="s">
        <v>245</v>
      </c>
      <c r="C78" s="1195">
        <v>3115.03</v>
      </c>
      <c r="D78" s="1196"/>
      <c r="E78" s="272" t="s">
        <v>124</v>
      </c>
      <c r="F78" s="277" t="s">
        <v>123</v>
      </c>
      <c r="G78" s="278"/>
      <c r="H78" s="279">
        <f t="shared" si="6"/>
        <v>0</v>
      </c>
      <c r="I78" s="278"/>
      <c r="J78" s="279">
        <f t="shared" si="7"/>
        <v>0</v>
      </c>
      <c r="K78" s="277" t="s">
        <v>124</v>
      </c>
      <c r="L78" s="277" t="s">
        <v>124</v>
      </c>
    </row>
    <row r="79" spans="1:13" ht="18.75" customHeight="1" collapsed="1">
      <c r="A79" s="1183"/>
      <c r="B79" s="1188" t="s">
        <v>349</v>
      </c>
      <c r="C79" s="1189"/>
      <c r="D79" s="1190"/>
      <c r="E79" s="272"/>
      <c r="F79" s="277"/>
      <c r="G79" s="289"/>
      <c r="H79" s="290"/>
      <c r="I79" s="289"/>
      <c r="J79" s="290"/>
      <c r="K79" s="277"/>
      <c r="L79" s="277"/>
    </row>
    <row r="80" spans="1:13" ht="18.75" hidden="1" customHeight="1" outlineLevel="1">
      <c r="A80" s="1183"/>
      <c r="B80" s="261" t="s">
        <v>247</v>
      </c>
      <c r="C80" s="1191">
        <v>9299.59</v>
      </c>
      <c r="D80" s="1192"/>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3"/>
      <c r="B81" s="261" t="s">
        <v>248</v>
      </c>
      <c r="C81" s="1193">
        <v>7134.24</v>
      </c>
      <c r="D81" s="1194"/>
      <c r="E81" s="272" t="s">
        <v>124</v>
      </c>
      <c r="F81" s="277" t="s">
        <v>123</v>
      </c>
      <c r="G81" s="278"/>
      <c r="H81" s="279">
        <f t="shared" si="8"/>
        <v>0</v>
      </c>
      <c r="I81" s="278"/>
      <c r="J81" s="279">
        <f t="shared" si="9"/>
        <v>0</v>
      </c>
      <c r="K81" s="277" t="s">
        <v>124</v>
      </c>
      <c r="L81" s="277" t="s">
        <v>124</v>
      </c>
    </row>
    <row r="82" spans="1:13" ht="18.75" hidden="1" customHeight="1" outlineLevel="1">
      <c r="A82" s="1183"/>
      <c r="B82" s="261" t="s">
        <v>249</v>
      </c>
      <c r="C82" s="1193">
        <v>5018.8599999999997</v>
      </c>
      <c r="D82" s="1194"/>
      <c r="E82" s="272" t="s">
        <v>124</v>
      </c>
      <c r="F82" s="277" t="s">
        <v>123</v>
      </c>
      <c r="G82" s="278"/>
      <c r="H82" s="279">
        <f t="shared" si="8"/>
        <v>0</v>
      </c>
      <c r="I82" s="278"/>
      <c r="J82" s="279">
        <f t="shared" si="9"/>
        <v>0</v>
      </c>
      <c r="K82" s="277" t="s">
        <v>124</v>
      </c>
      <c r="L82" s="277" t="s">
        <v>124</v>
      </c>
    </row>
    <row r="83" spans="1:13" ht="18.75" hidden="1" customHeight="1" outlineLevel="1">
      <c r="A83" s="1183"/>
      <c r="B83" s="261" t="s">
        <v>250</v>
      </c>
      <c r="C83" s="1193">
        <v>3306.62</v>
      </c>
      <c r="D83" s="1194"/>
      <c r="E83" s="272" t="s">
        <v>124</v>
      </c>
      <c r="F83" s="277" t="s">
        <v>123</v>
      </c>
      <c r="G83" s="278"/>
      <c r="H83" s="279">
        <f t="shared" si="8"/>
        <v>0</v>
      </c>
      <c r="I83" s="278"/>
      <c r="J83" s="279">
        <f t="shared" si="9"/>
        <v>0</v>
      </c>
      <c r="K83" s="277" t="s">
        <v>124</v>
      </c>
      <c r="L83" s="277" t="s">
        <v>124</v>
      </c>
    </row>
    <row r="84" spans="1:13" ht="18.75" hidden="1" customHeight="1" outlineLevel="1">
      <c r="A84" s="1183"/>
      <c r="B84" s="261" t="s">
        <v>251</v>
      </c>
      <c r="C84" s="1193">
        <v>2192.5700000000002</v>
      </c>
      <c r="D84" s="1194"/>
      <c r="E84" s="272" t="s">
        <v>124</v>
      </c>
      <c r="F84" s="277" t="s">
        <v>123</v>
      </c>
      <c r="G84" s="278"/>
      <c r="H84" s="279">
        <f t="shared" si="8"/>
        <v>0</v>
      </c>
      <c r="I84" s="278"/>
      <c r="J84" s="279">
        <f t="shared" si="9"/>
        <v>0</v>
      </c>
      <c r="K84" s="277" t="s">
        <v>124</v>
      </c>
      <c r="L84" s="277" t="s">
        <v>124</v>
      </c>
    </row>
    <row r="85" spans="1:13" ht="37.5" customHeight="1" collapsed="1">
      <c r="A85" s="1183"/>
      <c r="B85" s="261" t="s">
        <v>350</v>
      </c>
      <c r="C85" s="1193">
        <v>6711.12</v>
      </c>
      <c r="D85" s="1194"/>
      <c r="E85" s="272" t="s">
        <v>124</v>
      </c>
      <c r="F85" s="277" t="s">
        <v>123</v>
      </c>
      <c r="G85" s="278"/>
      <c r="H85" s="279">
        <f t="shared" si="8"/>
        <v>0</v>
      </c>
      <c r="I85" s="278"/>
      <c r="J85" s="279">
        <f t="shared" si="9"/>
        <v>0</v>
      </c>
      <c r="K85" s="277" t="s">
        <v>124</v>
      </c>
      <c r="L85" s="277" t="s">
        <v>124</v>
      </c>
    </row>
    <row r="86" spans="1:13" ht="27" customHeight="1">
      <c r="A86" s="1183"/>
      <c r="B86" s="1188" t="s">
        <v>351</v>
      </c>
      <c r="C86" s="1189"/>
      <c r="D86" s="1190"/>
      <c r="E86" s="272"/>
      <c r="F86" s="277"/>
      <c r="G86" s="289"/>
      <c r="H86" s="290"/>
      <c r="I86" s="289"/>
      <c r="J86" s="290"/>
      <c r="K86" s="277"/>
      <c r="L86" s="277"/>
    </row>
    <row r="87" spans="1:13" ht="18.75" customHeight="1">
      <c r="A87" s="1183"/>
      <c r="B87" s="261" t="s">
        <v>254</v>
      </c>
      <c r="C87" s="1193">
        <v>10011.06</v>
      </c>
      <c r="D87" s="1194"/>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3"/>
      <c r="B88" s="261" t="s">
        <v>255</v>
      </c>
      <c r="C88" s="1193">
        <v>6314.77</v>
      </c>
      <c r="D88" s="1194"/>
      <c r="E88" s="272" t="s">
        <v>124</v>
      </c>
      <c r="F88" s="277" t="s">
        <v>123</v>
      </c>
      <c r="G88" s="278"/>
      <c r="H88" s="279">
        <f t="shared" si="10"/>
        <v>0</v>
      </c>
      <c r="I88" s="278"/>
      <c r="J88" s="279">
        <f t="shared" si="11"/>
        <v>0</v>
      </c>
      <c r="K88" s="277" t="s">
        <v>124</v>
      </c>
      <c r="L88" s="277" t="s">
        <v>124</v>
      </c>
    </row>
    <row r="89" spans="1:13" ht="18.75" customHeight="1">
      <c r="A89" s="1183"/>
      <c r="B89" s="261" t="s">
        <v>256</v>
      </c>
      <c r="C89" s="1193">
        <v>4304.47</v>
      </c>
      <c r="D89" s="1194"/>
      <c r="E89" s="272" t="s">
        <v>124</v>
      </c>
      <c r="F89" s="277" t="s">
        <v>123</v>
      </c>
      <c r="G89" s="278"/>
      <c r="H89" s="279">
        <f t="shared" si="10"/>
        <v>0</v>
      </c>
      <c r="I89" s="278"/>
      <c r="J89" s="279">
        <f t="shared" si="11"/>
        <v>0</v>
      </c>
      <c r="K89" s="277" t="s">
        <v>124</v>
      </c>
      <c r="L89" s="277" t="s">
        <v>124</v>
      </c>
    </row>
    <row r="90" spans="1:13" ht="18.75" customHeight="1">
      <c r="A90" s="1184"/>
      <c r="B90" s="261" t="s">
        <v>257</v>
      </c>
      <c r="C90" s="1193">
        <v>2923.05</v>
      </c>
      <c r="D90" s="1194"/>
      <c r="E90" s="272" t="s">
        <v>124</v>
      </c>
      <c r="F90" s="277" t="s">
        <v>123</v>
      </c>
      <c r="G90" s="278"/>
      <c r="H90" s="279">
        <f t="shared" si="10"/>
        <v>0</v>
      </c>
      <c r="I90" s="278"/>
      <c r="J90" s="279">
        <f t="shared" si="11"/>
        <v>0</v>
      </c>
      <c r="K90" s="277" t="s">
        <v>124</v>
      </c>
      <c r="L90" s="277" t="s">
        <v>124</v>
      </c>
    </row>
    <row r="91" spans="1:13" ht="45">
      <c r="A91" s="260" t="s">
        <v>258</v>
      </c>
      <c r="B91" s="261" t="s">
        <v>279</v>
      </c>
      <c r="C91" s="1193">
        <v>9269.25</v>
      </c>
      <c r="D91" s="1194"/>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72" t="s">
        <v>311</v>
      </c>
      <c r="B97" s="1172"/>
      <c r="C97" s="1172"/>
      <c r="D97" s="1172"/>
      <c r="E97" s="1172"/>
      <c r="F97" s="1172"/>
      <c r="G97" s="1172"/>
      <c r="H97" s="1172"/>
      <c r="I97" s="296"/>
      <c r="J97" s="296"/>
    </row>
    <row r="98" spans="1:10" ht="18.75" customHeight="1">
      <c r="A98" s="291"/>
      <c r="F98" s="133"/>
      <c r="G98" s="361"/>
      <c r="H98" s="362"/>
      <c r="I98" s="296"/>
      <c r="J98" s="296"/>
    </row>
    <row r="99" spans="1:10" ht="62.25" customHeight="1">
      <c r="A99" s="1173" t="s">
        <v>119</v>
      </c>
      <c r="B99" s="1174"/>
      <c r="C99" s="344" t="s">
        <v>312</v>
      </c>
      <c r="D99" s="344" t="s">
        <v>313</v>
      </c>
      <c r="E99" s="344" t="s">
        <v>314</v>
      </c>
      <c r="F99" s="363"/>
      <c r="G99" s="361"/>
      <c r="H99" s="362"/>
      <c r="I99" s="296"/>
      <c r="J99" s="296"/>
    </row>
    <row r="100" spans="1:10" ht="18.75" customHeight="1">
      <c r="A100" s="1175">
        <v>1</v>
      </c>
      <c r="B100" s="1174"/>
      <c r="C100" s="345">
        <v>2</v>
      </c>
      <c r="D100" s="346">
        <v>3</v>
      </c>
      <c r="E100" s="346">
        <v>4</v>
      </c>
      <c r="F100" s="364"/>
      <c r="G100" s="361"/>
      <c r="H100" s="362"/>
      <c r="I100" s="296"/>
      <c r="J100" s="296"/>
    </row>
    <row r="101" spans="1:10" ht="53.25" customHeight="1">
      <c r="A101" s="1175" t="s">
        <v>315</v>
      </c>
      <c r="B101" s="1206"/>
      <c r="C101" s="1174"/>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72" t="s">
        <v>264</v>
      </c>
      <c r="B111" s="1172"/>
      <c r="C111" s="1172"/>
      <c r="D111" s="1172"/>
      <c r="E111" s="1172"/>
      <c r="F111" s="1172"/>
      <c r="G111" s="1172"/>
      <c r="H111" s="1172"/>
    </row>
    <row r="113" spans="1:9" ht="15">
      <c r="A113" s="1179" t="s">
        <v>265</v>
      </c>
      <c r="B113" s="1179"/>
      <c r="C113" s="1180" t="s">
        <v>266</v>
      </c>
      <c r="D113" s="1180"/>
      <c r="E113" s="1180" t="s">
        <v>203</v>
      </c>
      <c r="F113" s="1180"/>
      <c r="G113" s="1181" t="s">
        <v>204</v>
      </c>
      <c r="H113" s="1181"/>
    </row>
    <row r="114" spans="1:9" ht="15">
      <c r="A114" s="1179"/>
      <c r="B114" s="1179"/>
      <c r="C114" s="344" t="s">
        <v>203</v>
      </c>
      <c r="D114" s="356" t="s">
        <v>204</v>
      </c>
      <c r="E114" s="1180"/>
      <c r="F114" s="1180"/>
      <c r="G114" s="1181"/>
      <c r="H114" s="1181"/>
    </row>
    <row r="115" spans="1:9" ht="29.25">
      <c r="A115" s="1179"/>
      <c r="B115" s="1179"/>
      <c r="C115" s="1180" t="s">
        <v>206</v>
      </c>
      <c r="D115" s="1180"/>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7" t="s">
        <v>352</v>
      </c>
      <c r="D117" s="1197"/>
      <c r="E117" s="350" t="s">
        <v>124</v>
      </c>
      <c r="F117" s="300" t="s">
        <v>124</v>
      </c>
      <c r="G117" s="300" t="s">
        <v>124</v>
      </c>
      <c r="H117" s="300" t="s">
        <v>124</v>
      </c>
    </row>
    <row r="118" spans="1:9" ht="30">
      <c r="A118" s="260" t="s">
        <v>269</v>
      </c>
      <c r="B118" s="261" t="s">
        <v>270</v>
      </c>
      <c r="C118" s="1197" t="s">
        <v>353</v>
      </c>
      <c r="D118" s="1197"/>
      <c r="E118" s="350" t="s">
        <v>124</v>
      </c>
      <c r="F118" s="300" t="s">
        <v>124</v>
      </c>
      <c r="G118" s="300" t="s">
        <v>124</v>
      </c>
      <c r="H118" s="300" t="s">
        <v>124</v>
      </c>
    </row>
    <row r="119" spans="1:9" ht="30">
      <c r="A119" s="260" t="s">
        <v>271</v>
      </c>
      <c r="B119" s="261" t="s">
        <v>272</v>
      </c>
      <c r="C119" s="1197" t="s">
        <v>354</v>
      </c>
      <c r="D119" s="1197"/>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3">
        <v>2138.64</v>
      </c>
      <c r="D122" s="1194">
        <v>2138.64</v>
      </c>
      <c r="E122" s="286">
        <v>0</v>
      </c>
      <c r="F122" s="279">
        <f>IF($C$7=3,$C$6*C122*E122,$C$6*C122*E122*2)</f>
        <v>0</v>
      </c>
      <c r="G122" s="286">
        <v>0</v>
      </c>
      <c r="H122" s="279">
        <f>IF($C$7=3,D122*$C$6*G122,D122*$C$6*G122*2)</f>
        <v>0</v>
      </c>
    </row>
    <row r="123" spans="1:9" ht="62.25" customHeight="1">
      <c r="A123" s="260" t="s">
        <v>275</v>
      </c>
      <c r="B123" s="261" t="s">
        <v>327</v>
      </c>
      <c r="C123" s="1193">
        <v>614.51</v>
      </c>
      <c r="D123" s="1194">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3">
        <v>2364.61</v>
      </c>
      <c r="D124" s="1194">
        <v>2364.61</v>
      </c>
      <c r="E124" s="286">
        <v>0</v>
      </c>
      <c r="F124" s="279">
        <f t="shared" si="14"/>
        <v>0</v>
      </c>
      <c r="G124" s="286">
        <v>0</v>
      </c>
      <c r="H124" s="279">
        <f t="shared" si="15"/>
        <v>0</v>
      </c>
      <c r="I124" s="132"/>
    </row>
    <row r="125" spans="1:9" ht="50.25" customHeight="1">
      <c r="A125" s="1182" t="s">
        <v>277</v>
      </c>
      <c r="B125" s="1185" t="s">
        <v>329</v>
      </c>
      <c r="C125" s="1186"/>
      <c r="D125" s="1187"/>
      <c r="E125" s="301"/>
      <c r="F125" s="268"/>
      <c r="G125" s="302"/>
      <c r="H125" s="303"/>
    </row>
    <row r="126" spans="1:9" ht="15.75" customHeight="1">
      <c r="A126" s="1183"/>
      <c r="B126" s="1188" t="s">
        <v>237</v>
      </c>
      <c r="C126" s="1189"/>
      <c r="D126" s="1190"/>
      <c r="E126" s="301"/>
      <c r="F126" s="268"/>
      <c r="G126" s="302"/>
      <c r="H126" s="303"/>
    </row>
    <row r="127" spans="1:9" ht="15.75" customHeight="1">
      <c r="A127" s="1183"/>
      <c r="B127" s="261" t="s">
        <v>238</v>
      </c>
      <c r="C127" s="1191">
        <v>16864.5</v>
      </c>
      <c r="D127" s="1192"/>
      <c r="E127" s="286">
        <v>0</v>
      </c>
      <c r="F127" s="279">
        <f>IF($C$7=3,$C$6*C127*E127,$C$6*$C127*E127*2)</f>
        <v>0</v>
      </c>
      <c r="G127" s="286">
        <v>0</v>
      </c>
      <c r="H127" s="279">
        <f>IF($C$7=3,$C$6*G127*C127,$C$6*$C127*G127*2)</f>
        <v>0</v>
      </c>
    </row>
    <row r="128" spans="1:9" ht="15.75" customHeight="1">
      <c r="A128" s="1183"/>
      <c r="B128" s="261" t="s">
        <v>239</v>
      </c>
      <c r="C128" s="1193">
        <v>9568.85</v>
      </c>
      <c r="D128" s="1194"/>
      <c r="E128" s="286">
        <v>0</v>
      </c>
      <c r="F128" s="279">
        <f t="shared" ref="F128:F134" si="16">IF($C$7=3,$C$6*C128*E128,$C$6*C128*E128*2)</f>
        <v>0</v>
      </c>
      <c r="G128" s="286">
        <v>0</v>
      </c>
      <c r="H128" s="279">
        <f t="shared" ref="H128:H133" si="17">IF($C$7=3,$C$6*G128*C128,$C$6*$C128*G128*2)</f>
        <v>0</v>
      </c>
    </row>
    <row r="129" spans="1:8" ht="15.75" customHeight="1">
      <c r="A129" s="1183"/>
      <c r="B129" s="261" t="s">
        <v>240</v>
      </c>
      <c r="C129" s="1193">
        <v>6647.67</v>
      </c>
      <c r="D129" s="1194"/>
      <c r="E129" s="286">
        <v>0</v>
      </c>
      <c r="F129" s="279">
        <f t="shared" si="16"/>
        <v>0</v>
      </c>
      <c r="G129" s="286">
        <v>0</v>
      </c>
      <c r="H129" s="279">
        <f t="shared" si="17"/>
        <v>0</v>
      </c>
    </row>
    <row r="130" spans="1:8" ht="15.75" customHeight="1">
      <c r="A130" s="1183"/>
      <c r="B130" s="261" t="s">
        <v>241</v>
      </c>
      <c r="C130" s="1193">
        <v>5289.4</v>
      </c>
      <c r="D130" s="1194"/>
      <c r="E130" s="286">
        <v>0</v>
      </c>
      <c r="F130" s="279">
        <f t="shared" si="16"/>
        <v>0</v>
      </c>
      <c r="G130" s="286">
        <v>0</v>
      </c>
      <c r="H130" s="279">
        <f t="shared" si="17"/>
        <v>0</v>
      </c>
    </row>
    <row r="131" spans="1:8" ht="15.75" customHeight="1">
      <c r="A131" s="1183"/>
      <c r="B131" s="261" t="s">
        <v>242</v>
      </c>
      <c r="C131" s="1193">
        <v>4047.48</v>
      </c>
      <c r="D131" s="1194"/>
      <c r="E131" s="286">
        <v>0</v>
      </c>
      <c r="F131" s="279">
        <f t="shared" si="16"/>
        <v>0</v>
      </c>
      <c r="G131" s="286">
        <v>0</v>
      </c>
      <c r="H131" s="279">
        <f t="shared" si="17"/>
        <v>0</v>
      </c>
    </row>
    <row r="132" spans="1:8" ht="15.75" customHeight="1">
      <c r="A132" s="1183"/>
      <c r="B132" s="261" t="s">
        <v>243</v>
      </c>
      <c r="C132" s="1193">
        <v>3341.02</v>
      </c>
      <c r="D132" s="1194"/>
      <c r="E132" s="286">
        <v>0</v>
      </c>
      <c r="F132" s="279">
        <f t="shared" si="16"/>
        <v>0</v>
      </c>
      <c r="G132" s="286">
        <v>0</v>
      </c>
      <c r="H132" s="279">
        <f t="shared" si="17"/>
        <v>0</v>
      </c>
    </row>
    <row r="133" spans="1:8" ht="15.75" customHeight="1">
      <c r="A133" s="1183"/>
      <c r="B133" s="261" t="s">
        <v>244</v>
      </c>
      <c r="C133" s="1193">
        <v>3187.34</v>
      </c>
      <c r="D133" s="1194"/>
      <c r="E133" s="286">
        <v>0</v>
      </c>
      <c r="F133" s="279">
        <f t="shared" si="16"/>
        <v>0</v>
      </c>
      <c r="G133" s="286">
        <v>0</v>
      </c>
      <c r="H133" s="279">
        <f t="shared" si="17"/>
        <v>0</v>
      </c>
    </row>
    <row r="134" spans="1:8" ht="15.75" customHeight="1">
      <c r="A134" s="1183"/>
      <c r="B134" s="261" t="s">
        <v>245</v>
      </c>
      <c r="C134" s="1195">
        <v>3115.03</v>
      </c>
      <c r="D134" s="1196"/>
      <c r="E134" s="286">
        <v>0</v>
      </c>
      <c r="F134" s="279">
        <f t="shared" si="16"/>
        <v>0</v>
      </c>
      <c r="G134" s="286">
        <v>0</v>
      </c>
      <c r="H134" s="279">
        <f>IF($C$7=3,$C$6*G134*C134,$C$6*$C134*G134*2)</f>
        <v>0</v>
      </c>
    </row>
    <row r="135" spans="1:8" ht="15.75" customHeight="1">
      <c r="A135" s="1183"/>
      <c r="B135" s="1188" t="s">
        <v>246</v>
      </c>
      <c r="C135" s="1189"/>
      <c r="D135" s="1190"/>
      <c r="E135" s="301"/>
      <c r="F135" s="268"/>
      <c r="G135" s="302"/>
      <c r="H135" s="303"/>
    </row>
    <row r="136" spans="1:8" ht="15.75" customHeight="1">
      <c r="A136" s="1183"/>
      <c r="B136" s="261" t="s">
        <v>247</v>
      </c>
      <c r="C136" s="1191">
        <v>9299.59</v>
      </c>
      <c r="D136" s="1192"/>
      <c r="E136" s="286">
        <v>0</v>
      </c>
      <c r="F136" s="279">
        <f t="shared" ref="F136:F141" si="18">IF($C$7=3,$C$6*C136*E136,$C$6*C136*E136*2)</f>
        <v>0</v>
      </c>
      <c r="G136" s="286">
        <v>0</v>
      </c>
      <c r="H136" s="279">
        <f t="shared" ref="H136:H141" si="19">IF($C$7=3,$C$6*G136*C136,$C$6*$C136*G136*2)</f>
        <v>0</v>
      </c>
    </row>
    <row r="137" spans="1:8" ht="15.75" customHeight="1">
      <c r="A137" s="1183"/>
      <c r="B137" s="261" t="s">
        <v>248</v>
      </c>
      <c r="C137" s="1193">
        <v>7134.24</v>
      </c>
      <c r="D137" s="1194"/>
      <c r="E137" s="286">
        <v>0</v>
      </c>
      <c r="F137" s="279">
        <f t="shared" si="18"/>
        <v>0</v>
      </c>
      <c r="G137" s="286">
        <v>0</v>
      </c>
      <c r="H137" s="279">
        <f t="shared" si="19"/>
        <v>0</v>
      </c>
    </row>
    <row r="138" spans="1:8" ht="15.75" customHeight="1">
      <c r="A138" s="1183"/>
      <c r="B138" s="261" t="s">
        <v>249</v>
      </c>
      <c r="C138" s="1193">
        <v>5018.8599999999997</v>
      </c>
      <c r="D138" s="1194"/>
      <c r="E138" s="286">
        <v>0</v>
      </c>
      <c r="F138" s="279">
        <f t="shared" si="18"/>
        <v>0</v>
      </c>
      <c r="G138" s="286">
        <v>0</v>
      </c>
      <c r="H138" s="279">
        <f t="shared" si="19"/>
        <v>0</v>
      </c>
    </row>
    <row r="139" spans="1:8" ht="15.75" customHeight="1">
      <c r="A139" s="1183"/>
      <c r="B139" s="261" t="s">
        <v>250</v>
      </c>
      <c r="C139" s="1193">
        <v>3306.62</v>
      </c>
      <c r="D139" s="1194"/>
      <c r="E139" s="286">
        <v>0</v>
      </c>
      <c r="F139" s="279">
        <f t="shared" si="18"/>
        <v>0</v>
      </c>
      <c r="G139" s="286">
        <v>0</v>
      </c>
      <c r="H139" s="279">
        <f t="shared" si="19"/>
        <v>0</v>
      </c>
    </row>
    <row r="140" spans="1:8" ht="15.75" customHeight="1">
      <c r="A140" s="1183"/>
      <c r="B140" s="261" t="s">
        <v>251</v>
      </c>
      <c r="C140" s="1193">
        <v>2192.5700000000002</v>
      </c>
      <c r="D140" s="1194"/>
      <c r="E140" s="286">
        <v>0</v>
      </c>
      <c r="F140" s="279">
        <f t="shared" si="18"/>
        <v>0</v>
      </c>
      <c r="G140" s="286">
        <v>0</v>
      </c>
      <c r="H140" s="279">
        <f t="shared" si="19"/>
        <v>0</v>
      </c>
    </row>
    <row r="141" spans="1:8" ht="32.25" customHeight="1">
      <c r="A141" s="1183"/>
      <c r="B141" s="261" t="s">
        <v>252</v>
      </c>
      <c r="C141" s="1193">
        <v>6711.12</v>
      </c>
      <c r="D141" s="1194"/>
      <c r="E141" s="286">
        <v>0</v>
      </c>
      <c r="F141" s="279">
        <f t="shared" si="18"/>
        <v>0</v>
      </c>
      <c r="G141" s="286">
        <v>0</v>
      </c>
      <c r="H141" s="279">
        <f t="shared" si="19"/>
        <v>0</v>
      </c>
    </row>
    <row r="142" spans="1:8" ht="21.75" customHeight="1">
      <c r="A142" s="1183"/>
      <c r="B142" s="1188" t="s">
        <v>253</v>
      </c>
      <c r="C142" s="1189"/>
      <c r="D142" s="1190"/>
      <c r="E142" s="301"/>
      <c r="F142" s="268"/>
      <c r="G142" s="302"/>
      <c r="H142" s="303"/>
    </row>
    <row r="143" spans="1:8" ht="15.75" customHeight="1">
      <c r="A143" s="1183"/>
      <c r="B143" s="261" t="s">
        <v>254</v>
      </c>
      <c r="C143" s="1193">
        <v>10011.06</v>
      </c>
      <c r="D143" s="1194"/>
      <c r="E143" s="286">
        <v>0</v>
      </c>
      <c r="F143" s="279">
        <f t="shared" ref="F143:F146" si="20">IF($C$7=3,$C$6*C143*E143,$C$6*C143*E143*2)</f>
        <v>0</v>
      </c>
      <c r="G143" s="286">
        <v>0</v>
      </c>
      <c r="H143" s="279">
        <f t="shared" ref="H143:H146" si="21">IF($C$7=3,$C$6*G143*C143,$C$6*$C143*G143*2)</f>
        <v>0</v>
      </c>
    </row>
    <row r="144" spans="1:8" ht="15.75" customHeight="1">
      <c r="A144" s="1183"/>
      <c r="B144" s="261" t="s">
        <v>255</v>
      </c>
      <c r="C144" s="1193">
        <v>6314.77</v>
      </c>
      <c r="D144" s="1194"/>
      <c r="E144" s="286">
        <v>0</v>
      </c>
      <c r="F144" s="279">
        <f t="shared" si="20"/>
        <v>0</v>
      </c>
      <c r="G144" s="286">
        <v>0</v>
      </c>
      <c r="H144" s="279">
        <f t="shared" si="21"/>
        <v>0</v>
      </c>
    </row>
    <row r="145" spans="1:8" ht="15.75" customHeight="1">
      <c r="A145" s="1183"/>
      <c r="B145" s="261" t="s">
        <v>256</v>
      </c>
      <c r="C145" s="1193">
        <v>4304.47</v>
      </c>
      <c r="D145" s="1194"/>
      <c r="E145" s="286">
        <v>0</v>
      </c>
      <c r="F145" s="279">
        <f t="shared" si="20"/>
        <v>0</v>
      </c>
      <c r="G145" s="286">
        <v>0</v>
      </c>
      <c r="H145" s="279">
        <f t="shared" si="21"/>
        <v>0</v>
      </c>
    </row>
    <row r="146" spans="1:8" ht="15.75" customHeight="1">
      <c r="A146" s="1184"/>
      <c r="B146" s="261" t="s">
        <v>257</v>
      </c>
      <c r="C146" s="1193">
        <v>2923.05</v>
      </c>
      <c r="D146" s="1194"/>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72" t="s">
        <v>332</v>
      </c>
      <c r="B155" s="1172"/>
      <c r="C155" s="1172"/>
      <c r="D155" s="1172"/>
    </row>
    <row r="156" spans="1:8">
      <c r="A156" s="371"/>
      <c r="E156" s="133"/>
      <c r="F156" s="133"/>
    </row>
    <row r="157" spans="1:8" ht="114">
      <c r="A157" s="1173" t="s">
        <v>333</v>
      </c>
      <c r="B157" s="1174"/>
      <c r="C157" s="344" t="s">
        <v>334</v>
      </c>
      <c r="D157" s="349" t="s">
        <v>335</v>
      </c>
      <c r="E157" s="349" t="s">
        <v>314</v>
      </c>
      <c r="F157" s="372">
        <v>0</v>
      </c>
    </row>
    <row r="158" spans="1:8" ht="15">
      <c r="A158" s="1175">
        <v>1</v>
      </c>
      <c r="B158" s="1174"/>
      <c r="C158" s="345">
        <v>2</v>
      </c>
      <c r="D158" s="346">
        <v>3</v>
      </c>
      <c r="E158" s="346">
        <v>4</v>
      </c>
      <c r="F158" s="373">
        <v>1</v>
      </c>
    </row>
    <row r="159" spans="1:8" ht="51" customHeight="1">
      <c r="A159" s="1176" t="s">
        <v>336</v>
      </c>
      <c r="B159" s="1177"/>
      <c r="C159" s="1178"/>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30" t="s">
        <v>67</v>
      </c>
      <c r="D17" s="1231"/>
      <c r="E17" s="1231"/>
      <c r="F17" s="1232"/>
      <c r="G17"/>
      <c r="H17"/>
      <c r="I17"/>
      <c r="J17"/>
      <c r="K17"/>
      <c r="L17"/>
      <c r="M17"/>
    </row>
    <row r="18" spans="2:13" ht="18.75" thickBot="1">
      <c r="B18" s="75">
        <v>11</v>
      </c>
      <c r="C18" s="1233"/>
      <c r="D18" s="1233"/>
      <c r="E18" s="1233"/>
      <c r="F18" s="1234"/>
      <c r="G18"/>
      <c r="H18"/>
      <c r="I18"/>
      <c r="J18"/>
      <c r="K18"/>
      <c r="L18"/>
      <c r="M18"/>
    </row>
    <row r="19" spans="2:13">
      <c r="B19" s="76">
        <v>2</v>
      </c>
      <c r="C19" s="1235" t="s">
        <v>93</v>
      </c>
      <c r="D19" s="1236"/>
      <c r="E19" s="1236"/>
      <c r="F19" s="1237"/>
      <c r="G19"/>
      <c r="H19"/>
      <c r="I19"/>
      <c r="J19"/>
      <c r="K19"/>
      <c r="L19"/>
      <c r="M19"/>
    </row>
    <row r="20" spans="2:13" ht="18.75" thickBot="1">
      <c r="B20" s="77">
        <v>22</v>
      </c>
      <c r="C20" s="1238"/>
      <c r="D20" s="1238"/>
      <c r="E20" s="1238"/>
      <c r="F20" s="1239"/>
      <c r="G20"/>
      <c r="H20"/>
      <c r="I20"/>
      <c r="J20"/>
      <c r="K20"/>
      <c r="L20"/>
      <c r="M20"/>
    </row>
    <row r="21" spans="2:13">
      <c r="B21" s="74">
        <v>3</v>
      </c>
      <c r="C21" s="1230" t="s">
        <v>68</v>
      </c>
      <c r="D21" s="1231"/>
      <c r="E21" s="1231"/>
      <c r="F21" s="1232"/>
      <c r="G21"/>
      <c r="H21"/>
      <c r="I21"/>
      <c r="J21"/>
      <c r="K21"/>
      <c r="L21"/>
      <c r="M21"/>
    </row>
    <row r="22" spans="2:13" ht="18.75" thickBot="1">
      <c r="B22" s="75">
        <v>33</v>
      </c>
      <c r="C22" s="1233"/>
      <c r="D22" s="1233"/>
      <c r="E22" s="1233"/>
      <c r="F22" s="1234"/>
      <c r="G22"/>
      <c r="H22"/>
      <c r="I22"/>
      <c r="J22"/>
      <c r="K22"/>
      <c r="L22"/>
      <c r="M22"/>
    </row>
    <row r="23" spans="2:13">
      <c r="B23" s="76">
        <v>4</v>
      </c>
      <c r="C23" s="1235" t="s">
        <v>94</v>
      </c>
      <c r="D23" s="1236"/>
      <c r="E23" s="1236"/>
      <c r="F23" s="1237"/>
      <c r="G23"/>
      <c r="H23"/>
      <c r="I23"/>
      <c r="J23"/>
      <c r="K23"/>
      <c r="L23"/>
      <c r="M23"/>
    </row>
    <row r="24" spans="2:13" ht="18.75" thickBot="1">
      <c r="B24" s="77">
        <v>44</v>
      </c>
      <c r="C24" s="1238"/>
      <c r="D24" s="1238"/>
      <c r="E24" s="1238"/>
      <c r="F24" s="1239"/>
      <c r="G24"/>
      <c r="H24"/>
      <c r="I24"/>
      <c r="J24"/>
      <c r="K24"/>
      <c r="L24"/>
      <c r="M24"/>
    </row>
    <row r="25" spans="2:13">
      <c r="B25" s="74">
        <v>5</v>
      </c>
      <c r="C25" s="1230" t="s">
        <v>69</v>
      </c>
      <c r="D25" s="1231"/>
      <c r="E25" s="1231"/>
      <c r="F25" s="1232"/>
      <c r="G25"/>
      <c r="H25" s="79" t="s">
        <v>95</v>
      </c>
      <c r="I25" s="79"/>
      <c r="J25" s="79"/>
      <c r="K25"/>
      <c r="L25"/>
      <c r="M25"/>
    </row>
    <row r="26" spans="2:13" ht="18.75" thickBot="1">
      <c r="B26" s="75">
        <v>55</v>
      </c>
      <c r="C26" s="1233"/>
      <c r="D26" s="1233"/>
      <c r="E26" s="1233"/>
      <c r="F26" s="1234"/>
      <c r="G26"/>
      <c r="H26" s="79" t="s">
        <v>96</v>
      </c>
      <c r="I26" s="79"/>
      <c r="J26" s="79"/>
      <c r="K26"/>
      <c r="L26"/>
      <c r="M26"/>
    </row>
    <row r="27" spans="2:13">
      <c r="B27" s="76">
        <v>6</v>
      </c>
      <c r="C27" s="1240" t="s">
        <v>97</v>
      </c>
      <c r="D27" s="1241"/>
      <c r="E27" s="1241"/>
      <c r="F27" s="1242"/>
      <c r="G27"/>
      <c r="H27"/>
      <c r="I27"/>
      <c r="J27"/>
      <c r="K27"/>
      <c r="L27"/>
      <c r="M27"/>
    </row>
    <row r="28" spans="2:13">
      <c r="B28" s="78">
        <v>66</v>
      </c>
      <c r="C28" s="1243"/>
      <c r="D28" s="1244"/>
      <c r="E28" s="1244"/>
      <c r="F28" s="1245"/>
      <c r="G28"/>
      <c r="H28"/>
      <c r="I28"/>
      <c r="J28"/>
      <c r="K28"/>
      <c r="L28"/>
      <c r="M28"/>
    </row>
    <row r="29" spans="2:13">
      <c r="B29" s="78">
        <v>7</v>
      </c>
      <c r="C29" s="1248" t="s">
        <v>98</v>
      </c>
      <c r="D29" s="1249"/>
      <c r="E29" s="1249"/>
      <c r="F29" s="1250"/>
      <c r="G29"/>
      <c r="H29"/>
      <c r="I29"/>
      <c r="J29"/>
      <c r="K29"/>
      <c r="L29"/>
      <c r="M29"/>
    </row>
    <row r="30" spans="2:13">
      <c r="B30" s="78">
        <v>77</v>
      </c>
      <c r="C30" s="1243"/>
      <c r="D30" s="1244"/>
      <c r="E30" s="1244"/>
      <c r="F30" s="1245"/>
      <c r="G30"/>
      <c r="H30" s="1251" t="s">
        <v>99</v>
      </c>
      <c r="I30" s="1251"/>
      <c r="J30" s="1251"/>
      <c r="K30" s="1251"/>
      <c r="L30" s="1251"/>
      <c r="M30" s="1251"/>
    </row>
    <row r="31" spans="2:13">
      <c r="B31" s="78">
        <v>8</v>
      </c>
      <c r="C31" s="1248" t="s">
        <v>100</v>
      </c>
      <c r="D31" s="1249"/>
      <c r="E31" s="1249"/>
      <c r="F31" s="1250"/>
      <c r="G31"/>
      <c r="H31"/>
      <c r="I31"/>
      <c r="J31"/>
      <c r="K31"/>
      <c r="L31"/>
      <c r="M31"/>
    </row>
    <row r="32" spans="2:13">
      <c r="B32" s="78">
        <v>88</v>
      </c>
      <c r="C32" s="1243"/>
      <c r="D32" s="1244"/>
      <c r="E32" s="1244"/>
      <c r="F32" s="1245"/>
      <c r="G32"/>
      <c r="H32"/>
      <c r="I32"/>
      <c r="J32"/>
      <c r="K32"/>
      <c r="L32"/>
      <c r="M32"/>
    </row>
    <row r="33" spans="1:17">
      <c r="B33" s="78">
        <v>9</v>
      </c>
      <c r="C33" s="1248" t="s">
        <v>101</v>
      </c>
      <c r="D33" s="1249"/>
      <c r="E33" s="1249"/>
      <c r="F33" s="1250"/>
      <c r="G33"/>
      <c r="H33"/>
      <c r="I33"/>
      <c r="J33"/>
      <c r="K33"/>
      <c r="L33"/>
      <c r="M33"/>
    </row>
    <row r="34" spans="1:17" ht="18.75" thickBot="1">
      <c r="B34" s="77">
        <v>99</v>
      </c>
      <c r="C34" s="1243"/>
      <c r="D34" s="1244"/>
      <c r="E34" s="1244"/>
      <c r="F34" s="1245"/>
      <c r="G34"/>
      <c r="H34"/>
      <c r="I34"/>
      <c r="J34"/>
      <c r="K34"/>
      <c r="L34"/>
      <c r="M34"/>
    </row>
    <row r="35" spans="1:17">
      <c r="B35" s="74">
        <v>10</v>
      </c>
      <c r="C35" s="1230" t="s">
        <v>70</v>
      </c>
      <c r="D35" s="1231"/>
      <c r="E35" s="1231"/>
      <c r="F35" s="1232"/>
      <c r="G35"/>
      <c r="H35"/>
      <c r="I35"/>
      <c r="J35"/>
      <c r="K35"/>
      <c r="L35"/>
      <c r="M35"/>
    </row>
    <row r="36" spans="1:17" ht="18.75" thickBot="1">
      <c r="B36" s="75">
        <v>1010</v>
      </c>
      <c r="C36" s="1233"/>
      <c r="D36" s="1233"/>
      <c r="E36" s="1233"/>
      <c r="F36" s="1234"/>
      <c r="G36"/>
      <c r="H36"/>
      <c r="I36"/>
      <c r="J36"/>
      <c r="K36"/>
      <c r="L36"/>
      <c r="M36"/>
    </row>
    <row r="38" spans="1:17" ht="66.75" customHeight="1">
      <c r="A38" s="50" t="s">
        <v>79</v>
      </c>
      <c r="B38" s="1246" t="s">
        <v>80</v>
      </c>
      <c r="C38" s="1246"/>
      <c r="D38" s="1246"/>
      <c r="E38" s="1246"/>
      <c r="F38" s="1246"/>
      <c r="G38" s="1246"/>
      <c r="H38" s="1246"/>
      <c r="I38" s="1246"/>
      <c r="J38" s="1246"/>
      <c r="K38" s="1246"/>
      <c r="L38" s="1246"/>
    </row>
    <row r="42" spans="1:17" ht="29.25" customHeight="1">
      <c r="A42" s="50" t="s">
        <v>71</v>
      </c>
    </row>
    <row r="43" spans="1:17" ht="29.25" customHeight="1">
      <c r="A43" s="50" t="s">
        <v>73</v>
      </c>
    </row>
    <row r="44" spans="1:17" ht="29.25" customHeight="1">
      <c r="A44" s="50" t="s">
        <v>76</v>
      </c>
    </row>
    <row r="45" spans="1:17" ht="55.5" customHeight="1">
      <c r="B45" s="1247" t="s">
        <v>75</v>
      </c>
      <c r="C45" s="1247"/>
      <c r="D45" s="1247"/>
      <c r="E45" s="1247"/>
      <c r="F45" s="1247"/>
      <c r="G45" s="1247"/>
      <c r="H45" s="1247"/>
      <c r="I45" s="1247"/>
      <c r="J45" s="1247"/>
      <c r="K45" s="1247"/>
      <c r="L45" s="1247"/>
      <c r="M45" s="1247"/>
      <c r="N45" s="1247"/>
      <c r="O45" s="1247"/>
      <c r="P45" s="1247"/>
      <c r="Q45" s="1247"/>
    </row>
    <row r="46" spans="1:17" ht="55.5" customHeight="1">
      <c r="B46" s="1247" t="s">
        <v>88</v>
      </c>
      <c r="C46" s="1247"/>
      <c r="D46" s="1247"/>
      <c r="E46" s="1247"/>
      <c r="F46" s="1247"/>
      <c r="G46" s="1247"/>
      <c r="H46" s="1247"/>
      <c r="I46" s="1247"/>
      <c r="J46" s="1247"/>
      <c r="K46" s="1247"/>
      <c r="L46" s="1247"/>
      <c r="M46" s="1247"/>
      <c r="N46" s="1247"/>
      <c r="O46" s="1247"/>
      <c r="P46" s="1247"/>
      <c r="Q46" s="1247"/>
    </row>
    <row r="48" spans="1:17">
      <c r="A48" s="50" t="s">
        <v>74</v>
      </c>
    </row>
    <row r="51" spans="1:18" ht="55.5" customHeight="1">
      <c r="A51" s="1247" t="s">
        <v>91</v>
      </c>
      <c r="B51" s="1247"/>
      <c r="C51" s="1247"/>
      <c r="D51" s="1247"/>
      <c r="E51" s="1247"/>
      <c r="F51" s="1247"/>
      <c r="G51" s="1247"/>
      <c r="H51" s="1247"/>
      <c r="I51" s="1247"/>
      <c r="J51" s="1247"/>
      <c r="K51" s="1247"/>
      <c r="L51" s="1247"/>
      <c r="M51" s="1247"/>
      <c r="N51" s="1247"/>
      <c r="O51" s="1247"/>
      <c r="P51" s="1247"/>
      <c r="Q51" s="1247"/>
      <c r="R51" s="1247"/>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52"/>
      <c r="M1" s="1253"/>
      <c r="N1" s="1253"/>
      <c r="O1" s="1253"/>
      <c r="P1" s="1253"/>
      <c r="Q1" s="1254"/>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9" t="s">
        <v>158</v>
      </c>
      <c r="B3" s="1259" t="s">
        <v>1149</v>
      </c>
      <c r="C3" s="1259" t="s">
        <v>1150</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9"/>
      <c r="B4" s="1259"/>
      <c r="C4" s="1265"/>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62" t="s">
        <v>728</v>
      </c>
      <c r="E5" s="1263"/>
      <c r="F5" s="1263"/>
      <c r="G5" s="1263"/>
      <c r="H5" s="1263"/>
      <c r="I5" s="1263"/>
      <c r="J5" s="1263"/>
      <c r="K5" s="1264"/>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8"/>
      <c r="E14" s="1258"/>
      <c r="F14" s="1258"/>
      <c r="G14" s="1258"/>
      <c r="H14" s="1258"/>
      <c r="I14" s="1258"/>
      <c r="J14" s="1258"/>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60" t="s">
        <v>281</v>
      </c>
      <c r="B87" s="1261"/>
      <c r="C87" s="1261"/>
      <c r="D87" s="1261"/>
      <c r="E87" s="1261"/>
      <c r="F87" s="1261"/>
      <c r="G87" s="1261"/>
      <c r="H87" s="1261"/>
      <c r="I87" s="1261"/>
      <c r="J87" s="1261"/>
      <c r="K87" s="1261"/>
      <c r="L87" s="1261"/>
      <c r="M87" s="1261"/>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5" t="s">
        <v>286</v>
      </c>
      <c r="E89" s="1256"/>
      <c r="F89" s="1256"/>
      <c r="G89" s="1256"/>
      <c r="H89" s="1256"/>
      <c r="I89" s="1257"/>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6" t="s">
        <v>587</v>
      </c>
      <c r="E2" s="1267"/>
      <c r="F2" s="1267"/>
      <c r="G2" s="1267"/>
      <c r="H2" s="1267"/>
      <c r="I2" s="1267"/>
      <c r="J2" s="1267"/>
      <c r="K2" s="1267"/>
      <c r="L2" s="1268"/>
      <c r="M2" s="1269" t="s">
        <v>588</v>
      </c>
      <c r="N2" s="1270"/>
      <c r="O2" s="1270"/>
      <c r="P2" s="1270"/>
      <c r="Q2" s="1270"/>
      <c r="R2" s="1270"/>
      <c r="S2" s="1270"/>
      <c r="T2" s="1270"/>
      <c r="U2" s="1271"/>
    </row>
    <row r="3" spans="1:22" ht="47.25" customHeight="1">
      <c r="D3" s="568" t="s">
        <v>8</v>
      </c>
      <c r="E3" s="568" t="s">
        <v>589</v>
      </c>
      <c r="F3" s="568" t="s">
        <v>590</v>
      </c>
      <c r="G3" s="568" t="s">
        <v>12</v>
      </c>
      <c r="H3" s="568" t="s">
        <v>55</v>
      </c>
      <c r="I3" s="568" t="s">
        <v>363</v>
      </c>
      <c r="J3" s="568" t="s">
        <v>591</v>
      </c>
      <c r="K3" s="568" t="s">
        <v>13</v>
      </c>
      <c r="L3" s="569" t="s">
        <v>479</v>
      </c>
      <c r="M3" s="570" t="s">
        <v>8</v>
      </c>
      <c r="N3" s="570" t="s">
        <v>592</v>
      </c>
      <c r="O3" s="570" t="s">
        <v>593</v>
      </c>
      <c r="P3" s="570" t="s">
        <v>12</v>
      </c>
      <c r="Q3" s="570" t="s">
        <v>55</v>
      </c>
      <c r="R3" s="570" t="s">
        <v>363</v>
      </c>
      <c r="S3" s="570" t="s">
        <v>591</v>
      </c>
      <c r="T3" s="571" t="s">
        <v>13</v>
      </c>
      <c r="U3" s="571" t="s">
        <v>479</v>
      </c>
      <c r="V3" s="572" t="s">
        <v>594</v>
      </c>
    </row>
    <row r="4" spans="1:22" ht="27" customHeight="1">
      <c r="A4" s="573" t="s">
        <v>398</v>
      </c>
      <c r="B4" s="574" t="s">
        <v>595</v>
      </c>
      <c r="C4" s="575" t="s">
        <v>596</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597</v>
      </c>
      <c r="C5" s="575" t="s">
        <v>598</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599</v>
      </c>
      <c r="C6" s="575" t="s">
        <v>600</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601</v>
      </c>
      <c r="C7" s="575" t="s">
        <v>602</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603</v>
      </c>
      <c r="C8" s="575" t="s">
        <v>604</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605</v>
      </c>
      <c r="C9" s="575" t="s">
        <v>606</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607</v>
      </c>
      <c r="C10" s="575" t="s">
        <v>608</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609</v>
      </c>
      <c r="B11" s="574" t="s">
        <v>610</v>
      </c>
      <c r="C11" s="575" t="s">
        <v>611</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612</v>
      </c>
      <c r="B12" s="574" t="s">
        <v>613</v>
      </c>
      <c r="C12" s="575" t="s">
        <v>614</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615</v>
      </c>
      <c r="B13" s="574" t="s">
        <v>616</v>
      </c>
      <c r="C13" s="575" t="s">
        <v>617</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618</v>
      </c>
      <c r="B14" s="574" t="s">
        <v>619</v>
      </c>
      <c r="C14" s="575" t="s">
        <v>620</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621</v>
      </c>
      <c r="B15" s="574" t="s">
        <v>622</v>
      </c>
      <c r="C15" s="575" t="s">
        <v>623</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624</v>
      </c>
      <c r="B16" s="574" t="s">
        <v>625</v>
      </c>
      <c r="C16" s="575" t="s">
        <v>626</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627</v>
      </c>
      <c r="B17" s="574" t="s">
        <v>628</v>
      </c>
      <c r="C17" s="575" t="s">
        <v>629</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630</v>
      </c>
      <c r="B18" s="574" t="s">
        <v>631</v>
      </c>
      <c r="C18" s="575" t="s">
        <v>632</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633</v>
      </c>
      <c r="B19" s="574" t="s">
        <v>634</v>
      </c>
      <c r="C19" s="575" t="s">
        <v>635</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636</v>
      </c>
      <c r="B20" s="574" t="s">
        <v>637</v>
      </c>
      <c r="C20" s="575" t="s">
        <v>638</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639</v>
      </c>
      <c r="B21" s="574" t="s">
        <v>640</v>
      </c>
      <c r="C21" s="575" t="s">
        <v>641</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642</v>
      </c>
      <c r="B22" s="574" t="s">
        <v>643</v>
      </c>
      <c r="C22" s="575" t="s">
        <v>644</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595</v>
      </c>
      <c r="F3" s="873" t="s">
        <v>596</v>
      </c>
      <c r="G3" s="875" t="s">
        <v>161</v>
      </c>
      <c r="H3" s="1272">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4"/>
      <c r="G4" s="876"/>
      <c r="H4" s="1273"/>
      <c r="I4" s="587">
        <v>168.08737864077671</v>
      </c>
      <c r="J4" s="588">
        <v>25.435199999999998</v>
      </c>
      <c r="K4" s="589">
        <v>12.717599999999999</v>
      </c>
      <c r="L4" s="590">
        <v>217.6798213592233</v>
      </c>
      <c r="M4" s="591">
        <v>423.92</v>
      </c>
      <c r="N4" s="1274" t="s">
        <v>701</v>
      </c>
      <c r="O4" s="1275"/>
      <c r="P4" s="1276"/>
      <c r="Q4" s="907"/>
      <c r="R4" s="908"/>
      <c r="S4" s="908"/>
      <c r="T4" s="908"/>
      <c r="U4" s="963"/>
    </row>
    <row r="5" spans="1:21" ht="27.75" hidden="1" outlineLevel="1">
      <c r="B5" s="699"/>
      <c r="C5" s="700"/>
      <c r="D5" s="691"/>
      <c r="E5" s="889" t="s">
        <v>380</v>
      </c>
      <c r="F5" s="890"/>
      <c r="G5" s="890"/>
      <c r="H5" s="890"/>
      <c r="I5" s="890"/>
      <c r="J5" s="890"/>
      <c r="K5" s="890"/>
      <c r="L5" s="890"/>
      <c r="M5" s="891"/>
      <c r="N5" s="1277"/>
      <c r="O5" s="1278"/>
      <c r="P5" s="1279"/>
      <c r="Q5" s="1283"/>
      <c r="R5" s="1284"/>
      <c r="S5" s="1284"/>
      <c r="T5" s="1284"/>
      <c r="U5" s="1285"/>
    </row>
    <row r="6" spans="1:21" ht="27.75" hidden="1" customHeight="1" outlineLevel="1">
      <c r="B6" s="699"/>
      <c r="C6" s="700">
        <v>55</v>
      </c>
      <c r="D6" s="691"/>
      <c r="E6" s="868" t="s">
        <v>379</v>
      </c>
      <c r="F6" s="868"/>
      <c r="G6" s="868"/>
      <c r="H6" s="868"/>
      <c r="I6" s="868"/>
      <c r="J6" s="868"/>
      <c r="K6" s="868"/>
      <c r="L6" s="592">
        <v>53.038834951456316</v>
      </c>
      <c r="M6" s="593">
        <v>53.038834951456316</v>
      </c>
      <c r="N6" s="1277"/>
      <c r="O6" s="1278"/>
      <c r="P6" s="1279"/>
      <c r="Q6" s="1286"/>
      <c r="R6" s="1287"/>
      <c r="S6" s="1288"/>
      <c r="T6" s="561">
        <v>53.038834951456316</v>
      </c>
      <c r="U6" s="562">
        <v>53.038834951456316</v>
      </c>
    </row>
    <row r="7" spans="1:21" ht="27.75" hidden="1" customHeight="1" outlineLevel="1">
      <c r="B7" s="699"/>
      <c r="C7" s="700"/>
      <c r="D7" s="691"/>
      <c r="E7" s="868" t="s">
        <v>372</v>
      </c>
      <c r="F7" s="868"/>
      <c r="G7" s="868"/>
      <c r="H7" s="868"/>
      <c r="I7" s="868"/>
      <c r="J7" s="868"/>
      <c r="K7" s="868"/>
      <c r="L7" s="594">
        <v>7.6726271844660205</v>
      </c>
      <c r="M7" s="593">
        <v>7.6726271844660205</v>
      </c>
      <c r="N7" s="1277"/>
      <c r="O7" s="1278"/>
      <c r="P7" s="1279"/>
      <c r="Q7" s="1286"/>
      <c r="R7" s="1287"/>
      <c r="S7" s="1288"/>
      <c r="T7" s="561">
        <v>7.6726271844660205</v>
      </c>
      <c r="U7" s="562">
        <v>7.6726271844660205</v>
      </c>
    </row>
    <row r="8" spans="1:21" ht="27.75" hidden="1" customHeight="1" outlineLevel="1">
      <c r="B8" s="699"/>
      <c r="C8" s="701"/>
      <c r="D8" s="691"/>
      <c r="E8" s="868" t="s">
        <v>373</v>
      </c>
      <c r="F8" s="868"/>
      <c r="G8" s="868"/>
      <c r="H8" s="868"/>
      <c r="I8" s="868"/>
      <c r="J8" s="868"/>
      <c r="K8" s="868"/>
      <c r="L8" s="594">
        <v>12.347184466019417</v>
      </c>
      <c r="M8" s="563">
        <v>12.347184466019417</v>
      </c>
      <c r="N8" s="1277"/>
      <c r="O8" s="1278"/>
      <c r="P8" s="1279"/>
      <c r="Q8" s="1286"/>
      <c r="R8" s="1287"/>
      <c r="S8" s="1288"/>
      <c r="T8" s="561">
        <v>12.347184466019417</v>
      </c>
      <c r="U8" s="562">
        <v>12.347184466019417</v>
      </c>
    </row>
    <row r="9" spans="1:21" ht="27.75" hidden="1" customHeight="1" outlineLevel="1">
      <c r="B9" s="699"/>
      <c r="C9" s="701"/>
      <c r="D9" s="691"/>
      <c r="E9" s="868" t="s">
        <v>537</v>
      </c>
      <c r="F9" s="868"/>
      <c r="G9" s="868"/>
      <c r="H9" s="868"/>
      <c r="I9" s="868"/>
      <c r="J9" s="868"/>
      <c r="K9" s="868"/>
      <c r="L9" s="595">
        <v>144.62117475728152</v>
      </c>
      <c r="M9" s="593">
        <v>144.62117475728152</v>
      </c>
      <c r="N9" s="1277"/>
      <c r="O9" s="1278"/>
      <c r="P9" s="1279"/>
      <c r="Q9" s="1286"/>
      <c r="R9" s="1287"/>
      <c r="S9" s="1288"/>
      <c r="T9" s="564">
        <v>144.62117475728152</v>
      </c>
      <c r="U9" s="562">
        <v>144.62117475728152</v>
      </c>
    </row>
    <row r="10" spans="1:21" ht="27.75" hidden="1" outlineLevel="1">
      <c r="B10" s="699"/>
      <c r="C10" s="701"/>
      <c r="D10" s="691"/>
      <c r="E10" s="916" t="s">
        <v>370</v>
      </c>
      <c r="F10" s="917"/>
      <c r="G10" s="917"/>
      <c r="H10" s="917"/>
      <c r="I10" s="917"/>
      <c r="J10" s="917"/>
      <c r="K10" s="917"/>
      <c r="L10" s="917"/>
      <c r="M10" s="1289"/>
      <c r="N10" s="1277"/>
      <c r="O10" s="1278"/>
      <c r="P10" s="1279"/>
      <c r="Q10" s="1290"/>
      <c r="R10" s="1291"/>
      <c r="S10" s="1291"/>
      <c r="T10" s="1291"/>
      <c r="U10" s="1292"/>
    </row>
    <row r="11" spans="1:21" ht="28.5" hidden="1" customHeight="1" outlineLevel="1" thickBot="1">
      <c r="B11" s="699"/>
      <c r="C11" s="702"/>
      <c r="D11" s="694"/>
      <c r="E11" s="872" t="s">
        <v>374</v>
      </c>
      <c r="F11" s="872" t="s">
        <v>365</v>
      </c>
      <c r="G11" s="872"/>
      <c r="H11" s="872"/>
      <c r="I11" s="872"/>
      <c r="J11" s="872"/>
      <c r="K11" s="872"/>
      <c r="L11" s="596">
        <v>22.941530698252425</v>
      </c>
      <c r="M11" s="565">
        <v>22.941530698252425</v>
      </c>
      <c r="N11" s="1280"/>
      <c r="O11" s="1281"/>
      <c r="P11" s="1282"/>
      <c r="Q11" s="1293"/>
      <c r="R11" s="1294"/>
      <c r="S11" s="1295"/>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597</v>
      </c>
      <c r="F14" s="873" t="s">
        <v>702</v>
      </c>
      <c r="G14" s="875" t="s">
        <v>161</v>
      </c>
      <c r="H14" s="1272">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4"/>
      <c r="G15" s="876"/>
      <c r="H15" s="1273"/>
      <c r="I15" s="587">
        <v>182.92233009708738</v>
      </c>
      <c r="J15" s="588">
        <v>26.4282</v>
      </c>
      <c r="K15" s="589">
        <v>13.2141</v>
      </c>
      <c r="L15" s="590">
        <v>217.90536990291267</v>
      </c>
      <c r="M15" s="591">
        <v>440.47</v>
      </c>
      <c r="N15" s="1274" t="s">
        <v>701</v>
      </c>
      <c r="O15" s="1275"/>
      <c r="P15" s="1276"/>
      <c r="Q15" s="907"/>
      <c r="R15" s="908"/>
      <c r="S15" s="908"/>
      <c r="T15" s="908"/>
      <c r="U15" s="963"/>
    </row>
    <row r="16" spans="1:21" ht="27.75" hidden="1" outlineLevel="1">
      <c r="B16" s="699"/>
      <c r="C16" s="700"/>
      <c r="D16" s="691"/>
      <c r="E16" s="889" t="s">
        <v>380</v>
      </c>
      <c r="F16" s="890"/>
      <c r="G16" s="890"/>
      <c r="H16" s="890"/>
      <c r="I16" s="890"/>
      <c r="J16" s="890"/>
      <c r="K16" s="890"/>
      <c r="L16" s="890"/>
      <c r="M16" s="891"/>
      <c r="N16" s="1277"/>
      <c r="O16" s="1278"/>
      <c r="P16" s="1279"/>
      <c r="Q16" s="1283"/>
      <c r="R16" s="1284"/>
      <c r="S16" s="1284"/>
      <c r="T16" s="1284"/>
      <c r="U16" s="1285"/>
    </row>
    <row r="17" spans="1:21" ht="27.75" hidden="1" customHeight="1" outlineLevel="1">
      <c r="B17" s="699"/>
      <c r="C17" s="700">
        <v>55</v>
      </c>
      <c r="D17" s="691"/>
      <c r="E17" s="868" t="s">
        <v>379</v>
      </c>
      <c r="F17" s="868"/>
      <c r="G17" s="868"/>
      <c r="H17" s="868"/>
      <c r="I17" s="868"/>
      <c r="J17" s="868"/>
      <c r="K17" s="868"/>
      <c r="L17" s="592">
        <v>53.038834951456316</v>
      </c>
      <c r="M17" s="593">
        <v>53.038834951456316</v>
      </c>
      <c r="N17" s="1277"/>
      <c r="O17" s="1278"/>
      <c r="P17" s="1279"/>
      <c r="Q17" s="1286"/>
      <c r="R17" s="1287"/>
      <c r="S17" s="1288"/>
      <c r="T17" s="561">
        <v>53.038834951456316</v>
      </c>
      <c r="U17" s="562">
        <v>53.038834951456316</v>
      </c>
    </row>
    <row r="18" spans="1:21" ht="27.75" hidden="1" customHeight="1" outlineLevel="1">
      <c r="B18" s="699"/>
      <c r="C18" s="700"/>
      <c r="D18" s="691"/>
      <c r="E18" s="868" t="s">
        <v>372</v>
      </c>
      <c r="F18" s="868"/>
      <c r="G18" s="868"/>
      <c r="H18" s="868"/>
      <c r="I18" s="868"/>
      <c r="J18" s="868"/>
      <c r="K18" s="868"/>
      <c r="L18" s="594">
        <v>8.0164815533980605</v>
      </c>
      <c r="M18" s="593">
        <v>8.0164815533980605</v>
      </c>
      <c r="N18" s="1277"/>
      <c r="O18" s="1278"/>
      <c r="P18" s="1279"/>
      <c r="Q18" s="1286"/>
      <c r="R18" s="1287"/>
      <c r="S18" s="1288"/>
      <c r="T18" s="561">
        <v>8.0164815533980605</v>
      </c>
      <c r="U18" s="562">
        <v>8.0164815533980605</v>
      </c>
    </row>
    <row r="19" spans="1:21" ht="27.75" hidden="1" customHeight="1" outlineLevel="1">
      <c r="B19" s="699"/>
      <c r="C19" s="701"/>
      <c r="D19" s="691"/>
      <c r="E19" s="868" t="s">
        <v>373</v>
      </c>
      <c r="F19" s="868"/>
      <c r="G19" s="868"/>
      <c r="H19" s="868"/>
      <c r="I19" s="868"/>
      <c r="J19" s="868"/>
      <c r="K19" s="868"/>
      <c r="L19" s="594">
        <v>12.829223300970874</v>
      </c>
      <c r="M19" s="563">
        <v>12.829223300970874</v>
      </c>
      <c r="N19" s="1277"/>
      <c r="O19" s="1278"/>
      <c r="P19" s="1279"/>
      <c r="Q19" s="1286"/>
      <c r="R19" s="1287"/>
      <c r="S19" s="1288"/>
      <c r="T19" s="561">
        <v>12.829223300970874</v>
      </c>
      <c r="U19" s="562">
        <v>12.829223300970874</v>
      </c>
    </row>
    <row r="20" spans="1:21" ht="27.75" hidden="1" customHeight="1" outlineLevel="1">
      <c r="B20" s="699"/>
      <c r="C20" s="701"/>
      <c r="D20" s="691"/>
      <c r="E20" s="868" t="s">
        <v>537</v>
      </c>
      <c r="F20" s="868"/>
      <c r="G20" s="868"/>
      <c r="H20" s="868"/>
      <c r="I20" s="868"/>
      <c r="J20" s="868"/>
      <c r="K20" s="868"/>
      <c r="L20" s="595">
        <v>144.02083009708741</v>
      </c>
      <c r="M20" s="593">
        <v>144.02083009708741</v>
      </c>
      <c r="N20" s="1277"/>
      <c r="O20" s="1278"/>
      <c r="P20" s="1279"/>
      <c r="Q20" s="1286"/>
      <c r="R20" s="1287"/>
      <c r="S20" s="1288"/>
      <c r="T20" s="564">
        <v>144.02083009708741</v>
      </c>
      <c r="U20" s="562">
        <v>144.02083009708741</v>
      </c>
    </row>
    <row r="21" spans="1:21" ht="27.75" hidden="1" outlineLevel="1">
      <c r="B21" s="699"/>
      <c r="C21" s="701"/>
      <c r="D21" s="691"/>
      <c r="E21" s="916" t="s">
        <v>370</v>
      </c>
      <c r="F21" s="917"/>
      <c r="G21" s="917"/>
      <c r="H21" s="917"/>
      <c r="I21" s="917"/>
      <c r="J21" s="917"/>
      <c r="K21" s="917"/>
      <c r="L21" s="917"/>
      <c r="M21" s="1289"/>
      <c r="N21" s="1277"/>
      <c r="O21" s="1278"/>
      <c r="P21" s="1279"/>
      <c r="Q21" s="1290"/>
      <c r="R21" s="1291"/>
      <c r="S21" s="1291"/>
      <c r="T21" s="1291"/>
      <c r="U21" s="1292"/>
    </row>
    <row r="22" spans="1:21" ht="28.5" hidden="1" customHeight="1" outlineLevel="1" thickBot="1">
      <c r="B22" s="699"/>
      <c r="C22" s="702"/>
      <c r="D22" s="694"/>
      <c r="E22" s="872" t="s">
        <v>374</v>
      </c>
      <c r="F22" s="872" t="s">
        <v>365</v>
      </c>
      <c r="G22" s="872"/>
      <c r="H22" s="872"/>
      <c r="I22" s="872"/>
      <c r="J22" s="872"/>
      <c r="K22" s="872"/>
      <c r="L22" s="596">
        <v>23.834659964271843</v>
      </c>
      <c r="M22" s="565">
        <v>23.834659964271843</v>
      </c>
      <c r="N22" s="1280"/>
      <c r="O22" s="1281"/>
      <c r="P22" s="1282"/>
      <c r="Q22" s="1293"/>
      <c r="R22" s="1294"/>
      <c r="S22" s="1295"/>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599</v>
      </c>
      <c r="F25" s="873" t="s">
        <v>703</v>
      </c>
      <c r="G25" s="875" t="s">
        <v>161</v>
      </c>
      <c r="H25" s="1272">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4"/>
      <c r="G26" s="876"/>
      <c r="H26" s="1273"/>
      <c r="I26" s="587">
        <v>197.75728155339806</v>
      </c>
      <c r="J26" s="588">
        <v>27.420599999999997</v>
      </c>
      <c r="K26" s="589">
        <v>13.710299999999998</v>
      </c>
      <c r="L26" s="590">
        <v>218.12181844660194</v>
      </c>
      <c r="M26" s="591">
        <v>457.01</v>
      </c>
      <c r="N26" s="1274" t="s">
        <v>701</v>
      </c>
      <c r="O26" s="1275"/>
      <c r="P26" s="1276"/>
      <c r="Q26" s="907"/>
      <c r="R26" s="908"/>
      <c r="S26" s="908"/>
      <c r="T26" s="908"/>
      <c r="U26" s="963"/>
    </row>
    <row r="27" spans="1:21" ht="27.75" hidden="1" outlineLevel="1">
      <c r="B27" s="699"/>
      <c r="C27" s="700"/>
      <c r="D27" s="691"/>
      <c r="E27" s="889" t="s">
        <v>380</v>
      </c>
      <c r="F27" s="890"/>
      <c r="G27" s="890"/>
      <c r="H27" s="890"/>
      <c r="I27" s="890"/>
      <c r="J27" s="890"/>
      <c r="K27" s="890"/>
      <c r="L27" s="890"/>
      <c r="M27" s="891"/>
      <c r="N27" s="1277"/>
      <c r="O27" s="1278"/>
      <c r="P27" s="1279"/>
      <c r="Q27" s="1283"/>
      <c r="R27" s="1284"/>
      <c r="S27" s="1284"/>
      <c r="T27" s="1284"/>
      <c r="U27" s="1285"/>
    </row>
    <row r="28" spans="1:21" ht="27.75" hidden="1" customHeight="1" outlineLevel="1">
      <c r="B28" s="699"/>
      <c r="C28" s="700">
        <v>55</v>
      </c>
      <c r="D28" s="691"/>
      <c r="E28" s="868" t="s">
        <v>379</v>
      </c>
      <c r="F28" s="868"/>
      <c r="G28" s="868"/>
      <c r="H28" s="868"/>
      <c r="I28" s="868"/>
      <c r="J28" s="868"/>
      <c r="K28" s="868"/>
      <c r="L28" s="592">
        <v>53.038834951456316</v>
      </c>
      <c r="M28" s="593">
        <v>53.038834951456316</v>
      </c>
      <c r="N28" s="1277"/>
      <c r="O28" s="1278"/>
      <c r="P28" s="1279"/>
      <c r="Q28" s="1286"/>
      <c r="R28" s="1287"/>
      <c r="S28" s="1288"/>
      <c r="T28" s="561">
        <v>53.038834951456316</v>
      </c>
      <c r="U28" s="562">
        <v>53.038834951456316</v>
      </c>
    </row>
    <row r="29" spans="1:21" ht="27.75" hidden="1" customHeight="1" outlineLevel="1">
      <c r="B29" s="699"/>
      <c r="C29" s="700"/>
      <c r="D29" s="691"/>
      <c r="E29" s="868" t="s">
        <v>372</v>
      </c>
      <c r="F29" s="868"/>
      <c r="G29" s="868"/>
      <c r="H29" s="868"/>
      <c r="I29" s="868"/>
      <c r="J29" s="868"/>
      <c r="K29" s="868"/>
      <c r="L29" s="594">
        <v>8.3601281553398064</v>
      </c>
      <c r="M29" s="593">
        <v>8.3601281553398064</v>
      </c>
      <c r="N29" s="1277"/>
      <c r="O29" s="1278"/>
      <c r="P29" s="1279"/>
      <c r="Q29" s="1286"/>
      <c r="R29" s="1287"/>
      <c r="S29" s="1288"/>
      <c r="T29" s="561">
        <v>8.3601281553398064</v>
      </c>
      <c r="U29" s="562">
        <v>8.3601281553398064</v>
      </c>
    </row>
    <row r="30" spans="1:21" ht="27.75" hidden="1" customHeight="1" outlineLevel="1">
      <c r="B30" s="699"/>
      <c r="C30" s="701"/>
      <c r="D30" s="691"/>
      <c r="E30" s="868" t="s">
        <v>373</v>
      </c>
      <c r="F30" s="868"/>
      <c r="G30" s="868"/>
      <c r="H30" s="868"/>
      <c r="I30" s="868"/>
      <c r="J30" s="868"/>
      <c r="K30" s="868"/>
      <c r="L30" s="594">
        <v>13.310970873786408</v>
      </c>
      <c r="M30" s="563">
        <v>13.310970873786408</v>
      </c>
      <c r="N30" s="1277"/>
      <c r="O30" s="1278"/>
      <c r="P30" s="1279"/>
      <c r="Q30" s="1286"/>
      <c r="R30" s="1287"/>
      <c r="S30" s="1288"/>
      <c r="T30" s="561">
        <v>13.310970873786408</v>
      </c>
      <c r="U30" s="562">
        <v>13.310970873786408</v>
      </c>
    </row>
    <row r="31" spans="1:21" ht="27.75" hidden="1" customHeight="1" outlineLevel="1">
      <c r="B31" s="699"/>
      <c r="C31" s="701"/>
      <c r="D31" s="691"/>
      <c r="E31" s="868" t="s">
        <v>537</v>
      </c>
      <c r="F31" s="868"/>
      <c r="G31" s="868"/>
      <c r="H31" s="868"/>
      <c r="I31" s="868"/>
      <c r="J31" s="868"/>
      <c r="K31" s="868"/>
      <c r="L31" s="595">
        <v>143.41188446601942</v>
      </c>
      <c r="M31" s="593">
        <v>143.41188446601942</v>
      </c>
      <c r="N31" s="1277"/>
      <c r="O31" s="1278"/>
      <c r="P31" s="1279"/>
      <c r="Q31" s="1286"/>
      <c r="R31" s="1287"/>
      <c r="S31" s="1288"/>
      <c r="T31" s="564">
        <v>143.41188446601942</v>
      </c>
      <c r="U31" s="562">
        <v>143.41188446601942</v>
      </c>
    </row>
    <row r="32" spans="1:21" ht="27.75" hidden="1" outlineLevel="1">
      <c r="B32" s="699"/>
      <c r="C32" s="701"/>
      <c r="D32" s="691"/>
      <c r="E32" s="916" t="s">
        <v>370</v>
      </c>
      <c r="F32" s="917"/>
      <c r="G32" s="917"/>
      <c r="H32" s="917"/>
      <c r="I32" s="917"/>
      <c r="J32" s="917"/>
      <c r="K32" s="917"/>
      <c r="L32" s="917"/>
      <c r="M32" s="1289"/>
      <c r="N32" s="1277"/>
      <c r="O32" s="1278"/>
      <c r="P32" s="1279"/>
      <c r="Q32" s="1290"/>
      <c r="R32" s="1291"/>
      <c r="S32" s="1291"/>
      <c r="T32" s="1291"/>
      <c r="U32" s="1292"/>
    </row>
    <row r="33" spans="1:21" ht="28.5" hidden="1" customHeight="1" outlineLevel="1" thickBot="1">
      <c r="B33" s="699"/>
      <c r="C33" s="702"/>
      <c r="D33" s="694"/>
      <c r="E33" s="872" t="s">
        <v>374</v>
      </c>
      <c r="F33" s="872" t="s">
        <v>365</v>
      </c>
      <c r="G33" s="872"/>
      <c r="H33" s="872"/>
      <c r="I33" s="872"/>
      <c r="J33" s="872"/>
      <c r="K33" s="872"/>
      <c r="L33" s="596">
        <v>24.727249575145631</v>
      </c>
      <c r="M33" s="565">
        <v>24.727249575145631</v>
      </c>
      <c r="N33" s="1280"/>
      <c r="O33" s="1281"/>
      <c r="P33" s="1282"/>
      <c r="Q33" s="1293"/>
      <c r="R33" s="1294"/>
      <c r="S33" s="1295"/>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601</v>
      </c>
      <c r="F36" s="873" t="s">
        <v>704</v>
      </c>
      <c r="G36" s="875" t="s">
        <v>161</v>
      </c>
      <c r="H36" s="1272">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4"/>
      <c r="G37" s="876"/>
      <c r="H37" s="1273"/>
      <c r="I37" s="587">
        <v>211.57281553398059</v>
      </c>
      <c r="J37" s="588">
        <v>28.346399999999999</v>
      </c>
      <c r="K37" s="589">
        <v>14.1732</v>
      </c>
      <c r="L37" s="590">
        <v>218.34758446601938</v>
      </c>
      <c r="M37" s="591">
        <v>472.44</v>
      </c>
      <c r="N37" s="1274" t="s">
        <v>701</v>
      </c>
      <c r="O37" s="1275"/>
      <c r="P37" s="1276"/>
      <c r="Q37" s="907"/>
      <c r="R37" s="908"/>
      <c r="S37" s="908"/>
      <c r="T37" s="908"/>
      <c r="U37" s="963"/>
    </row>
    <row r="38" spans="1:21" ht="27.75" hidden="1" outlineLevel="1">
      <c r="B38" s="699"/>
      <c r="C38" s="700"/>
      <c r="D38" s="691"/>
      <c r="E38" s="889" t="s">
        <v>380</v>
      </c>
      <c r="F38" s="890"/>
      <c r="G38" s="890"/>
      <c r="H38" s="890"/>
      <c r="I38" s="890"/>
      <c r="J38" s="890"/>
      <c r="K38" s="890"/>
      <c r="L38" s="890"/>
      <c r="M38" s="891"/>
      <c r="N38" s="1277"/>
      <c r="O38" s="1278"/>
      <c r="P38" s="1279"/>
      <c r="Q38" s="1283"/>
      <c r="R38" s="1284"/>
      <c r="S38" s="1284"/>
      <c r="T38" s="1284"/>
      <c r="U38" s="1285"/>
    </row>
    <row r="39" spans="1:21" ht="27.75" hidden="1" customHeight="1" outlineLevel="1">
      <c r="B39" s="699"/>
      <c r="C39" s="700">
        <v>55</v>
      </c>
      <c r="D39" s="691"/>
      <c r="E39" s="868" t="s">
        <v>379</v>
      </c>
      <c r="F39" s="868"/>
      <c r="G39" s="868"/>
      <c r="H39" s="868"/>
      <c r="I39" s="868"/>
      <c r="J39" s="868"/>
      <c r="K39" s="868"/>
      <c r="L39" s="592">
        <v>53.038834951456316</v>
      </c>
      <c r="M39" s="593">
        <v>53.038834951456316</v>
      </c>
      <c r="N39" s="1277"/>
      <c r="O39" s="1278"/>
      <c r="P39" s="1279"/>
      <c r="Q39" s="1286"/>
      <c r="R39" s="1287"/>
      <c r="S39" s="1288"/>
      <c r="T39" s="561">
        <v>53.038834951456316</v>
      </c>
      <c r="U39" s="562">
        <v>53.038834951456316</v>
      </c>
    </row>
    <row r="40" spans="1:21" ht="27.75" hidden="1" customHeight="1" outlineLevel="1">
      <c r="B40" s="699"/>
      <c r="C40" s="700"/>
      <c r="D40" s="691"/>
      <c r="E40" s="868" t="s">
        <v>372</v>
      </c>
      <c r="F40" s="868"/>
      <c r="G40" s="868"/>
      <c r="H40" s="868"/>
      <c r="I40" s="868"/>
      <c r="J40" s="868"/>
      <c r="K40" s="868"/>
      <c r="L40" s="594">
        <v>8.6807126213592234</v>
      </c>
      <c r="M40" s="593">
        <v>8.6807126213592234</v>
      </c>
      <c r="N40" s="1277"/>
      <c r="O40" s="1278"/>
      <c r="P40" s="1279"/>
      <c r="Q40" s="1286"/>
      <c r="R40" s="1287"/>
      <c r="S40" s="1288"/>
      <c r="T40" s="561">
        <v>8.6807126213592234</v>
      </c>
      <c r="U40" s="562">
        <v>8.6807126213592234</v>
      </c>
    </row>
    <row r="41" spans="1:21" ht="27.75" hidden="1" customHeight="1" outlineLevel="1">
      <c r="B41" s="699"/>
      <c r="C41" s="701"/>
      <c r="D41" s="691"/>
      <c r="E41" s="868" t="s">
        <v>373</v>
      </c>
      <c r="F41" s="868"/>
      <c r="G41" s="868"/>
      <c r="H41" s="868"/>
      <c r="I41" s="868"/>
      <c r="J41" s="868"/>
      <c r="K41" s="868"/>
      <c r="L41" s="594">
        <v>13.760388349514564</v>
      </c>
      <c r="M41" s="563">
        <v>13.760388349514564</v>
      </c>
      <c r="N41" s="1277"/>
      <c r="O41" s="1278"/>
      <c r="P41" s="1279"/>
      <c r="Q41" s="1286"/>
      <c r="R41" s="1287"/>
      <c r="S41" s="1288"/>
      <c r="T41" s="561">
        <v>13.760388349514564</v>
      </c>
      <c r="U41" s="562">
        <v>13.760388349514564</v>
      </c>
    </row>
    <row r="42" spans="1:21" ht="27.75" hidden="1" customHeight="1" outlineLevel="1">
      <c r="B42" s="699"/>
      <c r="C42" s="701"/>
      <c r="D42" s="691"/>
      <c r="E42" s="868" t="s">
        <v>537</v>
      </c>
      <c r="F42" s="868"/>
      <c r="G42" s="868"/>
      <c r="H42" s="868"/>
      <c r="I42" s="868"/>
      <c r="J42" s="868"/>
      <c r="K42" s="868"/>
      <c r="L42" s="595">
        <v>142.86764854368928</v>
      </c>
      <c r="M42" s="593">
        <v>142.86764854368928</v>
      </c>
      <c r="N42" s="1277"/>
      <c r="O42" s="1278"/>
      <c r="P42" s="1279"/>
      <c r="Q42" s="1286"/>
      <c r="R42" s="1287"/>
      <c r="S42" s="1288"/>
      <c r="T42" s="564">
        <v>142.86764854368928</v>
      </c>
      <c r="U42" s="562">
        <v>142.86764854368928</v>
      </c>
    </row>
    <row r="43" spans="1:21" ht="27.75" hidden="1" outlineLevel="1">
      <c r="B43" s="699"/>
      <c r="C43" s="701"/>
      <c r="D43" s="691"/>
      <c r="E43" s="916" t="s">
        <v>370</v>
      </c>
      <c r="F43" s="917"/>
      <c r="G43" s="917"/>
      <c r="H43" s="917"/>
      <c r="I43" s="917"/>
      <c r="J43" s="917"/>
      <c r="K43" s="917"/>
      <c r="L43" s="917"/>
      <c r="M43" s="1289"/>
      <c r="N43" s="1277"/>
      <c r="O43" s="1278"/>
      <c r="P43" s="1279"/>
      <c r="Q43" s="1290"/>
      <c r="R43" s="1291"/>
      <c r="S43" s="1291"/>
      <c r="T43" s="1291"/>
      <c r="U43" s="1292"/>
    </row>
    <row r="44" spans="1:21" ht="28.5" hidden="1" customHeight="1" outlineLevel="1" thickBot="1">
      <c r="B44" s="699"/>
      <c r="C44" s="702"/>
      <c r="D44" s="694"/>
      <c r="E44" s="872" t="s">
        <v>374</v>
      </c>
      <c r="F44" s="872" t="s">
        <v>365</v>
      </c>
      <c r="G44" s="872"/>
      <c r="H44" s="872"/>
      <c r="I44" s="872"/>
      <c r="J44" s="872"/>
      <c r="K44" s="872"/>
      <c r="L44" s="596">
        <v>25.559937464854364</v>
      </c>
      <c r="M44" s="565">
        <v>25.559937464854364</v>
      </c>
      <c r="N44" s="1280"/>
      <c r="O44" s="1281"/>
      <c r="P44" s="1282"/>
      <c r="Q44" s="1293"/>
      <c r="R44" s="1294"/>
      <c r="S44" s="1295"/>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603</v>
      </c>
      <c r="F47" s="873" t="s">
        <v>705</v>
      </c>
      <c r="G47" s="875" t="s">
        <v>161</v>
      </c>
      <c r="H47" s="1272">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4"/>
      <c r="G48" s="876"/>
      <c r="H48" s="1273"/>
      <c r="I48" s="587">
        <v>233.96116504854368</v>
      </c>
      <c r="J48" s="588">
        <v>29.843999999999998</v>
      </c>
      <c r="K48" s="589">
        <v>14.921999999999999</v>
      </c>
      <c r="L48" s="590">
        <v>218.67283495145628</v>
      </c>
      <c r="M48" s="591">
        <v>497.4</v>
      </c>
      <c r="N48" s="1274" t="s">
        <v>701</v>
      </c>
      <c r="O48" s="1275"/>
      <c r="P48" s="1276"/>
      <c r="Q48" s="907"/>
      <c r="R48" s="908"/>
      <c r="S48" s="908"/>
      <c r="T48" s="908"/>
      <c r="U48" s="963"/>
    </row>
    <row r="49" spans="1:21" ht="27.75" hidden="1" outlineLevel="1">
      <c r="B49" s="699"/>
      <c r="C49" s="700"/>
      <c r="D49" s="691"/>
      <c r="E49" s="889" t="s">
        <v>380</v>
      </c>
      <c r="F49" s="890"/>
      <c r="G49" s="890"/>
      <c r="H49" s="890"/>
      <c r="I49" s="890"/>
      <c r="J49" s="890"/>
      <c r="K49" s="890"/>
      <c r="L49" s="890"/>
      <c r="M49" s="891"/>
      <c r="N49" s="1277"/>
      <c r="O49" s="1278"/>
      <c r="P49" s="1279"/>
      <c r="Q49" s="1283"/>
      <c r="R49" s="1284"/>
      <c r="S49" s="1284"/>
      <c r="T49" s="1284"/>
      <c r="U49" s="1285"/>
    </row>
    <row r="50" spans="1:21" ht="27.75" hidden="1" customHeight="1" outlineLevel="1">
      <c r="B50" s="699"/>
      <c r="C50" s="700">
        <v>55</v>
      </c>
      <c r="D50" s="691"/>
      <c r="E50" s="868" t="s">
        <v>379</v>
      </c>
      <c r="F50" s="868"/>
      <c r="G50" s="868"/>
      <c r="H50" s="868"/>
      <c r="I50" s="868"/>
      <c r="J50" s="868"/>
      <c r="K50" s="868"/>
      <c r="L50" s="592">
        <v>53.038834951456316</v>
      </c>
      <c r="M50" s="593">
        <v>53.038834951456316</v>
      </c>
      <c r="N50" s="1277"/>
      <c r="O50" s="1278"/>
      <c r="P50" s="1279"/>
      <c r="Q50" s="1286"/>
      <c r="R50" s="1287"/>
      <c r="S50" s="1288"/>
      <c r="T50" s="561">
        <v>53.038834951456316</v>
      </c>
      <c r="U50" s="562">
        <v>53.038834951456316</v>
      </c>
    </row>
    <row r="51" spans="1:21" ht="27.75" hidden="1" customHeight="1" outlineLevel="1">
      <c r="B51" s="699"/>
      <c r="C51" s="700"/>
      <c r="D51" s="691"/>
      <c r="E51" s="868" t="s">
        <v>372</v>
      </c>
      <c r="F51" s="868"/>
      <c r="G51" s="868"/>
      <c r="H51" s="868"/>
      <c r="I51" s="868"/>
      <c r="J51" s="868"/>
      <c r="K51" s="868"/>
      <c r="L51" s="594">
        <v>9.1992990291262142</v>
      </c>
      <c r="M51" s="593">
        <v>9.1992990291262142</v>
      </c>
      <c r="N51" s="1277"/>
      <c r="O51" s="1278"/>
      <c r="P51" s="1279"/>
      <c r="Q51" s="1286"/>
      <c r="R51" s="1287"/>
      <c r="S51" s="1288"/>
      <c r="T51" s="561">
        <v>9.1992990291262142</v>
      </c>
      <c r="U51" s="562">
        <v>9.1992990291262142</v>
      </c>
    </row>
    <row r="52" spans="1:21" ht="27.75" hidden="1" customHeight="1" outlineLevel="1">
      <c r="B52" s="699"/>
      <c r="C52" s="701"/>
      <c r="D52" s="691"/>
      <c r="E52" s="868" t="s">
        <v>373</v>
      </c>
      <c r="F52" s="868"/>
      <c r="G52" s="868"/>
      <c r="H52" s="868"/>
      <c r="I52" s="868"/>
      <c r="J52" s="868"/>
      <c r="K52" s="868"/>
      <c r="L52" s="594">
        <v>14.487378640776697</v>
      </c>
      <c r="M52" s="563">
        <v>14.487378640776697</v>
      </c>
      <c r="N52" s="1277"/>
      <c r="O52" s="1278"/>
      <c r="P52" s="1279"/>
      <c r="Q52" s="1286"/>
      <c r="R52" s="1287"/>
      <c r="S52" s="1288"/>
      <c r="T52" s="561">
        <v>14.487378640776697</v>
      </c>
      <c r="U52" s="562">
        <v>14.487378640776697</v>
      </c>
    </row>
    <row r="53" spans="1:21" ht="27.75" hidden="1" customHeight="1" outlineLevel="1">
      <c r="B53" s="699"/>
      <c r="C53" s="701"/>
      <c r="D53" s="691"/>
      <c r="E53" s="868" t="s">
        <v>537</v>
      </c>
      <c r="F53" s="868"/>
      <c r="G53" s="868"/>
      <c r="H53" s="868"/>
      <c r="I53" s="868"/>
      <c r="J53" s="868"/>
      <c r="K53" s="868"/>
      <c r="L53" s="595">
        <v>141.94732233009705</v>
      </c>
      <c r="M53" s="593">
        <v>141.94732233009705</v>
      </c>
      <c r="N53" s="1277"/>
      <c r="O53" s="1278"/>
      <c r="P53" s="1279"/>
      <c r="Q53" s="1286"/>
      <c r="R53" s="1287"/>
      <c r="S53" s="1288"/>
      <c r="T53" s="564">
        <v>141.94732233009705</v>
      </c>
      <c r="U53" s="562">
        <v>141.94732233009705</v>
      </c>
    </row>
    <row r="54" spans="1:21" ht="27.75" hidden="1" outlineLevel="1">
      <c r="B54" s="699"/>
      <c r="C54" s="701"/>
      <c r="D54" s="691"/>
      <c r="E54" s="916" t="s">
        <v>370</v>
      </c>
      <c r="F54" s="917"/>
      <c r="G54" s="917"/>
      <c r="H54" s="917"/>
      <c r="I54" s="917"/>
      <c r="J54" s="917"/>
      <c r="K54" s="917"/>
      <c r="L54" s="917"/>
      <c r="M54" s="1289"/>
      <c r="N54" s="1277"/>
      <c r="O54" s="1278"/>
      <c r="P54" s="1279"/>
      <c r="Q54" s="1290"/>
      <c r="R54" s="1291"/>
      <c r="S54" s="1291"/>
      <c r="T54" s="1291"/>
      <c r="U54" s="1292"/>
    </row>
    <row r="55" spans="1:21" ht="28.5" hidden="1" customHeight="1" outlineLevel="1" thickBot="1">
      <c r="B55" s="699"/>
      <c r="C55" s="702"/>
      <c r="D55" s="694"/>
      <c r="E55" s="872" t="s">
        <v>374</v>
      </c>
      <c r="F55" s="872" t="s">
        <v>365</v>
      </c>
      <c r="G55" s="872"/>
      <c r="H55" s="872"/>
      <c r="I55" s="872"/>
      <c r="J55" s="872"/>
      <c r="K55" s="872"/>
      <c r="L55" s="596">
        <v>26.906916708349513</v>
      </c>
      <c r="M55" s="565">
        <v>26.906916708349513</v>
      </c>
      <c r="N55" s="1280"/>
      <c r="O55" s="1281"/>
      <c r="P55" s="1282"/>
      <c r="Q55" s="1293"/>
      <c r="R55" s="1294"/>
      <c r="S55" s="1295"/>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645</v>
      </c>
      <c r="F58" s="873" t="s">
        <v>706</v>
      </c>
      <c r="G58" s="875" t="s">
        <v>161</v>
      </c>
      <c r="H58" s="1272">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4"/>
      <c r="G59" s="876"/>
      <c r="H59" s="1273"/>
      <c r="I59" s="587">
        <v>286.73786407766988</v>
      </c>
      <c r="J59" s="588">
        <v>33.375599999999999</v>
      </c>
      <c r="K59" s="589">
        <v>16.687799999999999</v>
      </c>
      <c r="L59" s="590">
        <v>219.45873592233002</v>
      </c>
      <c r="M59" s="591">
        <v>556.26</v>
      </c>
      <c r="N59" s="1274" t="s">
        <v>701</v>
      </c>
      <c r="O59" s="1275"/>
      <c r="P59" s="1276"/>
      <c r="Q59" s="907"/>
      <c r="R59" s="908"/>
      <c r="S59" s="908"/>
      <c r="T59" s="908"/>
      <c r="U59" s="963"/>
    </row>
    <row r="60" spans="1:21" ht="27.75" hidden="1" outlineLevel="1">
      <c r="B60" s="699"/>
      <c r="C60" s="700"/>
      <c r="D60" s="691"/>
      <c r="E60" s="889" t="s">
        <v>380</v>
      </c>
      <c r="F60" s="890"/>
      <c r="G60" s="890"/>
      <c r="H60" s="890"/>
      <c r="I60" s="890"/>
      <c r="J60" s="890"/>
      <c r="K60" s="890"/>
      <c r="L60" s="890"/>
      <c r="M60" s="891"/>
      <c r="N60" s="1277"/>
      <c r="O60" s="1278"/>
      <c r="P60" s="1279"/>
      <c r="Q60" s="1283"/>
      <c r="R60" s="1284"/>
      <c r="S60" s="1284"/>
      <c r="T60" s="1284"/>
      <c r="U60" s="1285"/>
    </row>
    <row r="61" spans="1:21" ht="27.75" hidden="1" customHeight="1" outlineLevel="1">
      <c r="B61" s="699"/>
      <c r="C61" s="700">
        <v>55</v>
      </c>
      <c r="D61" s="691"/>
      <c r="E61" s="868" t="s">
        <v>379</v>
      </c>
      <c r="F61" s="868"/>
      <c r="G61" s="868"/>
      <c r="H61" s="868"/>
      <c r="I61" s="868"/>
      <c r="J61" s="868"/>
      <c r="K61" s="868"/>
      <c r="L61" s="592">
        <v>53.038834951456316</v>
      </c>
      <c r="M61" s="593">
        <v>53.038834951456316</v>
      </c>
      <c r="N61" s="1277"/>
      <c r="O61" s="1278"/>
      <c r="P61" s="1279"/>
      <c r="Q61" s="1286"/>
      <c r="R61" s="1287"/>
      <c r="S61" s="1288"/>
      <c r="T61" s="561">
        <v>53.038834951456316</v>
      </c>
      <c r="U61" s="562">
        <v>53.038834951456316</v>
      </c>
    </row>
    <row r="62" spans="1:21" ht="27.75" hidden="1" customHeight="1" outlineLevel="1">
      <c r="B62" s="699"/>
      <c r="C62" s="700"/>
      <c r="D62" s="691"/>
      <c r="E62" s="868" t="s">
        <v>372</v>
      </c>
      <c r="F62" s="868"/>
      <c r="G62" s="868"/>
      <c r="H62" s="868"/>
      <c r="I62" s="868"/>
      <c r="J62" s="868"/>
      <c r="K62" s="868"/>
      <c r="L62" s="594">
        <v>10.422215533980584</v>
      </c>
      <c r="M62" s="593">
        <v>10.422215533980584</v>
      </c>
      <c r="N62" s="1277"/>
      <c r="O62" s="1278"/>
      <c r="P62" s="1279"/>
      <c r="Q62" s="1286"/>
      <c r="R62" s="1287"/>
      <c r="S62" s="1288"/>
      <c r="T62" s="561">
        <v>10.422215533980584</v>
      </c>
      <c r="U62" s="562">
        <v>10.422215533980584</v>
      </c>
    </row>
    <row r="63" spans="1:21" ht="27.75" hidden="1" customHeight="1" outlineLevel="1">
      <c r="B63" s="699"/>
      <c r="C63" s="701"/>
      <c r="D63" s="691"/>
      <c r="E63" s="868" t="s">
        <v>373</v>
      </c>
      <c r="F63" s="868"/>
      <c r="G63" s="868"/>
      <c r="H63" s="868"/>
      <c r="I63" s="868"/>
      <c r="J63" s="868"/>
      <c r="K63" s="868"/>
      <c r="L63" s="594">
        <v>16.201747572815535</v>
      </c>
      <c r="M63" s="563">
        <v>16.201747572815535</v>
      </c>
      <c r="N63" s="1277"/>
      <c r="O63" s="1278"/>
      <c r="P63" s="1279"/>
      <c r="Q63" s="1286"/>
      <c r="R63" s="1287"/>
      <c r="S63" s="1288"/>
      <c r="T63" s="561">
        <v>16.201747572815535</v>
      </c>
      <c r="U63" s="562">
        <v>16.201747572815535</v>
      </c>
    </row>
    <row r="64" spans="1:21" ht="27.75" hidden="1" customHeight="1" outlineLevel="1">
      <c r="B64" s="699"/>
      <c r="C64" s="701"/>
      <c r="D64" s="691"/>
      <c r="E64" s="868" t="s">
        <v>537</v>
      </c>
      <c r="F64" s="868"/>
      <c r="G64" s="868"/>
      <c r="H64" s="868"/>
      <c r="I64" s="868"/>
      <c r="J64" s="868"/>
      <c r="K64" s="868"/>
      <c r="L64" s="595">
        <v>139.79593786407759</v>
      </c>
      <c r="M64" s="593">
        <v>139.79593786407759</v>
      </c>
      <c r="N64" s="1277"/>
      <c r="O64" s="1278"/>
      <c r="P64" s="1279"/>
      <c r="Q64" s="1286"/>
      <c r="R64" s="1287"/>
      <c r="S64" s="1288"/>
      <c r="T64" s="564">
        <v>139.79593786407759</v>
      </c>
      <c r="U64" s="562">
        <v>139.79593786407759</v>
      </c>
    </row>
    <row r="65" spans="1:21" ht="27.75" hidden="1" outlineLevel="1">
      <c r="B65" s="699"/>
      <c r="C65" s="701"/>
      <c r="D65" s="691"/>
      <c r="E65" s="916" t="s">
        <v>370</v>
      </c>
      <c r="F65" s="917"/>
      <c r="G65" s="917"/>
      <c r="H65" s="917"/>
      <c r="I65" s="917"/>
      <c r="J65" s="917"/>
      <c r="K65" s="917"/>
      <c r="L65" s="917"/>
      <c r="M65" s="1289"/>
      <c r="N65" s="1277"/>
      <c r="O65" s="1278"/>
      <c r="P65" s="1279"/>
      <c r="Q65" s="1290"/>
      <c r="R65" s="1291"/>
      <c r="S65" s="1291"/>
      <c r="T65" s="1291"/>
      <c r="U65" s="1292"/>
    </row>
    <row r="66" spans="1:21" ht="28.5" hidden="1" customHeight="1" outlineLevel="1" thickBot="1">
      <c r="B66" s="699"/>
      <c r="C66" s="702"/>
      <c r="D66" s="694"/>
      <c r="E66" s="872" t="s">
        <v>374</v>
      </c>
      <c r="F66" s="872" t="s">
        <v>365</v>
      </c>
      <c r="G66" s="872"/>
      <c r="H66" s="872"/>
      <c r="I66" s="872"/>
      <c r="J66" s="872"/>
      <c r="K66" s="872"/>
      <c r="L66" s="596">
        <v>30.083326895533983</v>
      </c>
      <c r="M66" s="565">
        <v>30.083326895533983</v>
      </c>
      <c r="N66" s="1280"/>
      <c r="O66" s="1281"/>
      <c r="P66" s="1282"/>
      <c r="Q66" s="1293"/>
      <c r="R66" s="1294"/>
      <c r="S66" s="1295"/>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607</v>
      </c>
      <c r="F69" s="873" t="s">
        <v>707</v>
      </c>
      <c r="G69" s="875" t="s">
        <v>161</v>
      </c>
      <c r="H69" s="1272">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4"/>
      <c r="G70" s="876"/>
      <c r="H70" s="1273"/>
      <c r="I70" s="587">
        <v>373.09708737864077</v>
      </c>
      <c r="J70" s="588">
        <v>39.456600000000002</v>
      </c>
      <c r="K70" s="589">
        <v>19.728300000000001</v>
      </c>
      <c r="L70" s="590">
        <v>225.32801262135931</v>
      </c>
      <c r="M70" s="591">
        <v>657.61</v>
      </c>
      <c r="N70" s="1274" t="s">
        <v>701</v>
      </c>
      <c r="O70" s="1275"/>
      <c r="P70" s="1276"/>
      <c r="Q70" s="907"/>
      <c r="R70" s="908"/>
      <c r="S70" s="908"/>
      <c r="T70" s="908"/>
      <c r="U70" s="963"/>
    </row>
    <row r="71" spans="1:21" ht="27.75" hidden="1" outlineLevel="1">
      <c r="B71" s="699"/>
      <c r="C71" s="700"/>
      <c r="D71" s="691"/>
      <c r="E71" s="889" t="s">
        <v>380</v>
      </c>
      <c r="F71" s="890"/>
      <c r="G71" s="890"/>
      <c r="H71" s="890"/>
      <c r="I71" s="890"/>
      <c r="J71" s="890"/>
      <c r="K71" s="890"/>
      <c r="L71" s="890"/>
      <c r="M71" s="891"/>
      <c r="N71" s="1277"/>
      <c r="O71" s="1278"/>
      <c r="P71" s="1279"/>
      <c r="Q71" s="1283"/>
      <c r="R71" s="1284"/>
      <c r="S71" s="1284"/>
      <c r="T71" s="1284"/>
      <c r="U71" s="1285"/>
    </row>
    <row r="72" spans="1:21" ht="27.75" hidden="1" customHeight="1" outlineLevel="1">
      <c r="B72" s="699"/>
      <c r="C72" s="700">
        <v>55</v>
      </c>
      <c r="D72" s="691"/>
      <c r="E72" s="868" t="s">
        <v>379</v>
      </c>
      <c r="F72" s="868"/>
      <c r="G72" s="868"/>
      <c r="H72" s="868"/>
      <c r="I72" s="868"/>
      <c r="J72" s="868"/>
      <c r="K72" s="868"/>
      <c r="L72" s="592">
        <v>57.912621359223301</v>
      </c>
      <c r="M72" s="593">
        <v>57.912621359223301</v>
      </c>
      <c r="N72" s="1277"/>
      <c r="O72" s="1278"/>
      <c r="P72" s="1279"/>
      <c r="Q72" s="1286"/>
      <c r="R72" s="1287"/>
      <c r="S72" s="1288"/>
      <c r="T72" s="561">
        <v>57.912621359223301</v>
      </c>
      <c r="U72" s="562">
        <v>57.912621359223301</v>
      </c>
    </row>
    <row r="73" spans="1:21" ht="27.75" hidden="1" customHeight="1" outlineLevel="1">
      <c r="B73" s="699"/>
      <c r="C73" s="700"/>
      <c r="D73" s="691"/>
      <c r="E73" s="868" t="s">
        <v>372</v>
      </c>
      <c r="F73" s="868"/>
      <c r="G73" s="868"/>
      <c r="H73" s="868"/>
      <c r="I73" s="868"/>
      <c r="J73" s="868"/>
      <c r="K73" s="868"/>
      <c r="L73" s="594">
        <v>12.423634951456313</v>
      </c>
      <c r="M73" s="593">
        <v>12.423634951456313</v>
      </c>
      <c r="N73" s="1277"/>
      <c r="O73" s="1278"/>
      <c r="P73" s="1279"/>
      <c r="Q73" s="1286"/>
      <c r="R73" s="1287"/>
      <c r="S73" s="1288"/>
      <c r="T73" s="561">
        <v>12.423634951456313</v>
      </c>
      <c r="U73" s="562">
        <v>12.423634951456313</v>
      </c>
    </row>
    <row r="74" spans="1:21" ht="27.75" hidden="1" customHeight="1" outlineLevel="1">
      <c r="B74" s="699"/>
      <c r="C74" s="701"/>
      <c r="D74" s="691"/>
      <c r="E74" s="868" t="s">
        <v>373</v>
      </c>
      <c r="F74" s="868"/>
      <c r="G74" s="868"/>
      <c r="H74" s="868"/>
      <c r="I74" s="868"/>
      <c r="J74" s="868"/>
      <c r="K74" s="868"/>
      <c r="L74" s="594">
        <v>19.153689320388352</v>
      </c>
      <c r="M74" s="563">
        <v>19.153689320388352</v>
      </c>
      <c r="N74" s="1277"/>
      <c r="O74" s="1278"/>
      <c r="P74" s="1279"/>
      <c r="Q74" s="1286"/>
      <c r="R74" s="1287"/>
      <c r="S74" s="1288"/>
      <c r="T74" s="561">
        <v>19.153689320388352</v>
      </c>
      <c r="U74" s="562">
        <v>19.153689320388352</v>
      </c>
    </row>
    <row r="75" spans="1:21" ht="27.75" hidden="1" customHeight="1" outlineLevel="1">
      <c r="B75" s="699"/>
      <c r="C75" s="701"/>
      <c r="D75" s="691"/>
      <c r="E75" s="868" t="s">
        <v>537</v>
      </c>
      <c r="F75" s="868"/>
      <c r="G75" s="868"/>
      <c r="H75" s="868"/>
      <c r="I75" s="868"/>
      <c r="J75" s="868"/>
      <c r="K75" s="868"/>
      <c r="L75" s="595">
        <v>135.83806699029134</v>
      </c>
      <c r="M75" s="593">
        <v>135.83806699029134</v>
      </c>
      <c r="N75" s="1277"/>
      <c r="O75" s="1278"/>
      <c r="P75" s="1279"/>
      <c r="Q75" s="1286"/>
      <c r="R75" s="1287"/>
      <c r="S75" s="1288"/>
      <c r="T75" s="564">
        <v>135.83806699029134</v>
      </c>
      <c r="U75" s="562">
        <v>135.83806699029134</v>
      </c>
    </row>
    <row r="76" spans="1:21" ht="27.75" hidden="1" outlineLevel="1">
      <c r="B76" s="699"/>
      <c r="C76" s="701"/>
      <c r="D76" s="691"/>
      <c r="E76" s="916" t="s">
        <v>370</v>
      </c>
      <c r="F76" s="917"/>
      <c r="G76" s="917"/>
      <c r="H76" s="917"/>
      <c r="I76" s="917"/>
      <c r="J76" s="917"/>
      <c r="K76" s="917"/>
      <c r="L76" s="917"/>
      <c r="M76" s="1289"/>
      <c r="N76" s="1277"/>
      <c r="O76" s="1278"/>
      <c r="P76" s="1279"/>
      <c r="Q76" s="1290"/>
      <c r="R76" s="1291"/>
      <c r="S76" s="1291"/>
      <c r="T76" s="1291"/>
      <c r="U76" s="1292"/>
    </row>
    <row r="77" spans="1:21" ht="28.5" hidden="1" customHeight="1" outlineLevel="1" thickBot="1">
      <c r="B77" s="699"/>
      <c r="C77" s="702"/>
      <c r="D77" s="694"/>
      <c r="E77" s="872" t="s">
        <v>374</v>
      </c>
      <c r="F77" s="872" t="s">
        <v>365</v>
      </c>
      <c r="G77" s="872"/>
      <c r="H77" s="872"/>
      <c r="I77" s="872"/>
      <c r="J77" s="872"/>
      <c r="K77" s="872"/>
      <c r="L77" s="596">
        <v>35.558655981359223</v>
      </c>
      <c r="M77" s="565">
        <v>35.558655981359223</v>
      </c>
      <c r="N77" s="1280"/>
      <c r="O77" s="1281"/>
      <c r="P77" s="1282"/>
      <c r="Q77" s="1293"/>
      <c r="R77" s="1294"/>
      <c r="S77" s="1295"/>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708</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609</v>
      </c>
      <c r="B84" s="686"/>
      <c r="C84" s="687">
        <v>5</v>
      </c>
      <c r="D84" s="688"/>
      <c r="E84" s="581" t="s">
        <v>610</v>
      </c>
      <c r="F84" s="873" t="s">
        <v>689</v>
      </c>
      <c r="G84" s="875" t="s">
        <v>161</v>
      </c>
      <c r="H84" s="1272">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4"/>
      <c r="G85" s="876"/>
      <c r="H85" s="1273"/>
      <c r="I85" s="587">
        <v>429.621359223301</v>
      </c>
      <c r="J85" s="588">
        <v>39.805199999999999</v>
      </c>
      <c r="K85" s="589">
        <v>19.9026</v>
      </c>
      <c r="L85" s="590">
        <v>174.09084077669894</v>
      </c>
      <c r="M85" s="591">
        <v>663.42</v>
      </c>
      <c r="N85" s="1274"/>
      <c r="O85" s="1275"/>
      <c r="P85" s="1276"/>
      <c r="Q85" s="907"/>
      <c r="R85" s="908"/>
      <c r="S85" s="908"/>
      <c r="T85" s="908"/>
      <c r="U85" s="963"/>
    </row>
    <row r="86" spans="1:21" ht="27.75">
      <c r="B86" s="689"/>
      <c r="C86" s="690"/>
      <c r="D86" s="691"/>
      <c r="E86" s="889" t="s">
        <v>380</v>
      </c>
      <c r="F86" s="890"/>
      <c r="G86" s="890"/>
      <c r="H86" s="890"/>
      <c r="I86" s="890"/>
      <c r="J86" s="890"/>
      <c r="K86" s="890"/>
      <c r="L86" s="890"/>
      <c r="M86" s="891"/>
      <c r="N86" s="1277"/>
      <c r="O86" s="1278"/>
      <c r="P86" s="1279"/>
      <c r="Q86" s="1283"/>
      <c r="R86" s="1284"/>
      <c r="S86" s="1284"/>
      <c r="T86" s="1284"/>
      <c r="U86" s="1285"/>
    </row>
    <row r="87" spans="1:21" ht="27.75" customHeight="1">
      <c r="B87" s="689"/>
      <c r="C87" s="690">
        <v>55</v>
      </c>
      <c r="D87" s="691"/>
      <c r="E87" s="868" t="s">
        <v>379</v>
      </c>
      <c r="F87" s="868"/>
      <c r="G87" s="868"/>
      <c r="H87" s="868"/>
      <c r="I87" s="868"/>
      <c r="J87" s="868"/>
      <c r="K87" s="868"/>
      <c r="L87" s="592">
        <v>56.776699029126206</v>
      </c>
      <c r="M87" s="593">
        <v>56.776699029126206</v>
      </c>
      <c r="N87" s="1277"/>
      <c r="O87" s="1278"/>
      <c r="P87" s="1279"/>
      <c r="Q87" s="1286"/>
      <c r="R87" s="1287"/>
      <c r="S87" s="1288"/>
      <c r="T87" s="561">
        <v>56.776699029126206</v>
      </c>
      <c r="U87" s="562">
        <v>56.776699029126206</v>
      </c>
    </row>
    <row r="88" spans="1:21" ht="27.75" customHeight="1">
      <c r="B88" s="689"/>
      <c r="C88" s="690"/>
      <c r="D88" s="691"/>
      <c r="E88" s="868" t="s">
        <v>372</v>
      </c>
      <c r="F88" s="868"/>
      <c r="G88" s="868"/>
      <c r="H88" s="868"/>
      <c r="I88" s="868"/>
      <c r="J88" s="868"/>
      <c r="K88" s="868"/>
      <c r="L88" s="594">
        <v>12.568656310679611</v>
      </c>
      <c r="M88" s="593">
        <v>12.568656310679611</v>
      </c>
      <c r="N88" s="1277"/>
      <c r="O88" s="1278"/>
      <c r="P88" s="1279"/>
      <c r="Q88" s="1286"/>
      <c r="R88" s="1287"/>
      <c r="S88" s="1288"/>
      <c r="T88" s="561">
        <v>12.568656310679611</v>
      </c>
      <c r="U88" s="562">
        <v>12.568656310679611</v>
      </c>
    </row>
    <row r="89" spans="1:21" ht="27.75" customHeight="1">
      <c r="B89" s="689"/>
      <c r="C89" s="692"/>
      <c r="D89" s="691"/>
      <c r="E89" s="868" t="s">
        <v>373</v>
      </c>
      <c r="F89" s="868"/>
      <c r="G89" s="868"/>
      <c r="H89" s="868"/>
      <c r="I89" s="868"/>
      <c r="J89" s="868"/>
      <c r="K89" s="868"/>
      <c r="L89" s="594">
        <v>19.322912621359222</v>
      </c>
      <c r="M89" s="563">
        <v>19.322912621359222</v>
      </c>
      <c r="N89" s="1277"/>
      <c r="O89" s="1278"/>
      <c r="P89" s="1279"/>
      <c r="Q89" s="1286"/>
      <c r="R89" s="1287"/>
      <c r="S89" s="1288"/>
      <c r="T89" s="561">
        <v>19.322912621359222</v>
      </c>
      <c r="U89" s="562">
        <v>19.322912621359222</v>
      </c>
    </row>
    <row r="90" spans="1:21" ht="27.75" customHeight="1">
      <c r="B90" s="689"/>
      <c r="C90" s="692"/>
      <c r="D90" s="691"/>
      <c r="E90" s="868" t="s">
        <v>537</v>
      </c>
      <c r="F90" s="868"/>
      <c r="G90" s="868"/>
      <c r="H90" s="868"/>
      <c r="I90" s="868"/>
      <c r="J90" s="868"/>
      <c r="K90" s="868"/>
      <c r="L90" s="595">
        <v>85.422572815533897</v>
      </c>
      <c r="M90" s="593">
        <v>85.422572815533897</v>
      </c>
      <c r="N90" s="1277"/>
      <c r="O90" s="1278"/>
      <c r="P90" s="1279"/>
      <c r="Q90" s="1286"/>
      <c r="R90" s="1287"/>
      <c r="S90" s="1288"/>
      <c r="T90" s="564">
        <v>85.422572815533897</v>
      </c>
      <c r="U90" s="562">
        <v>85.422572815533897</v>
      </c>
    </row>
    <row r="91" spans="1:21" ht="27.75">
      <c r="B91" s="689"/>
      <c r="C91" s="692"/>
      <c r="D91" s="691"/>
      <c r="E91" s="916" t="s">
        <v>370</v>
      </c>
      <c r="F91" s="917"/>
      <c r="G91" s="917"/>
      <c r="H91" s="917"/>
      <c r="I91" s="917"/>
      <c r="J91" s="917"/>
      <c r="K91" s="917"/>
      <c r="L91" s="917"/>
      <c r="M91" s="1289"/>
      <c r="N91" s="1277"/>
      <c r="O91" s="1278"/>
      <c r="P91" s="1279"/>
      <c r="Q91" s="1290"/>
      <c r="R91" s="1291"/>
      <c r="S91" s="1291"/>
      <c r="T91" s="1291"/>
      <c r="U91" s="1292"/>
    </row>
    <row r="92" spans="1:21" ht="28.5" customHeight="1" thickBot="1">
      <c r="B92" s="689"/>
      <c r="C92" s="693"/>
      <c r="D92" s="694"/>
      <c r="E92" s="872" t="s">
        <v>374</v>
      </c>
      <c r="F92" s="872" t="s">
        <v>365</v>
      </c>
      <c r="G92" s="872"/>
      <c r="H92" s="872"/>
      <c r="I92" s="872"/>
      <c r="J92" s="872"/>
      <c r="K92" s="872"/>
      <c r="L92" s="596">
        <v>35.870814884660192</v>
      </c>
      <c r="M92" s="565">
        <v>35.870814884660192</v>
      </c>
      <c r="N92" s="1280"/>
      <c r="O92" s="1281"/>
      <c r="P92" s="1282"/>
      <c r="Q92" s="1293"/>
      <c r="R92" s="1294"/>
      <c r="S92" s="1295"/>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612</v>
      </c>
      <c r="B95" s="686"/>
      <c r="C95" s="687">
        <v>5</v>
      </c>
      <c r="D95" s="688"/>
      <c r="E95" s="581" t="s">
        <v>613</v>
      </c>
      <c r="F95" s="873" t="s">
        <v>690</v>
      </c>
      <c r="G95" s="875" t="s">
        <v>161</v>
      </c>
      <c r="H95" s="1272">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4"/>
      <c r="G96" s="876"/>
      <c r="H96" s="1273"/>
      <c r="I96" s="587">
        <v>466</v>
      </c>
      <c r="J96" s="588">
        <v>42.239999999999995</v>
      </c>
      <c r="K96" s="589">
        <v>21.119999999999997</v>
      </c>
      <c r="L96" s="590">
        <v>174.64</v>
      </c>
      <c r="M96" s="591">
        <v>704</v>
      </c>
      <c r="N96" s="1274"/>
      <c r="O96" s="1275"/>
      <c r="P96" s="1276"/>
      <c r="Q96" s="907"/>
      <c r="R96" s="908"/>
      <c r="S96" s="908"/>
      <c r="T96" s="908"/>
      <c r="U96" s="963"/>
    </row>
    <row r="97" spans="1:21" ht="27.75">
      <c r="B97" s="689"/>
      <c r="C97" s="690"/>
      <c r="D97" s="691"/>
      <c r="E97" s="889" t="s">
        <v>380</v>
      </c>
      <c r="F97" s="890"/>
      <c r="G97" s="890"/>
      <c r="H97" s="890"/>
      <c r="I97" s="890"/>
      <c r="J97" s="890"/>
      <c r="K97" s="890"/>
      <c r="L97" s="890"/>
      <c r="M97" s="891"/>
      <c r="N97" s="1277"/>
      <c r="O97" s="1278"/>
      <c r="P97" s="1279"/>
      <c r="Q97" s="1283"/>
      <c r="R97" s="1284"/>
      <c r="S97" s="1284"/>
      <c r="T97" s="1284"/>
      <c r="U97" s="1285"/>
    </row>
    <row r="98" spans="1:21" ht="27.75" customHeight="1">
      <c r="B98" s="689"/>
      <c r="C98" s="690">
        <v>55</v>
      </c>
      <c r="D98" s="691"/>
      <c r="E98" s="868" t="s">
        <v>379</v>
      </c>
      <c r="F98" s="868"/>
      <c r="G98" s="868"/>
      <c r="H98" s="868"/>
      <c r="I98" s="868"/>
      <c r="J98" s="868"/>
      <c r="K98" s="868"/>
      <c r="L98" s="592">
        <v>56.776699029126206</v>
      </c>
      <c r="M98" s="593">
        <v>56.776699029126206</v>
      </c>
      <c r="N98" s="1277"/>
      <c r="O98" s="1278"/>
      <c r="P98" s="1279"/>
      <c r="Q98" s="1286"/>
      <c r="R98" s="1287"/>
      <c r="S98" s="1288"/>
      <c r="T98" s="561">
        <v>56.776699029126206</v>
      </c>
      <c r="U98" s="562">
        <v>56.776699029126206</v>
      </c>
    </row>
    <row r="99" spans="1:21" ht="27.75" customHeight="1">
      <c r="B99" s="689"/>
      <c r="C99" s="690"/>
      <c r="D99" s="691"/>
      <c r="E99" s="868" t="s">
        <v>372</v>
      </c>
      <c r="F99" s="868"/>
      <c r="G99" s="868"/>
      <c r="H99" s="868"/>
      <c r="I99" s="868"/>
      <c r="J99" s="868"/>
      <c r="K99" s="868"/>
      <c r="L99" s="594">
        <v>13.411774757281556</v>
      </c>
      <c r="M99" s="593">
        <v>13.411774757281556</v>
      </c>
      <c r="N99" s="1277"/>
      <c r="O99" s="1278"/>
      <c r="P99" s="1279"/>
      <c r="Q99" s="1286"/>
      <c r="R99" s="1287"/>
      <c r="S99" s="1288"/>
      <c r="T99" s="561">
        <v>13.411774757281556</v>
      </c>
      <c r="U99" s="562">
        <v>13.411774757281556</v>
      </c>
    </row>
    <row r="100" spans="1:21" ht="27.75" customHeight="1">
      <c r="B100" s="689"/>
      <c r="C100" s="692"/>
      <c r="D100" s="691"/>
      <c r="E100" s="868" t="s">
        <v>373</v>
      </c>
      <c r="F100" s="868"/>
      <c r="G100" s="868"/>
      <c r="H100" s="868"/>
      <c r="I100" s="868"/>
      <c r="J100" s="868"/>
      <c r="K100" s="868"/>
      <c r="L100" s="594">
        <v>20.504854368932037</v>
      </c>
      <c r="M100" s="563">
        <v>20.504854368932037</v>
      </c>
      <c r="N100" s="1277"/>
      <c r="O100" s="1278"/>
      <c r="P100" s="1279"/>
      <c r="Q100" s="1286"/>
      <c r="R100" s="1287"/>
      <c r="S100" s="1288"/>
      <c r="T100" s="561">
        <v>20.504854368932037</v>
      </c>
      <c r="U100" s="562">
        <v>20.504854368932037</v>
      </c>
    </row>
    <row r="101" spans="1:21" ht="27.75" customHeight="1">
      <c r="B101" s="689"/>
      <c r="C101" s="692"/>
      <c r="D101" s="691"/>
      <c r="E101" s="868" t="s">
        <v>537</v>
      </c>
      <c r="F101" s="868"/>
      <c r="G101" s="868"/>
      <c r="H101" s="868"/>
      <c r="I101" s="868"/>
      <c r="J101" s="868"/>
      <c r="K101" s="868"/>
      <c r="L101" s="595">
        <v>83.946671844660187</v>
      </c>
      <c r="M101" s="593">
        <v>83.946671844660187</v>
      </c>
      <c r="N101" s="1277"/>
      <c r="O101" s="1278"/>
      <c r="P101" s="1279"/>
      <c r="Q101" s="1286"/>
      <c r="R101" s="1287"/>
      <c r="S101" s="1288"/>
      <c r="T101" s="564">
        <v>83.946671844660187</v>
      </c>
      <c r="U101" s="562">
        <v>83.946671844660187</v>
      </c>
    </row>
    <row r="102" spans="1:21" ht="27.75">
      <c r="B102" s="689"/>
      <c r="C102" s="692"/>
      <c r="D102" s="691"/>
      <c r="E102" s="916" t="s">
        <v>370</v>
      </c>
      <c r="F102" s="917"/>
      <c r="G102" s="917"/>
      <c r="H102" s="917"/>
      <c r="I102" s="917"/>
      <c r="J102" s="917"/>
      <c r="K102" s="917"/>
      <c r="L102" s="917"/>
      <c r="M102" s="1289"/>
      <c r="N102" s="1277"/>
      <c r="O102" s="1278"/>
      <c r="P102" s="1279"/>
      <c r="Q102" s="1290"/>
      <c r="R102" s="1291"/>
      <c r="S102" s="1291"/>
      <c r="T102" s="1291"/>
      <c r="U102" s="1292"/>
    </row>
    <row r="103" spans="1:21" ht="28.5" customHeight="1" thickBot="1">
      <c r="B103" s="689"/>
      <c r="C103" s="693"/>
      <c r="D103" s="694"/>
      <c r="E103" s="872" t="s">
        <v>374</v>
      </c>
      <c r="F103" s="872" t="s">
        <v>365</v>
      </c>
      <c r="G103" s="872"/>
      <c r="H103" s="872"/>
      <c r="I103" s="872"/>
      <c r="J103" s="872"/>
      <c r="K103" s="872"/>
      <c r="L103" s="596">
        <v>38.060735465631069</v>
      </c>
      <c r="M103" s="565">
        <v>38.060735465631069</v>
      </c>
      <c r="N103" s="1280"/>
      <c r="O103" s="1281"/>
      <c r="P103" s="1282"/>
      <c r="Q103" s="1293"/>
      <c r="R103" s="1294"/>
      <c r="S103" s="1295"/>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615</v>
      </c>
      <c r="B106" s="686"/>
      <c r="C106" s="687">
        <v>5</v>
      </c>
      <c r="D106" s="688"/>
      <c r="E106" s="581" t="s">
        <v>616</v>
      </c>
      <c r="F106" s="873" t="s">
        <v>691</v>
      </c>
      <c r="G106" s="875" t="s">
        <v>161</v>
      </c>
      <c r="H106" s="1272">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4"/>
      <c r="G107" s="876"/>
      <c r="H107" s="1273"/>
      <c r="I107" s="587">
        <v>518.98058252427188</v>
      </c>
      <c r="J107" s="588">
        <v>47.230199999999996</v>
      </c>
      <c r="K107" s="589">
        <v>23.615099999999998</v>
      </c>
      <c r="L107" s="590">
        <v>197.34411747572813</v>
      </c>
      <c r="M107" s="591">
        <v>787.17</v>
      </c>
      <c r="N107" s="1274"/>
      <c r="O107" s="1275"/>
      <c r="P107" s="1276"/>
      <c r="Q107" s="907"/>
      <c r="R107" s="908"/>
      <c r="S107" s="908"/>
      <c r="T107" s="908"/>
      <c r="U107" s="963"/>
    </row>
    <row r="108" spans="1:21" ht="27.75">
      <c r="B108" s="689"/>
      <c r="C108" s="690"/>
      <c r="D108" s="691"/>
      <c r="E108" s="889" t="s">
        <v>380</v>
      </c>
      <c r="F108" s="890"/>
      <c r="G108" s="890"/>
      <c r="H108" s="890"/>
      <c r="I108" s="890"/>
      <c r="J108" s="890"/>
      <c r="K108" s="890"/>
      <c r="L108" s="890"/>
      <c r="M108" s="891"/>
      <c r="N108" s="1277"/>
      <c r="O108" s="1278"/>
      <c r="P108" s="1279"/>
      <c r="Q108" s="1283"/>
      <c r="R108" s="1284"/>
      <c r="S108" s="1284"/>
      <c r="T108" s="1284"/>
      <c r="U108" s="1285"/>
    </row>
    <row r="109" spans="1:21" ht="27.75" customHeight="1">
      <c r="B109" s="689"/>
      <c r="C109" s="690">
        <v>55</v>
      </c>
      <c r="D109" s="691"/>
      <c r="E109" s="868" t="s">
        <v>379</v>
      </c>
      <c r="F109" s="868"/>
      <c r="G109" s="868"/>
      <c r="H109" s="868"/>
      <c r="I109" s="868"/>
      <c r="J109" s="868"/>
      <c r="K109" s="868"/>
      <c r="L109" s="592">
        <v>79.912621359223294</v>
      </c>
      <c r="M109" s="593">
        <v>79.912621359223294</v>
      </c>
      <c r="N109" s="1277"/>
      <c r="O109" s="1278"/>
      <c r="P109" s="1279"/>
      <c r="Q109" s="1286"/>
      <c r="R109" s="1287"/>
      <c r="S109" s="1288"/>
      <c r="T109" s="561">
        <v>79.912621359223294</v>
      </c>
      <c r="U109" s="562">
        <v>79.912621359223294</v>
      </c>
    </row>
    <row r="110" spans="1:21" ht="27.75" customHeight="1">
      <c r="B110" s="689"/>
      <c r="C110" s="690"/>
      <c r="D110" s="691"/>
      <c r="E110" s="868" t="s">
        <v>372</v>
      </c>
      <c r="F110" s="868"/>
      <c r="G110" s="868"/>
      <c r="H110" s="868"/>
      <c r="I110" s="868"/>
      <c r="J110" s="868"/>
      <c r="K110" s="868"/>
      <c r="L110" s="594">
        <v>14.644664077669903</v>
      </c>
      <c r="M110" s="593">
        <v>14.644664077669903</v>
      </c>
      <c r="N110" s="1277"/>
      <c r="O110" s="1278"/>
      <c r="P110" s="1279"/>
      <c r="Q110" s="1286"/>
      <c r="R110" s="1287"/>
      <c r="S110" s="1288"/>
      <c r="T110" s="561">
        <v>14.644664077669903</v>
      </c>
      <c r="U110" s="562">
        <v>14.644664077669903</v>
      </c>
    </row>
    <row r="111" spans="1:21" ht="27.75" customHeight="1">
      <c r="B111" s="689"/>
      <c r="C111" s="692"/>
      <c r="D111" s="691"/>
      <c r="E111" s="868" t="s">
        <v>373</v>
      </c>
      <c r="F111" s="868"/>
      <c r="G111" s="868"/>
      <c r="H111" s="868"/>
      <c r="I111" s="868"/>
      <c r="J111" s="868"/>
      <c r="K111" s="868"/>
      <c r="L111" s="594">
        <v>22.927281553398057</v>
      </c>
      <c r="M111" s="563">
        <v>22.927281553398057</v>
      </c>
      <c r="N111" s="1277"/>
      <c r="O111" s="1278"/>
      <c r="P111" s="1279"/>
      <c r="Q111" s="1286"/>
      <c r="R111" s="1287"/>
      <c r="S111" s="1288"/>
      <c r="T111" s="561">
        <v>22.927281553398057</v>
      </c>
      <c r="U111" s="562">
        <v>22.927281553398057</v>
      </c>
    </row>
    <row r="112" spans="1:21" ht="27.75" customHeight="1">
      <c r="B112" s="689"/>
      <c r="C112" s="692"/>
      <c r="D112" s="691"/>
      <c r="E112" s="868" t="s">
        <v>537</v>
      </c>
      <c r="F112" s="868"/>
      <c r="G112" s="868"/>
      <c r="H112" s="868"/>
      <c r="I112" s="868"/>
      <c r="J112" s="868"/>
      <c r="K112" s="868"/>
      <c r="L112" s="595">
        <v>79.85955048543687</v>
      </c>
      <c r="M112" s="593">
        <v>79.85955048543687</v>
      </c>
      <c r="N112" s="1277"/>
      <c r="O112" s="1278"/>
      <c r="P112" s="1279"/>
      <c r="Q112" s="1286"/>
      <c r="R112" s="1287"/>
      <c r="S112" s="1288"/>
      <c r="T112" s="564">
        <v>79.85955048543687</v>
      </c>
      <c r="U112" s="562">
        <v>79.85955048543687</v>
      </c>
    </row>
    <row r="113" spans="1:21" ht="27.75">
      <c r="B113" s="689"/>
      <c r="C113" s="692"/>
      <c r="D113" s="691"/>
      <c r="E113" s="916" t="s">
        <v>370</v>
      </c>
      <c r="F113" s="917"/>
      <c r="G113" s="917"/>
      <c r="H113" s="917"/>
      <c r="I113" s="917"/>
      <c r="J113" s="917"/>
      <c r="K113" s="917"/>
      <c r="L113" s="917"/>
      <c r="M113" s="1289"/>
      <c r="N113" s="1277"/>
      <c r="O113" s="1278"/>
      <c r="P113" s="1279"/>
      <c r="Q113" s="1290"/>
      <c r="R113" s="1291"/>
      <c r="S113" s="1291"/>
      <c r="T113" s="1291"/>
      <c r="U113" s="1292"/>
    </row>
    <row r="114" spans="1:21" ht="28.5" customHeight="1" thickBot="1">
      <c r="B114" s="689"/>
      <c r="C114" s="693"/>
      <c r="D114" s="694"/>
      <c r="E114" s="872" t="s">
        <v>374</v>
      </c>
      <c r="F114" s="872" t="s">
        <v>365</v>
      </c>
      <c r="G114" s="872"/>
      <c r="H114" s="872"/>
      <c r="I114" s="872"/>
      <c r="J114" s="872"/>
      <c r="K114" s="872"/>
      <c r="L114" s="596">
        <v>42.577169488155334</v>
      </c>
      <c r="M114" s="565">
        <v>42.577169488155334</v>
      </c>
      <c r="N114" s="1280"/>
      <c r="O114" s="1281"/>
      <c r="P114" s="1282"/>
      <c r="Q114" s="1293"/>
      <c r="R114" s="1294"/>
      <c r="S114" s="1295"/>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618</v>
      </c>
      <c r="B117" s="686"/>
      <c r="C117" s="687">
        <v>5</v>
      </c>
      <c r="D117" s="688"/>
      <c r="E117" s="581" t="s">
        <v>619</v>
      </c>
      <c r="F117" s="873" t="s">
        <v>692</v>
      </c>
      <c r="G117" s="875" t="s">
        <v>161</v>
      </c>
      <c r="H117" s="1272">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4"/>
      <c r="G118" s="876"/>
      <c r="H118" s="1273"/>
      <c r="I118" s="587">
        <v>585.12621359223294</v>
      </c>
      <c r="J118" s="588">
        <v>51.657000000000004</v>
      </c>
      <c r="K118" s="589">
        <v>25.828500000000002</v>
      </c>
      <c r="L118" s="590">
        <v>198.3382864077671</v>
      </c>
      <c r="M118" s="591">
        <v>860.95</v>
      </c>
      <c r="N118" s="1274"/>
      <c r="O118" s="1275"/>
      <c r="P118" s="1276"/>
      <c r="Q118" s="907"/>
      <c r="R118" s="908"/>
      <c r="S118" s="908"/>
      <c r="T118" s="908"/>
      <c r="U118" s="963"/>
    </row>
    <row r="119" spans="1:21" ht="27.75">
      <c r="B119" s="689"/>
      <c r="C119" s="690"/>
      <c r="D119" s="691"/>
      <c r="E119" s="889" t="s">
        <v>380</v>
      </c>
      <c r="F119" s="890"/>
      <c r="G119" s="890"/>
      <c r="H119" s="890"/>
      <c r="I119" s="890"/>
      <c r="J119" s="890"/>
      <c r="K119" s="890"/>
      <c r="L119" s="890"/>
      <c r="M119" s="891"/>
      <c r="N119" s="1277"/>
      <c r="O119" s="1278"/>
      <c r="P119" s="1279"/>
      <c r="Q119" s="1283"/>
      <c r="R119" s="1284"/>
      <c r="S119" s="1284"/>
      <c r="T119" s="1284"/>
      <c r="U119" s="1285"/>
    </row>
    <row r="120" spans="1:21" ht="27.75" customHeight="1">
      <c r="B120" s="689"/>
      <c r="C120" s="690">
        <v>55</v>
      </c>
      <c r="D120" s="691"/>
      <c r="E120" s="868" t="s">
        <v>379</v>
      </c>
      <c r="F120" s="868"/>
      <c r="G120" s="868"/>
      <c r="H120" s="868"/>
      <c r="I120" s="868"/>
      <c r="J120" s="868"/>
      <c r="K120" s="868"/>
      <c r="L120" s="592">
        <v>79.912621359223294</v>
      </c>
      <c r="M120" s="593">
        <v>79.912621359223294</v>
      </c>
      <c r="N120" s="1277"/>
      <c r="O120" s="1278"/>
      <c r="P120" s="1279"/>
      <c r="Q120" s="1286"/>
      <c r="R120" s="1287"/>
      <c r="S120" s="1288"/>
      <c r="T120" s="561">
        <v>79.912621359223294</v>
      </c>
      <c r="U120" s="562">
        <v>79.912621359223294</v>
      </c>
    </row>
    <row r="121" spans="1:21" ht="27.75" customHeight="1">
      <c r="B121" s="689"/>
      <c r="C121" s="690"/>
      <c r="D121" s="691"/>
      <c r="E121" s="868" t="s">
        <v>372</v>
      </c>
      <c r="F121" s="868"/>
      <c r="G121" s="868"/>
      <c r="H121" s="868"/>
      <c r="I121" s="868"/>
      <c r="J121" s="868"/>
      <c r="K121" s="868"/>
      <c r="L121" s="594">
        <v>16.177568932038838</v>
      </c>
      <c r="M121" s="593">
        <v>16.177568932038838</v>
      </c>
      <c r="N121" s="1277"/>
      <c r="O121" s="1278"/>
      <c r="P121" s="1279"/>
      <c r="Q121" s="1286"/>
      <c r="R121" s="1287"/>
      <c r="S121" s="1288"/>
      <c r="T121" s="561">
        <v>16.177568932038838</v>
      </c>
      <c r="U121" s="562">
        <v>16.177568932038838</v>
      </c>
    </row>
    <row r="122" spans="1:21" ht="27.75" customHeight="1">
      <c r="B122" s="689"/>
      <c r="C122" s="692"/>
      <c r="D122" s="691"/>
      <c r="E122" s="868" t="s">
        <v>373</v>
      </c>
      <c r="F122" s="868"/>
      <c r="G122" s="868"/>
      <c r="H122" s="868"/>
      <c r="I122" s="868"/>
      <c r="J122" s="868"/>
      <c r="K122" s="868"/>
      <c r="L122" s="594">
        <v>25.07621359223301</v>
      </c>
      <c r="M122" s="563">
        <v>25.07621359223301</v>
      </c>
      <c r="N122" s="1277"/>
      <c r="O122" s="1278"/>
      <c r="P122" s="1279"/>
      <c r="Q122" s="1286"/>
      <c r="R122" s="1287"/>
      <c r="S122" s="1288"/>
      <c r="T122" s="561">
        <v>25.07621359223301</v>
      </c>
      <c r="U122" s="562">
        <v>25.07621359223301</v>
      </c>
    </row>
    <row r="123" spans="1:21" ht="27.75" customHeight="1">
      <c r="B123" s="689"/>
      <c r="C123" s="692"/>
      <c r="D123" s="691"/>
      <c r="E123" s="868" t="s">
        <v>537</v>
      </c>
      <c r="F123" s="868"/>
      <c r="G123" s="868"/>
      <c r="H123" s="868"/>
      <c r="I123" s="868"/>
      <c r="J123" s="868"/>
      <c r="K123" s="868"/>
      <c r="L123" s="595">
        <v>77.17188252427195</v>
      </c>
      <c r="M123" s="593">
        <v>77.17188252427195</v>
      </c>
      <c r="N123" s="1277"/>
      <c r="O123" s="1278"/>
      <c r="P123" s="1279"/>
      <c r="Q123" s="1286"/>
      <c r="R123" s="1287"/>
      <c r="S123" s="1288"/>
      <c r="T123" s="564">
        <v>77.17188252427195</v>
      </c>
      <c r="U123" s="562">
        <v>77.17188252427195</v>
      </c>
    </row>
    <row r="124" spans="1:21" ht="27.75">
      <c r="B124" s="689"/>
      <c r="C124" s="692"/>
      <c r="D124" s="691"/>
      <c r="E124" s="916" t="s">
        <v>370</v>
      </c>
      <c r="F124" s="917"/>
      <c r="G124" s="917"/>
      <c r="H124" s="917"/>
      <c r="I124" s="917"/>
      <c r="J124" s="917"/>
      <c r="K124" s="917"/>
      <c r="L124" s="917"/>
      <c r="M124" s="1289"/>
      <c r="N124" s="1277"/>
      <c r="O124" s="1278"/>
      <c r="P124" s="1279"/>
      <c r="Q124" s="1290"/>
      <c r="R124" s="1291"/>
      <c r="S124" s="1291"/>
      <c r="T124" s="1291"/>
      <c r="U124" s="1292"/>
    </row>
    <row r="125" spans="1:21" ht="28.5" customHeight="1" thickBot="1">
      <c r="B125" s="689"/>
      <c r="C125" s="693"/>
      <c r="D125" s="694"/>
      <c r="E125" s="872" t="s">
        <v>374</v>
      </c>
      <c r="F125" s="872" t="s">
        <v>365</v>
      </c>
      <c r="G125" s="872"/>
      <c r="H125" s="872"/>
      <c r="I125" s="872"/>
      <c r="J125" s="872"/>
      <c r="K125" s="872"/>
      <c r="L125" s="596">
        <v>46.558745152621356</v>
      </c>
      <c r="M125" s="565">
        <v>46.558745152621356</v>
      </c>
      <c r="N125" s="1280"/>
      <c r="O125" s="1281"/>
      <c r="P125" s="1282"/>
      <c r="Q125" s="1293"/>
      <c r="R125" s="1294"/>
      <c r="S125" s="1295"/>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621</v>
      </c>
      <c r="B128" s="686"/>
      <c r="C128" s="687">
        <v>5</v>
      </c>
      <c r="D128" s="688"/>
      <c r="E128" s="581" t="s">
        <v>622</v>
      </c>
      <c r="F128" s="873" t="s">
        <v>693</v>
      </c>
      <c r="G128" s="875" t="s">
        <v>161</v>
      </c>
      <c r="H128" s="1272">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4"/>
      <c r="G129" s="876"/>
      <c r="H129" s="1273"/>
      <c r="I129" s="587">
        <v>711.85436893203894</v>
      </c>
      <c r="J129" s="588">
        <v>61.619399999999999</v>
      </c>
      <c r="K129" s="589">
        <v>30.809699999999999</v>
      </c>
      <c r="L129" s="590">
        <v>222.70653106796101</v>
      </c>
      <c r="M129" s="591">
        <v>1026.99</v>
      </c>
      <c r="N129" s="1274"/>
      <c r="O129" s="1275"/>
      <c r="P129" s="1276"/>
      <c r="Q129" s="907"/>
      <c r="R129" s="908"/>
      <c r="S129" s="908"/>
      <c r="T129" s="908"/>
      <c r="U129" s="963"/>
    </row>
    <row r="130" spans="1:21" ht="27.75">
      <c r="B130" s="689"/>
      <c r="C130" s="690"/>
      <c r="D130" s="691"/>
      <c r="E130" s="889" t="s">
        <v>380</v>
      </c>
      <c r="F130" s="890"/>
      <c r="G130" s="890"/>
      <c r="H130" s="890"/>
      <c r="I130" s="890"/>
      <c r="J130" s="890"/>
      <c r="K130" s="890"/>
      <c r="L130" s="890"/>
      <c r="M130" s="891"/>
      <c r="N130" s="1277"/>
      <c r="O130" s="1278"/>
      <c r="P130" s="1279"/>
      <c r="Q130" s="1283"/>
      <c r="R130" s="1284"/>
      <c r="S130" s="1284"/>
      <c r="T130" s="1284"/>
      <c r="U130" s="1285"/>
    </row>
    <row r="131" spans="1:21" ht="27.75" customHeight="1">
      <c r="B131" s="689"/>
      <c r="C131" s="690">
        <v>55</v>
      </c>
      <c r="D131" s="691"/>
      <c r="E131" s="868" t="s">
        <v>379</v>
      </c>
      <c r="F131" s="868"/>
      <c r="G131" s="868"/>
      <c r="H131" s="868"/>
      <c r="I131" s="868"/>
      <c r="J131" s="868"/>
      <c r="K131" s="868"/>
      <c r="L131" s="592">
        <v>80.796116504854368</v>
      </c>
      <c r="M131" s="593">
        <v>80.796116504854368</v>
      </c>
      <c r="N131" s="1277"/>
      <c r="O131" s="1278"/>
      <c r="P131" s="1279"/>
      <c r="Q131" s="1286"/>
      <c r="R131" s="1287"/>
      <c r="S131" s="1288"/>
      <c r="T131" s="561">
        <v>80.796116504854368</v>
      </c>
      <c r="U131" s="562">
        <v>80.796116504854368</v>
      </c>
    </row>
    <row r="132" spans="1:21" ht="27.75" customHeight="1">
      <c r="B132" s="689"/>
      <c r="C132" s="690"/>
      <c r="D132" s="691"/>
      <c r="E132" s="868" t="s">
        <v>372</v>
      </c>
      <c r="F132" s="868"/>
      <c r="G132" s="868"/>
      <c r="H132" s="868"/>
      <c r="I132" s="868"/>
      <c r="J132" s="868"/>
      <c r="K132" s="868"/>
      <c r="L132" s="594">
        <v>19.608425242718447</v>
      </c>
      <c r="M132" s="593">
        <v>19.608425242718447</v>
      </c>
      <c r="N132" s="1277"/>
      <c r="O132" s="1278"/>
      <c r="P132" s="1279"/>
      <c r="Q132" s="1286"/>
      <c r="R132" s="1287"/>
      <c r="S132" s="1288"/>
      <c r="T132" s="561">
        <v>19.608425242718447</v>
      </c>
      <c r="U132" s="562">
        <v>19.608425242718447</v>
      </c>
    </row>
    <row r="133" spans="1:21" ht="27.75" customHeight="1">
      <c r="B133" s="689"/>
      <c r="C133" s="692"/>
      <c r="D133" s="691"/>
      <c r="E133" s="868" t="s">
        <v>373</v>
      </c>
      <c r="F133" s="868"/>
      <c r="G133" s="868"/>
      <c r="H133" s="868"/>
      <c r="I133" s="868"/>
      <c r="J133" s="868"/>
      <c r="K133" s="868"/>
      <c r="L133" s="594">
        <v>29.912330097087381</v>
      </c>
      <c r="M133" s="563">
        <v>29.912330097087381</v>
      </c>
      <c r="N133" s="1277"/>
      <c r="O133" s="1278"/>
      <c r="P133" s="1279"/>
      <c r="Q133" s="1286"/>
      <c r="R133" s="1287"/>
      <c r="S133" s="1288"/>
      <c r="T133" s="561">
        <v>29.912330097087381</v>
      </c>
      <c r="U133" s="562">
        <v>29.912330097087381</v>
      </c>
    </row>
    <row r="134" spans="1:21" ht="27.75" customHeight="1">
      <c r="B134" s="689"/>
      <c r="C134" s="692"/>
      <c r="D134" s="691"/>
      <c r="E134" s="868" t="s">
        <v>537</v>
      </c>
      <c r="F134" s="868"/>
      <c r="G134" s="868"/>
      <c r="H134" s="868"/>
      <c r="I134" s="868"/>
      <c r="J134" s="868"/>
      <c r="K134" s="868"/>
      <c r="L134" s="595">
        <v>92.389659223300825</v>
      </c>
      <c r="M134" s="593">
        <v>92.389659223300825</v>
      </c>
      <c r="N134" s="1277"/>
      <c r="O134" s="1278"/>
      <c r="P134" s="1279"/>
      <c r="Q134" s="1286"/>
      <c r="R134" s="1287"/>
      <c r="S134" s="1288"/>
      <c r="T134" s="564">
        <v>92.389659223300825</v>
      </c>
      <c r="U134" s="562">
        <v>92.389659223300825</v>
      </c>
    </row>
    <row r="135" spans="1:21" ht="27.75">
      <c r="B135" s="689"/>
      <c r="C135" s="692"/>
      <c r="D135" s="691"/>
      <c r="E135" s="889" t="s">
        <v>370</v>
      </c>
      <c r="F135" s="890"/>
      <c r="G135" s="890"/>
      <c r="H135" s="890"/>
      <c r="I135" s="890"/>
      <c r="J135" s="890"/>
      <c r="K135" s="890"/>
      <c r="L135" s="890"/>
      <c r="M135" s="891"/>
      <c r="N135" s="1277"/>
      <c r="O135" s="1278"/>
      <c r="P135" s="1279"/>
      <c r="Q135" s="1290"/>
      <c r="R135" s="1291"/>
      <c r="S135" s="1291"/>
      <c r="T135" s="1291"/>
      <c r="U135" s="1292"/>
    </row>
    <row r="136" spans="1:21" ht="28.5" customHeight="1" thickBot="1">
      <c r="B136" s="689"/>
      <c r="C136" s="693"/>
      <c r="D136" s="694"/>
      <c r="E136" s="872" t="s">
        <v>374</v>
      </c>
      <c r="F136" s="872" t="s">
        <v>365</v>
      </c>
      <c r="G136" s="872"/>
      <c r="H136" s="872"/>
      <c r="I136" s="872"/>
      <c r="J136" s="872"/>
      <c r="K136" s="872"/>
      <c r="L136" s="596">
        <v>55.520253096699022</v>
      </c>
      <c r="M136" s="565">
        <v>55.520253096699022</v>
      </c>
      <c r="N136" s="1280"/>
      <c r="O136" s="1281"/>
      <c r="P136" s="1282"/>
      <c r="Q136" s="1293"/>
      <c r="R136" s="1294"/>
      <c r="S136" s="1295"/>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624</v>
      </c>
      <c r="B139" s="686"/>
      <c r="C139" s="687">
        <v>5</v>
      </c>
      <c r="D139" s="688"/>
      <c r="E139" s="581" t="s">
        <v>625</v>
      </c>
      <c r="F139" s="873" t="s">
        <v>694</v>
      </c>
      <c r="G139" s="875" t="s">
        <v>161</v>
      </c>
      <c r="H139" s="1272">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4"/>
      <c r="G140" s="876"/>
      <c r="H140" s="1273"/>
      <c r="I140" s="587">
        <v>1021.9514563106795</v>
      </c>
      <c r="J140" s="588">
        <v>82.850999999999985</v>
      </c>
      <c r="K140" s="589">
        <v>41.425499999999992</v>
      </c>
      <c r="L140" s="590">
        <v>234.62204368932044</v>
      </c>
      <c r="M140" s="591">
        <v>1380.85</v>
      </c>
      <c r="N140" s="1274"/>
      <c r="O140" s="1275"/>
      <c r="P140" s="1276"/>
      <c r="Q140" s="907"/>
      <c r="R140" s="908"/>
      <c r="S140" s="908"/>
      <c r="T140" s="908"/>
      <c r="U140" s="963"/>
    </row>
    <row r="141" spans="1:21" ht="27.75">
      <c r="B141" s="689"/>
      <c r="C141" s="690"/>
      <c r="D141" s="691"/>
      <c r="E141" s="889" t="s">
        <v>380</v>
      </c>
      <c r="F141" s="890"/>
      <c r="G141" s="890"/>
      <c r="H141" s="890"/>
      <c r="I141" s="890"/>
      <c r="J141" s="890"/>
      <c r="K141" s="890"/>
      <c r="L141" s="890"/>
      <c r="M141" s="891"/>
      <c r="N141" s="1277"/>
      <c r="O141" s="1278"/>
      <c r="P141" s="1279"/>
      <c r="Q141" s="1283"/>
      <c r="R141" s="1284"/>
      <c r="S141" s="1284"/>
      <c r="T141" s="1284"/>
      <c r="U141" s="1285"/>
    </row>
    <row r="142" spans="1:21" ht="27.75" customHeight="1">
      <c r="B142" s="689"/>
      <c r="C142" s="690">
        <v>55</v>
      </c>
      <c r="D142" s="691"/>
      <c r="E142" s="868" t="s">
        <v>379</v>
      </c>
      <c r="F142" s="868"/>
      <c r="G142" s="868"/>
      <c r="H142" s="868"/>
      <c r="I142" s="868"/>
      <c r="J142" s="868"/>
      <c r="K142" s="868"/>
      <c r="L142" s="592">
        <v>88.514563106796118</v>
      </c>
      <c r="M142" s="593">
        <v>88.514563106796118</v>
      </c>
      <c r="N142" s="1277"/>
      <c r="O142" s="1278"/>
      <c r="P142" s="1279"/>
      <c r="Q142" s="1286"/>
      <c r="R142" s="1287"/>
      <c r="S142" s="1288"/>
      <c r="T142" s="561">
        <v>88.514563106796118</v>
      </c>
      <c r="U142" s="562">
        <v>88.514563106796118</v>
      </c>
    </row>
    <row r="143" spans="1:21" ht="27.75" customHeight="1">
      <c r="B143" s="689"/>
      <c r="C143" s="690"/>
      <c r="D143" s="691"/>
      <c r="E143" s="868" t="s">
        <v>372</v>
      </c>
      <c r="F143" s="868"/>
      <c r="G143" s="868"/>
      <c r="H143" s="868"/>
      <c r="I143" s="868"/>
      <c r="J143" s="868"/>
      <c r="K143" s="868"/>
      <c r="L143" s="594">
        <v>26.795293203883499</v>
      </c>
      <c r="M143" s="593">
        <v>26.795293203883499</v>
      </c>
      <c r="N143" s="1277"/>
      <c r="O143" s="1278"/>
      <c r="P143" s="1279"/>
      <c r="Q143" s="1286"/>
      <c r="R143" s="1287"/>
      <c r="S143" s="1288"/>
      <c r="T143" s="561">
        <v>26.795293203883499</v>
      </c>
      <c r="U143" s="562">
        <v>26.795293203883499</v>
      </c>
    </row>
    <row r="144" spans="1:21" ht="27.75" customHeight="1">
      <c r="B144" s="689"/>
      <c r="C144" s="692"/>
      <c r="D144" s="691"/>
      <c r="E144" s="868" t="s">
        <v>373</v>
      </c>
      <c r="F144" s="868"/>
      <c r="G144" s="868"/>
      <c r="H144" s="868"/>
      <c r="I144" s="868"/>
      <c r="J144" s="868"/>
      <c r="K144" s="868"/>
      <c r="L144" s="594">
        <v>40.21893203883495</v>
      </c>
      <c r="M144" s="563">
        <v>40.21893203883495</v>
      </c>
      <c r="N144" s="1277"/>
      <c r="O144" s="1278"/>
      <c r="P144" s="1279"/>
      <c r="Q144" s="1286"/>
      <c r="R144" s="1287"/>
      <c r="S144" s="1288"/>
      <c r="T144" s="561">
        <v>40.21893203883495</v>
      </c>
      <c r="U144" s="562">
        <v>40.21893203883495</v>
      </c>
    </row>
    <row r="145" spans="1:21" ht="27.75" customHeight="1">
      <c r="B145" s="689"/>
      <c r="C145" s="692"/>
      <c r="D145" s="691"/>
      <c r="E145" s="868" t="s">
        <v>537</v>
      </c>
      <c r="F145" s="868"/>
      <c r="G145" s="868"/>
      <c r="H145" s="868"/>
      <c r="I145" s="868"/>
      <c r="J145" s="868"/>
      <c r="K145" s="868"/>
      <c r="L145" s="595">
        <v>79.093255339805864</v>
      </c>
      <c r="M145" s="593">
        <v>79.093255339805864</v>
      </c>
      <c r="N145" s="1277"/>
      <c r="O145" s="1278"/>
      <c r="P145" s="1279"/>
      <c r="Q145" s="1286"/>
      <c r="R145" s="1287"/>
      <c r="S145" s="1288"/>
      <c r="T145" s="564">
        <v>79.093255339805864</v>
      </c>
      <c r="U145" s="562">
        <v>79.093255339805864</v>
      </c>
    </row>
    <row r="146" spans="1:21" ht="27.75">
      <c r="B146" s="689"/>
      <c r="C146" s="692"/>
      <c r="D146" s="691"/>
      <c r="E146" s="889" t="s">
        <v>370</v>
      </c>
      <c r="F146" s="890"/>
      <c r="G146" s="890"/>
      <c r="H146" s="890"/>
      <c r="I146" s="890"/>
      <c r="J146" s="890"/>
      <c r="K146" s="890"/>
      <c r="L146" s="890"/>
      <c r="M146" s="891"/>
      <c r="N146" s="1277"/>
      <c r="O146" s="1278"/>
      <c r="P146" s="1279"/>
      <c r="Q146" s="1290"/>
      <c r="R146" s="1291"/>
      <c r="S146" s="1291"/>
      <c r="T146" s="1291"/>
      <c r="U146" s="1292"/>
    </row>
    <row r="147" spans="1:21" ht="28.5" customHeight="1" thickBot="1">
      <c r="B147" s="689"/>
      <c r="C147" s="693"/>
      <c r="D147" s="694"/>
      <c r="E147" s="872" t="s">
        <v>374</v>
      </c>
      <c r="F147" s="872" t="s">
        <v>365</v>
      </c>
      <c r="G147" s="872"/>
      <c r="H147" s="872"/>
      <c r="I147" s="872"/>
      <c r="J147" s="872"/>
      <c r="K147" s="872"/>
      <c r="L147" s="596">
        <v>74.625872006213569</v>
      </c>
      <c r="M147" s="565">
        <v>74.625872006213569</v>
      </c>
      <c r="N147" s="1280"/>
      <c r="O147" s="1281"/>
      <c r="P147" s="1282"/>
      <c r="Q147" s="1293"/>
      <c r="R147" s="1294"/>
      <c r="S147" s="1295"/>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627</v>
      </c>
      <c r="B153" s="686"/>
      <c r="C153" s="687">
        <v>5</v>
      </c>
      <c r="D153" s="688"/>
      <c r="E153" s="581" t="s">
        <v>628</v>
      </c>
      <c r="F153" s="873" t="s">
        <v>695</v>
      </c>
      <c r="G153" s="875" t="s">
        <v>161</v>
      </c>
      <c r="H153" s="1272">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4"/>
      <c r="G154" s="876"/>
      <c r="H154" s="1273"/>
      <c r="I154" s="587">
        <v>969.32038834951459</v>
      </c>
      <c r="J154" s="588">
        <v>84.2226</v>
      </c>
      <c r="K154" s="589">
        <v>42.1113</v>
      </c>
      <c r="L154" s="590">
        <v>308.05571165048536</v>
      </c>
      <c r="M154" s="591">
        <v>1403.71</v>
      </c>
      <c r="N154" s="1274"/>
      <c r="O154" s="1275"/>
      <c r="P154" s="1276"/>
      <c r="Q154" s="907"/>
      <c r="R154" s="908"/>
      <c r="S154" s="908"/>
      <c r="T154" s="908"/>
      <c r="U154" s="963"/>
    </row>
    <row r="155" spans="1:21" ht="27.75">
      <c r="B155" s="689"/>
      <c r="C155" s="690"/>
      <c r="D155" s="691"/>
      <c r="E155" s="889" t="s">
        <v>380</v>
      </c>
      <c r="F155" s="890"/>
      <c r="G155" s="890"/>
      <c r="H155" s="890"/>
      <c r="I155" s="890"/>
      <c r="J155" s="890"/>
      <c r="K155" s="890"/>
      <c r="L155" s="890"/>
      <c r="M155" s="891"/>
      <c r="N155" s="1277"/>
      <c r="O155" s="1278"/>
      <c r="P155" s="1279"/>
      <c r="Q155" s="1283"/>
      <c r="R155" s="1284"/>
      <c r="S155" s="1284"/>
      <c r="T155" s="1284"/>
      <c r="U155" s="1285"/>
    </row>
    <row r="156" spans="1:21" ht="27.75" customHeight="1">
      <c r="B156" s="689"/>
      <c r="C156" s="690">
        <v>55</v>
      </c>
      <c r="D156" s="691"/>
      <c r="E156" s="868" t="s">
        <v>379</v>
      </c>
      <c r="F156" s="868"/>
      <c r="G156" s="868"/>
      <c r="H156" s="868"/>
      <c r="I156" s="868"/>
      <c r="J156" s="868"/>
      <c r="K156" s="868"/>
      <c r="L156" s="592">
        <v>103.51456310679612</v>
      </c>
      <c r="M156" s="593">
        <v>103.51456310679612</v>
      </c>
      <c r="N156" s="1277"/>
      <c r="O156" s="1278"/>
      <c r="P156" s="1279"/>
      <c r="Q156" s="1286"/>
      <c r="R156" s="1287"/>
      <c r="S156" s="1288"/>
      <c r="T156" s="561">
        <v>103.51456310679612</v>
      </c>
      <c r="U156" s="562">
        <v>103.51456310679612</v>
      </c>
    </row>
    <row r="157" spans="1:21" ht="27.75" customHeight="1">
      <c r="B157" s="689"/>
      <c r="C157" s="690"/>
      <c r="D157" s="691"/>
      <c r="E157" s="868" t="s">
        <v>372</v>
      </c>
      <c r="F157" s="868"/>
      <c r="G157" s="868"/>
      <c r="H157" s="868"/>
      <c r="I157" s="868"/>
      <c r="J157" s="868"/>
      <c r="K157" s="868"/>
      <c r="L157" s="594">
        <v>26.949248543689322</v>
      </c>
      <c r="M157" s="593">
        <v>26.949248543689322</v>
      </c>
      <c r="N157" s="1277"/>
      <c r="O157" s="1278"/>
      <c r="P157" s="1279"/>
      <c r="Q157" s="1286"/>
      <c r="R157" s="1287"/>
      <c r="S157" s="1288"/>
      <c r="T157" s="561">
        <v>26.949248543689322</v>
      </c>
      <c r="U157" s="562">
        <v>26.949248543689322</v>
      </c>
    </row>
    <row r="158" spans="1:21" ht="27.75" customHeight="1">
      <c r="B158" s="689"/>
      <c r="C158" s="692"/>
      <c r="D158" s="691"/>
      <c r="E158" s="868" t="s">
        <v>373</v>
      </c>
      <c r="F158" s="868"/>
      <c r="G158" s="868"/>
      <c r="H158" s="868"/>
      <c r="I158" s="868"/>
      <c r="J158" s="868"/>
      <c r="K158" s="868"/>
      <c r="L158" s="594">
        <v>40.884757281553405</v>
      </c>
      <c r="M158" s="563">
        <v>40.884757281553405</v>
      </c>
      <c r="N158" s="1277"/>
      <c r="O158" s="1278"/>
      <c r="P158" s="1279"/>
      <c r="Q158" s="1286"/>
      <c r="R158" s="1287"/>
      <c r="S158" s="1288"/>
      <c r="T158" s="561">
        <v>40.884757281553405</v>
      </c>
      <c r="U158" s="562">
        <v>40.884757281553405</v>
      </c>
    </row>
    <row r="159" spans="1:21" ht="27.75" customHeight="1">
      <c r="B159" s="689"/>
      <c r="C159" s="692"/>
      <c r="D159" s="691"/>
      <c r="E159" s="868" t="s">
        <v>537</v>
      </c>
      <c r="F159" s="868"/>
      <c r="G159" s="868"/>
      <c r="H159" s="868"/>
      <c r="I159" s="868"/>
      <c r="J159" s="868"/>
      <c r="K159" s="868"/>
      <c r="L159" s="595">
        <v>136.70714271844651</v>
      </c>
      <c r="M159" s="593">
        <v>136.70714271844651</v>
      </c>
      <c r="N159" s="1277"/>
      <c r="O159" s="1278"/>
      <c r="P159" s="1279"/>
      <c r="Q159" s="1286"/>
      <c r="R159" s="1287"/>
      <c r="S159" s="1288"/>
      <c r="T159" s="564">
        <v>136.70714271844651</v>
      </c>
      <c r="U159" s="562">
        <v>136.70714271844651</v>
      </c>
    </row>
    <row r="160" spans="1:21" ht="27.75">
      <c r="B160" s="689"/>
      <c r="C160" s="692"/>
      <c r="D160" s="691"/>
      <c r="E160" s="916" t="s">
        <v>370</v>
      </c>
      <c r="F160" s="917"/>
      <c r="G160" s="917"/>
      <c r="H160" s="917"/>
      <c r="I160" s="917"/>
      <c r="J160" s="917"/>
      <c r="K160" s="917"/>
      <c r="L160" s="917"/>
      <c r="M160" s="1289"/>
      <c r="N160" s="1277"/>
      <c r="O160" s="1278"/>
      <c r="P160" s="1279"/>
      <c r="Q160" s="1290"/>
      <c r="R160" s="1291"/>
      <c r="S160" s="1291"/>
      <c r="T160" s="1291"/>
      <c r="U160" s="1292"/>
    </row>
    <row r="161" spans="1:21" ht="28.5" customHeight="1" thickBot="1">
      <c r="B161" s="689"/>
      <c r="C161" s="693"/>
      <c r="D161" s="694"/>
      <c r="E161" s="872" t="s">
        <v>374</v>
      </c>
      <c r="F161" s="872" t="s">
        <v>365</v>
      </c>
      <c r="G161" s="872"/>
      <c r="H161" s="872"/>
      <c r="I161" s="872"/>
      <c r="J161" s="872"/>
      <c r="K161" s="872"/>
      <c r="L161" s="596">
        <v>75.877756469126211</v>
      </c>
      <c r="M161" s="565">
        <v>75.877756469126211</v>
      </c>
      <c r="N161" s="1280"/>
      <c r="O161" s="1281"/>
      <c r="P161" s="1282"/>
      <c r="Q161" s="1293"/>
      <c r="R161" s="1294"/>
      <c r="S161" s="1295"/>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630</v>
      </c>
      <c r="B164" s="686"/>
      <c r="C164" s="687">
        <v>5</v>
      </c>
      <c r="D164" s="688"/>
      <c r="E164" s="581" t="s">
        <v>631</v>
      </c>
      <c r="F164" s="873" t="s">
        <v>696</v>
      </c>
      <c r="G164" s="875" t="s">
        <v>161</v>
      </c>
      <c r="H164" s="1272">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4"/>
      <c r="G165" s="876"/>
      <c r="H165" s="1273"/>
      <c r="I165" s="587">
        <v>1033.1165048543689</v>
      </c>
      <c r="J165" s="588">
        <v>88.491599999999991</v>
      </c>
      <c r="K165" s="589">
        <v>44.245799999999996</v>
      </c>
      <c r="L165" s="590">
        <v>309.00609514563098</v>
      </c>
      <c r="M165" s="591">
        <v>1474.86</v>
      </c>
      <c r="N165" s="1274"/>
      <c r="O165" s="1275"/>
      <c r="P165" s="1276"/>
      <c r="Q165" s="907"/>
      <c r="R165" s="908"/>
      <c r="S165" s="908"/>
      <c r="T165" s="908"/>
      <c r="U165" s="963"/>
    </row>
    <row r="166" spans="1:21" ht="27.75">
      <c r="B166" s="689"/>
      <c r="C166" s="690"/>
      <c r="D166" s="691"/>
      <c r="E166" s="889" t="s">
        <v>380</v>
      </c>
      <c r="F166" s="890"/>
      <c r="G166" s="890"/>
      <c r="H166" s="890"/>
      <c r="I166" s="890"/>
      <c r="J166" s="890"/>
      <c r="K166" s="890"/>
      <c r="L166" s="890"/>
      <c r="M166" s="891"/>
      <c r="N166" s="1277"/>
      <c r="O166" s="1278"/>
      <c r="P166" s="1279"/>
      <c r="Q166" s="1283"/>
      <c r="R166" s="1284"/>
      <c r="S166" s="1284"/>
      <c r="T166" s="1284"/>
      <c r="U166" s="1285"/>
    </row>
    <row r="167" spans="1:21" ht="27.75" customHeight="1">
      <c r="B167" s="689"/>
      <c r="C167" s="690">
        <v>55</v>
      </c>
      <c r="D167" s="691"/>
      <c r="E167" s="868" t="s">
        <v>379</v>
      </c>
      <c r="F167" s="868"/>
      <c r="G167" s="868"/>
      <c r="H167" s="868"/>
      <c r="I167" s="868"/>
      <c r="J167" s="868"/>
      <c r="K167" s="868"/>
      <c r="L167" s="592">
        <v>103.51456310679612</v>
      </c>
      <c r="M167" s="593">
        <v>103.51456310679612</v>
      </c>
      <c r="N167" s="1277"/>
      <c r="O167" s="1278"/>
      <c r="P167" s="1279"/>
      <c r="Q167" s="1286"/>
      <c r="R167" s="1287"/>
      <c r="S167" s="1288"/>
      <c r="T167" s="561">
        <v>103.51456310679612</v>
      </c>
      <c r="U167" s="562">
        <v>103.51456310679612</v>
      </c>
    </row>
    <row r="168" spans="1:21" ht="27.75" customHeight="1">
      <c r="B168" s="689"/>
      <c r="C168" s="690"/>
      <c r="D168" s="691"/>
      <c r="E168" s="868" t="s">
        <v>372</v>
      </c>
      <c r="F168" s="868"/>
      <c r="G168" s="868"/>
      <c r="H168" s="868"/>
      <c r="I168" s="868"/>
      <c r="J168" s="868"/>
      <c r="K168" s="868"/>
      <c r="L168" s="594">
        <v>28.427510679611647</v>
      </c>
      <c r="M168" s="593">
        <v>28.427510679611647</v>
      </c>
      <c r="N168" s="1277"/>
      <c r="O168" s="1278"/>
      <c r="P168" s="1279"/>
      <c r="Q168" s="1286"/>
      <c r="R168" s="1287"/>
      <c r="S168" s="1288"/>
      <c r="T168" s="561">
        <v>28.427510679611647</v>
      </c>
      <c r="U168" s="562">
        <v>28.427510679611647</v>
      </c>
    </row>
    <row r="169" spans="1:21" ht="27.75" customHeight="1">
      <c r="B169" s="689"/>
      <c r="C169" s="692"/>
      <c r="D169" s="691"/>
      <c r="E169" s="868" t="s">
        <v>373</v>
      </c>
      <c r="F169" s="868"/>
      <c r="G169" s="868"/>
      <c r="H169" s="868"/>
      <c r="I169" s="868"/>
      <c r="J169" s="868"/>
      <c r="K169" s="868"/>
      <c r="L169" s="594">
        <v>42.957087378640772</v>
      </c>
      <c r="M169" s="563">
        <v>42.957087378640772</v>
      </c>
      <c r="N169" s="1277"/>
      <c r="O169" s="1278"/>
      <c r="P169" s="1279"/>
      <c r="Q169" s="1286"/>
      <c r="R169" s="1287"/>
      <c r="S169" s="1288"/>
      <c r="T169" s="561">
        <v>42.957087378640772</v>
      </c>
      <c r="U169" s="562">
        <v>42.957087378640772</v>
      </c>
    </row>
    <row r="170" spans="1:21" ht="27.75" customHeight="1">
      <c r="B170" s="689"/>
      <c r="C170" s="692"/>
      <c r="D170" s="691"/>
      <c r="E170" s="868" t="s">
        <v>537</v>
      </c>
      <c r="F170" s="868"/>
      <c r="G170" s="868"/>
      <c r="H170" s="868"/>
      <c r="I170" s="868"/>
      <c r="J170" s="868"/>
      <c r="K170" s="868"/>
      <c r="L170" s="595">
        <v>134.10693398058243</v>
      </c>
      <c r="M170" s="593">
        <v>134.10693398058243</v>
      </c>
      <c r="N170" s="1277"/>
      <c r="O170" s="1278"/>
      <c r="P170" s="1279"/>
      <c r="Q170" s="1286"/>
      <c r="R170" s="1287"/>
      <c r="S170" s="1288"/>
      <c r="T170" s="564">
        <v>134.10693398058243</v>
      </c>
      <c r="U170" s="562">
        <v>134.10693398058243</v>
      </c>
    </row>
    <row r="171" spans="1:21" ht="27.75">
      <c r="B171" s="689"/>
      <c r="C171" s="692"/>
      <c r="D171" s="691"/>
      <c r="E171" s="916" t="s">
        <v>370</v>
      </c>
      <c r="F171" s="917"/>
      <c r="G171" s="917"/>
      <c r="H171" s="917"/>
      <c r="I171" s="917"/>
      <c r="J171" s="917"/>
      <c r="K171" s="917"/>
      <c r="L171" s="917"/>
      <c r="M171" s="1289"/>
      <c r="N171" s="1277"/>
      <c r="O171" s="1278"/>
      <c r="P171" s="1279"/>
      <c r="Q171" s="1290"/>
      <c r="R171" s="1291"/>
      <c r="S171" s="1291"/>
      <c r="T171" s="1291"/>
      <c r="U171" s="1292"/>
    </row>
    <row r="172" spans="1:21" ht="28.5" customHeight="1" thickBot="1">
      <c r="B172" s="689"/>
      <c r="C172" s="693"/>
      <c r="D172" s="694"/>
      <c r="E172" s="872" t="s">
        <v>374</v>
      </c>
      <c r="F172" s="872" t="s">
        <v>365</v>
      </c>
      <c r="G172" s="872"/>
      <c r="H172" s="872"/>
      <c r="I172" s="872"/>
      <c r="J172" s="872"/>
      <c r="K172" s="872"/>
      <c r="L172" s="596">
        <v>79.717402830291249</v>
      </c>
      <c r="M172" s="565">
        <v>79.717402830291249</v>
      </c>
      <c r="N172" s="1280"/>
      <c r="O172" s="1281"/>
      <c r="P172" s="1282"/>
      <c r="Q172" s="1293"/>
      <c r="R172" s="1294"/>
      <c r="S172" s="1295"/>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633</v>
      </c>
      <c r="B175" s="686"/>
      <c r="C175" s="687">
        <v>5</v>
      </c>
      <c r="D175" s="688"/>
      <c r="E175" s="581" t="s">
        <v>634</v>
      </c>
      <c r="F175" s="873" t="s">
        <v>697</v>
      </c>
      <c r="G175" s="875" t="s">
        <v>161</v>
      </c>
      <c r="H175" s="1272">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4"/>
      <c r="G176" s="876"/>
      <c r="H176" s="1273"/>
      <c r="I176" s="587">
        <v>1128.2135922330096</v>
      </c>
      <c r="J176" s="588">
        <v>98.429999999999993</v>
      </c>
      <c r="K176" s="589">
        <v>49.214999999999996</v>
      </c>
      <c r="L176" s="590">
        <v>364.64140776699037</v>
      </c>
      <c r="M176" s="591">
        <v>1640.5</v>
      </c>
      <c r="N176" s="1274"/>
      <c r="O176" s="1275"/>
      <c r="P176" s="1276"/>
      <c r="Q176" s="907"/>
      <c r="R176" s="908"/>
      <c r="S176" s="908"/>
      <c r="T176" s="908"/>
      <c r="U176" s="963"/>
    </row>
    <row r="177" spans="1:21" ht="27.75">
      <c r="B177" s="689"/>
      <c r="C177" s="690"/>
      <c r="D177" s="691"/>
      <c r="E177" s="889" t="s">
        <v>380</v>
      </c>
      <c r="F177" s="890"/>
      <c r="G177" s="890"/>
      <c r="H177" s="890"/>
      <c r="I177" s="890"/>
      <c r="J177" s="890"/>
      <c r="K177" s="890"/>
      <c r="L177" s="890"/>
      <c r="M177" s="891"/>
      <c r="N177" s="1277"/>
      <c r="O177" s="1278"/>
      <c r="P177" s="1279"/>
      <c r="Q177" s="1283"/>
      <c r="R177" s="1284"/>
      <c r="S177" s="1284"/>
      <c r="T177" s="1284"/>
      <c r="U177" s="1285"/>
    </row>
    <row r="178" spans="1:21" ht="27.75" customHeight="1">
      <c r="B178" s="689"/>
      <c r="C178" s="690">
        <v>55</v>
      </c>
      <c r="D178" s="691"/>
      <c r="E178" s="868" t="s">
        <v>379</v>
      </c>
      <c r="F178" s="868"/>
      <c r="G178" s="868"/>
      <c r="H178" s="868"/>
      <c r="I178" s="868"/>
      <c r="J178" s="868"/>
      <c r="K178" s="868"/>
      <c r="L178" s="592">
        <v>147.55339805825244</v>
      </c>
      <c r="M178" s="593">
        <v>147.55339805825244</v>
      </c>
      <c r="N178" s="1277"/>
      <c r="O178" s="1278"/>
      <c r="P178" s="1279"/>
      <c r="Q178" s="1286"/>
      <c r="R178" s="1287"/>
      <c r="S178" s="1288"/>
      <c r="T178" s="561">
        <v>147.55339805825244</v>
      </c>
      <c r="U178" s="562">
        <v>147.55339805825244</v>
      </c>
    </row>
    <row r="179" spans="1:21" ht="27.75" customHeight="1">
      <c r="B179" s="689"/>
      <c r="C179" s="690"/>
      <c r="D179" s="691"/>
      <c r="E179" s="868" t="s">
        <v>372</v>
      </c>
      <c r="F179" s="868"/>
      <c r="G179" s="868"/>
      <c r="H179" s="868"/>
      <c r="I179" s="868"/>
      <c r="J179" s="868"/>
      <c r="K179" s="868"/>
      <c r="L179" s="594">
        <v>30.926532038834953</v>
      </c>
      <c r="M179" s="593">
        <v>30.926532038834953</v>
      </c>
      <c r="N179" s="1277"/>
      <c r="O179" s="1278"/>
      <c r="P179" s="1279"/>
      <c r="Q179" s="1286"/>
      <c r="R179" s="1287"/>
      <c r="S179" s="1288"/>
      <c r="T179" s="561">
        <v>30.926532038834953</v>
      </c>
      <c r="U179" s="562">
        <v>30.926532038834953</v>
      </c>
    </row>
    <row r="180" spans="1:21" ht="27.75" customHeight="1">
      <c r="B180" s="689"/>
      <c r="C180" s="692"/>
      <c r="D180" s="691"/>
      <c r="E180" s="868" t="s">
        <v>373</v>
      </c>
      <c r="F180" s="868"/>
      <c r="G180" s="868"/>
      <c r="H180" s="868"/>
      <c r="I180" s="868"/>
      <c r="J180" s="868"/>
      <c r="K180" s="868"/>
      <c r="L180" s="594">
        <v>47.78155339805825</v>
      </c>
      <c r="M180" s="563">
        <v>47.78155339805825</v>
      </c>
      <c r="N180" s="1277"/>
      <c r="O180" s="1278"/>
      <c r="P180" s="1279"/>
      <c r="Q180" s="1286"/>
      <c r="R180" s="1287"/>
      <c r="S180" s="1288"/>
      <c r="T180" s="561">
        <v>47.78155339805825</v>
      </c>
      <c r="U180" s="562">
        <v>47.78155339805825</v>
      </c>
    </row>
    <row r="181" spans="1:21" ht="27.75" customHeight="1">
      <c r="B181" s="689"/>
      <c r="C181" s="692"/>
      <c r="D181" s="691"/>
      <c r="E181" s="868" t="s">
        <v>537</v>
      </c>
      <c r="F181" s="868"/>
      <c r="G181" s="868"/>
      <c r="H181" s="868"/>
      <c r="I181" s="868"/>
      <c r="J181" s="868"/>
      <c r="K181" s="868"/>
      <c r="L181" s="595">
        <v>138.37992427184474</v>
      </c>
      <c r="M181" s="593">
        <v>138.37992427184474</v>
      </c>
      <c r="N181" s="1277"/>
      <c r="O181" s="1278"/>
      <c r="P181" s="1279"/>
      <c r="Q181" s="1286"/>
      <c r="R181" s="1287"/>
      <c r="S181" s="1288"/>
      <c r="T181" s="564">
        <v>138.37992427184474</v>
      </c>
      <c r="U181" s="562">
        <v>138.37992427184474</v>
      </c>
    </row>
    <row r="182" spans="1:21" ht="27.75">
      <c r="B182" s="689"/>
      <c r="C182" s="692"/>
      <c r="D182" s="691"/>
      <c r="E182" s="916" t="s">
        <v>370</v>
      </c>
      <c r="F182" s="917"/>
      <c r="G182" s="917"/>
      <c r="H182" s="917"/>
      <c r="I182" s="917"/>
      <c r="J182" s="917"/>
      <c r="K182" s="917"/>
      <c r="L182" s="917"/>
      <c r="M182" s="1289"/>
      <c r="N182" s="1277"/>
      <c r="O182" s="1278"/>
      <c r="P182" s="1279"/>
      <c r="Q182" s="1290"/>
      <c r="R182" s="1291"/>
      <c r="S182" s="1291"/>
      <c r="T182" s="1291"/>
      <c r="U182" s="1292"/>
    </row>
    <row r="183" spans="1:21" ht="28.5" customHeight="1" thickBot="1">
      <c r="B183" s="689"/>
      <c r="C183" s="693"/>
      <c r="D183" s="694"/>
      <c r="E183" s="872" t="s">
        <v>374</v>
      </c>
      <c r="F183" s="872" t="s">
        <v>365</v>
      </c>
      <c r="G183" s="872"/>
      <c r="H183" s="872"/>
      <c r="I183" s="872"/>
      <c r="J183" s="872"/>
      <c r="K183" s="872"/>
      <c r="L183" s="596">
        <v>88.709780747184453</v>
      </c>
      <c r="M183" s="565">
        <v>88.709780747184453</v>
      </c>
      <c r="N183" s="1280"/>
      <c r="O183" s="1281"/>
      <c r="P183" s="1282"/>
      <c r="Q183" s="1293"/>
      <c r="R183" s="1294"/>
      <c r="S183" s="1295"/>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636</v>
      </c>
      <c r="B186" s="686"/>
      <c r="C186" s="687">
        <v>5</v>
      </c>
      <c r="D186" s="688"/>
      <c r="E186" s="581" t="s">
        <v>637</v>
      </c>
      <c r="F186" s="873" t="s">
        <v>698</v>
      </c>
      <c r="G186" s="875" t="s">
        <v>161</v>
      </c>
      <c r="H186" s="1272">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4"/>
      <c r="G187" s="876"/>
      <c r="H187" s="1273"/>
      <c r="I187" s="587">
        <v>1245.7669902912621</v>
      </c>
      <c r="J187" s="588">
        <v>106.30199999999999</v>
      </c>
      <c r="K187" s="589">
        <v>53.150999999999996</v>
      </c>
      <c r="L187" s="590">
        <v>366.48000970873795</v>
      </c>
      <c r="M187" s="591">
        <v>1771.7</v>
      </c>
      <c r="N187" s="1274"/>
      <c r="O187" s="1275"/>
      <c r="P187" s="1276"/>
      <c r="Q187" s="907"/>
      <c r="R187" s="908"/>
      <c r="S187" s="908"/>
      <c r="T187" s="908"/>
      <c r="U187" s="963"/>
    </row>
    <row r="188" spans="1:21" ht="27.75">
      <c r="B188" s="689"/>
      <c r="C188" s="690"/>
      <c r="D188" s="691"/>
      <c r="E188" s="889" t="s">
        <v>380</v>
      </c>
      <c r="F188" s="890"/>
      <c r="G188" s="890"/>
      <c r="H188" s="890"/>
      <c r="I188" s="890"/>
      <c r="J188" s="890"/>
      <c r="K188" s="890"/>
      <c r="L188" s="890"/>
      <c r="M188" s="891"/>
      <c r="N188" s="1277"/>
      <c r="O188" s="1278"/>
      <c r="P188" s="1279"/>
      <c r="Q188" s="1283"/>
      <c r="R188" s="1284"/>
      <c r="S188" s="1284"/>
      <c r="T188" s="1284"/>
      <c r="U188" s="1285"/>
    </row>
    <row r="189" spans="1:21" ht="27.75" customHeight="1">
      <c r="B189" s="689"/>
      <c r="C189" s="690">
        <v>55</v>
      </c>
      <c r="D189" s="691"/>
      <c r="E189" s="868" t="s">
        <v>379</v>
      </c>
      <c r="F189" s="868"/>
      <c r="G189" s="868"/>
      <c r="H189" s="868"/>
      <c r="I189" s="868"/>
      <c r="J189" s="868"/>
      <c r="K189" s="868"/>
      <c r="L189" s="592">
        <v>147.55339805825244</v>
      </c>
      <c r="M189" s="593">
        <v>147.55339805825244</v>
      </c>
      <c r="N189" s="1277"/>
      <c r="O189" s="1278"/>
      <c r="P189" s="1279"/>
      <c r="Q189" s="1286"/>
      <c r="R189" s="1287"/>
      <c r="S189" s="1288"/>
      <c r="T189" s="561">
        <v>147.55339805825244</v>
      </c>
      <c r="U189" s="562">
        <v>147.55339805825244</v>
      </c>
    </row>
    <row r="190" spans="1:21" ht="27.75" customHeight="1">
      <c r="B190" s="689"/>
      <c r="C190" s="690"/>
      <c r="D190" s="691"/>
      <c r="E190" s="868" t="s">
        <v>372</v>
      </c>
      <c r="F190" s="868"/>
      <c r="G190" s="868"/>
      <c r="H190" s="868"/>
      <c r="I190" s="868"/>
      <c r="J190" s="868"/>
      <c r="K190" s="868"/>
      <c r="L190" s="594">
        <v>33.652434951456314</v>
      </c>
      <c r="M190" s="593">
        <v>33.652434951456314</v>
      </c>
      <c r="N190" s="1277"/>
      <c r="O190" s="1278"/>
      <c r="P190" s="1279"/>
      <c r="Q190" s="1286"/>
      <c r="R190" s="1287"/>
      <c r="S190" s="1288"/>
      <c r="T190" s="561">
        <v>33.652434951456314</v>
      </c>
      <c r="U190" s="562">
        <v>33.652434951456314</v>
      </c>
    </row>
    <row r="191" spans="1:21" ht="27.75" customHeight="1">
      <c r="B191" s="689"/>
      <c r="C191" s="692"/>
      <c r="D191" s="691"/>
      <c r="E191" s="868" t="s">
        <v>373</v>
      </c>
      <c r="F191" s="868"/>
      <c r="G191" s="868"/>
      <c r="H191" s="868"/>
      <c r="I191" s="868"/>
      <c r="J191" s="868"/>
      <c r="K191" s="868"/>
      <c r="L191" s="594">
        <v>51.602912621359224</v>
      </c>
      <c r="M191" s="563">
        <v>51.602912621359224</v>
      </c>
      <c r="N191" s="1277"/>
      <c r="O191" s="1278"/>
      <c r="P191" s="1279"/>
      <c r="Q191" s="1286"/>
      <c r="R191" s="1287"/>
      <c r="S191" s="1288"/>
      <c r="T191" s="561">
        <v>51.602912621359224</v>
      </c>
      <c r="U191" s="562">
        <v>51.602912621359224</v>
      </c>
    </row>
    <row r="192" spans="1:21" ht="27.75" customHeight="1">
      <c r="B192" s="689"/>
      <c r="C192" s="692"/>
      <c r="D192" s="691"/>
      <c r="E192" s="868" t="s">
        <v>537</v>
      </c>
      <c r="F192" s="868"/>
      <c r="G192" s="868"/>
      <c r="H192" s="868"/>
      <c r="I192" s="868"/>
      <c r="J192" s="868"/>
      <c r="K192" s="868"/>
      <c r="L192" s="595">
        <v>133.67126407766997</v>
      </c>
      <c r="M192" s="593">
        <v>133.67126407766997</v>
      </c>
      <c r="N192" s="1277"/>
      <c r="O192" s="1278"/>
      <c r="P192" s="1279"/>
      <c r="Q192" s="1286"/>
      <c r="R192" s="1287"/>
      <c r="S192" s="1288"/>
      <c r="T192" s="564">
        <v>133.67126407766997</v>
      </c>
      <c r="U192" s="562">
        <v>133.67126407766997</v>
      </c>
    </row>
    <row r="193" spans="1:21" ht="27.75">
      <c r="B193" s="689"/>
      <c r="C193" s="692"/>
      <c r="D193" s="691"/>
      <c r="E193" s="916" t="s">
        <v>370</v>
      </c>
      <c r="F193" s="917"/>
      <c r="G193" s="917"/>
      <c r="H193" s="917"/>
      <c r="I193" s="917"/>
      <c r="J193" s="917"/>
      <c r="K193" s="917"/>
      <c r="L193" s="917"/>
      <c r="M193" s="1289"/>
      <c r="N193" s="1277"/>
      <c r="O193" s="1278"/>
      <c r="P193" s="1279"/>
      <c r="Q193" s="1290"/>
      <c r="R193" s="1291"/>
      <c r="S193" s="1291"/>
      <c r="T193" s="1291"/>
      <c r="U193" s="1292"/>
    </row>
    <row r="194" spans="1:21" ht="28.5" customHeight="1" thickBot="1">
      <c r="B194" s="689"/>
      <c r="C194" s="693"/>
      <c r="D194" s="694"/>
      <c r="E194" s="872" t="s">
        <v>374</v>
      </c>
      <c r="F194" s="872" t="s">
        <v>365</v>
      </c>
      <c r="G194" s="872"/>
      <c r="H194" s="872"/>
      <c r="I194" s="872"/>
      <c r="J194" s="872"/>
      <c r="K194" s="872"/>
      <c r="L194" s="596">
        <v>95.79005625786408</v>
      </c>
      <c r="M194" s="565">
        <v>95.79005625786408</v>
      </c>
      <c r="N194" s="1280"/>
      <c r="O194" s="1281"/>
      <c r="P194" s="1282"/>
      <c r="Q194" s="1293"/>
      <c r="R194" s="1294"/>
      <c r="S194" s="1295"/>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639</v>
      </c>
      <c r="B197" s="686"/>
      <c r="C197" s="687">
        <v>5</v>
      </c>
      <c r="D197" s="688"/>
      <c r="E197" s="581" t="s">
        <v>640</v>
      </c>
      <c r="F197" s="873" t="s">
        <v>699</v>
      </c>
      <c r="G197" s="875" t="s">
        <v>161</v>
      </c>
      <c r="H197" s="1272">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4"/>
      <c r="G198" s="876"/>
      <c r="H198" s="1273"/>
      <c r="I198" s="587">
        <v>1464.4466019417478</v>
      </c>
      <c r="J198" s="588">
        <v>123.3228</v>
      </c>
      <c r="K198" s="589">
        <v>61.6614</v>
      </c>
      <c r="L198" s="590">
        <v>405.94919805825248</v>
      </c>
      <c r="M198" s="591">
        <v>2055.38</v>
      </c>
      <c r="N198" s="1274"/>
      <c r="O198" s="1275"/>
      <c r="P198" s="1276"/>
      <c r="Q198" s="907"/>
      <c r="R198" s="908"/>
      <c r="S198" s="908"/>
      <c r="T198" s="908"/>
      <c r="U198" s="963"/>
    </row>
    <row r="199" spans="1:21" ht="27.75">
      <c r="B199" s="689"/>
      <c r="C199" s="690"/>
      <c r="D199" s="691"/>
      <c r="E199" s="889" t="s">
        <v>380</v>
      </c>
      <c r="F199" s="890"/>
      <c r="G199" s="890"/>
      <c r="H199" s="890"/>
      <c r="I199" s="890"/>
      <c r="J199" s="890"/>
      <c r="K199" s="890"/>
      <c r="L199" s="890"/>
      <c r="M199" s="891"/>
      <c r="N199" s="1277"/>
      <c r="O199" s="1278"/>
      <c r="P199" s="1279"/>
      <c r="Q199" s="1283"/>
      <c r="R199" s="1284"/>
      <c r="S199" s="1284"/>
      <c r="T199" s="1284"/>
      <c r="U199" s="1285"/>
    </row>
    <row r="200" spans="1:21" ht="27.75" customHeight="1">
      <c r="B200" s="689"/>
      <c r="C200" s="690">
        <v>55</v>
      </c>
      <c r="D200" s="691"/>
      <c r="E200" s="868" t="s">
        <v>379</v>
      </c>
      <c r="F200" s="868"/>
      <c r="G200" s="868"/>
      <c r="H200" s="868"/>
      <c r="I200" s="868"/>
      <c r="J200" s="868"/>
      <c r="K200" s="868"/>
      <c r="L200" s="592">
        <v>150.8349514563107</v>
      </c>
      <c r="M200" s="593">
        <v>150.8349514563107</v>
      </c>
      <c r="N200" s="1277"/>
      <c r="O200" s="1278"/>
      <c r="P200" s="1279"/>
      <c r="Q200" s="1286"/>
      <c r="R200" s="1287"/>
      <c r="S200" s="1288"/>
      <c r="T200" s="561">
        <v>150.8349514563107</v>
      </c>
      <c r="U200" s="562">
        <v>150.8349514563107</v>
      </c>
    </row>
    <row r="201" spans="1:21" ht="27.75" customHeight="1">
      <c r="B201" s="689"/>
      <c r="C201" s="690"/>
      <c r="D201" s="691"/>
      <c r="E201" s="868" t="s">
        <v>372</v>
      </c>
      <c r="F201" s="868"/>
      <c r="G201" s="868"/>
      <c r="H201" s="868"/>
      <c r="I201" s="868"/>
      <c r="J201" s="868"/>
      <c r="K201" s="868"/>
      <c r="L201" s="594">
        <v>39.476143689320395</v>
      </c>
      <c r="M201" s="593">
        <v>39.476143689320395</v>
      </c>
      <c r="N201" s="1277"/>
      <c r="O201" s="1278"/>
      <c r="P201" s="1279"/>
      <c r="Q201" s="1286"/>
      <c r="R201" s="1287"/>
      <c r="S201" s="1288"/>
      <c r="T201" s="561">
        <v>39.476143689320395</v>
      </c>
      <c r="U201" s="562">
        <v>39.476143689320395</v>
      </c>
    </row>
    <row r="202" spans="1:21" ht="27.75">
      <c r="B202" s="689"/>
      <c r="C202" s="692"/>
      <c r="D202" s="691"/>
      <c r="E202" s="868" t="s">
        <v>373</v>
      </c>
      <c r="F202" s="868"/>
      <c r="G202" s="868"/>
      <c r="H202" s="868"/>
      <c r="I202" s="868"/>
      <c r="J202" s="868"/>
      <c r="K202" s="868"/>
      <c r="L202" s="594">
        <v>59.865436893203878</v>
      </c>
      <c r="M202" s="563">
        <v>59.865436893203878</v>
      </c>
      <c r="N202" s="1277"/>
      <c r="O202" s="1278"/>
      <c r="P202" s="1279"/>
      <c r="Q202" s="1286"/>
      <c r="R202" s="1287"/>
      <c r="S202" s="1288"/>
      <c r="T202" s="561">
        <v>59.865436893203878</v>
      </c>
      <c r="U202" s="562">
        <v>59.865436893203878</v>
      </c>
    </row>
    <row r="203" spans="1:21" ht="27.75" customHeight="1">
      <c r="B203" s="689"/>
      <c r="C203" s="692"/>
      <c r="D203" s="691"/>
      <c r="E203" s="868" t="s">
        <v>537</v>
      </c>
      <c r="F203" s="868"/>
      <c r="G203" s="868"/>
      <c r="H203" s="868"/>
      <c r="I203" s="868"/>
      <c r="J203" s="868"/>
      <c r="K203" s="868"/>
      <c r="L203" s="595">
        <v>155.7726660194175</v>
      </c>
      <c r="M203" s="593">
        <v>155.7726660194175</v>
      </c>
      <c r="N203" s="1277"/>
      <c r="O203" s="1278"/>
      <c r="P203" s="1279"/>
      <c r="Q203" s="1286"/>
      <c r="R203" s="1287"/>
      <c r="S203" s="1288"/>
      <c r="T203" s="564">
        <v>155.7726660194175</v>
      </c>
      <c r="U203" s="562">
        <v>155.7726660194175</v>
      </c>
    </row>
    <row r="204" spans="1:21" ht="27.75">
      <c r="B204" s="689"/>
      <c r="C204" s="692"/>
      <c r="D204" s="691"/>
      <c r="E204" s="889" t="s">
        <v>370</v>
      </c>
      <c r="F204" s="890"/>
      <c r="G204" s="890"/>
      <c r="H204" s="890"/>
      <c r="I204" s="890"/>
      <c r="J204" s="890"/>
      <c r="K204" s="890"/>
      <c r="L204" s="890"/>
      <c r="M204" s="891"/>
      <c r="N204" s="1277"/>
      <c r="O204" s="1278"/>
      <c r="P204" s="1279"/>
      <c r="Q204" s="1290"/>
      <c r="R204" s="1291"/>
      <c r="S204" s="1291"/>
      <c r="T204" s="1291"/>
      <c r="U204" s="1292"/>
    </row>
    <row r="205" spans="1:21" ht="28.5" customHeight="1" thickBot="1">
      <c r="B205" s="689"/>
      <c r="C205" s="693"/>
      <c r="D205" s="694"/>
      <c r="E205" s="872" t="s">
        <v>374</v>
      </c>
      <c r="F205" s="872" t="s">
        <v>365</v>
      </c>
      <c r="G205" s="872"/>
      <c r="H205" s="872"/>
      <c r="I205" s="872"/>
      <c r="J205" s="872"/>
      <c r="K205" s="872"/>
      <c r="L205" s="596">
        <v>111.10298222291262</v>
      </c>
      <c r="M205" s="565">
        <v>111.10298222291262</v>
      </c>
      <c r="N205" s="1280"/>
      <c r="O205" s="1281"/>
      <c r="P205" s="1282"/>
      <c r="Q205" s="1293"/>
      <c r="R205" s="1294"/>
      <c r="S205" s="1295"/>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642</v>
      </c>
      <c r="B208" s="686"/>
      <c r="C208" s="687">
        <v>5</v>
      </c>
      <c r="D208" s="688"/>
      <c r="E208" s="581" t="s">
        <v>643</v>
      </c>
      <c r="F208" s="873" t="s">
        <v>700</v>
      </c>
      <c r="G208" s="875" t="s">
        <v>161</v>
      </c>
      <c r="H208" s="1272">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4"/>
      <c r="G209" s="876"/>
      <c r="H209" s="1273"/>
      <c r="I209" s="587">
        <v>1905.2135922330094</v>
      </c>
      <c r="J209" s="588">
        <v>151.35959999999997</v>
      </c>
      <c r="K209" s="589">
        <v>75.679799999999986</v>
      </c>
      <c r="L209" s="590">
        <v>390.40700776699077</v>
      </c>
      <c r="M209" s="591">
        <v>2522.66</v>
      </c>
      <c r="N209" s="1274"/>
      <c r="O209" s="1275"/>
      <c r="P209" s="1276"/>
      <c r="Q209" s="907"/>
      <c r="R209" s="908"/>
      <c r="S209" s="908"/>
      <c r="T209" s="908"/>
      <c r="U209" s="963"/>
    </row>
    <row r="210" spans="2:21" ht="27.75">
      <c r="B210" s="689"/>
      <c r="C210" s="690"/>
      <c r="D210" s="691"/>
      <c r="E210" s="889" t="s">
        <v>380</v>
      </c>
      <c r="F210" s="890"/>
      <c r="G210" s="890"/>
      <c r="H210" s="890"/>
      <c r="I210" s="890"/>
      <c r="J210" s="890"/>
      <c r="K210" s="890"/>
      <c r="L210" s="890"/>
      <c r="M210" s="891"/>
      <c r="N210" s="1277"/>
      <c r="O210" s="1278"/>
      <c r="P210" s="1279"/>
      <c r="Q210" s="1283"/>
      <c r="R210" s="1284"/>
      <c r="S210" s="1284"/>
      <c r="T210" s="1284"/>
      <c r="U210" s="1285"/>
    </row>
    <row r="211" spans="2:21" ht="27.75" customHeight="1">
      <c r="B211" s="689"/>
      <c r="C211" s="690">
        <v>55</v>
      </c>
      <c r="D211" s="691"/>
      <c r="E211" s="868" t="s">
        <v>379</v>
      </c>
      <c r="F211" s="868"/>
      <c r="G211" s="868"/>
      <c r="H211" s="868"/>
      <c r="I211" s="868"/>
      <c r="J211" s="868"/>
      <c r="K211" s="868"/>
      <c r="L211" s="592">
        <v>162</v>
      </c>
      <c r="M211" s="593">
        <v>162</v>
      </c>
      <c r="N211" s="1277"/>
      <c r="O211" s="1278"/>
      <c r="P211" s="1279"/>
      <c r="Q211" s="1286"/>
      <c r="R211" s="1287"/>
      <c r="S211" s="1288"/>
      <c r="T211" s="561">
        <v>162</v>
      </c>
      <c r="U211" s="562">
        <v>162</v>
      </c>
    </row>
    <row r="212" spans="2:21" ht="27.75" customHeight="1">
      <c r="B212" s="689"/>
      <c r="C212" s="690"/>
      <c r="D212" s="691"/>
      <c r="E212" s="868" t="s">
        <v>372</v>
      </c>
      <c r="F212" s="868"/>
      <c r="G212" s="868"/>
      <c r="H212" s="868"/>
      <c r="I212" s="868"/>
      <c r="J212" s="868"/>
      <c r="K212" s="868"/>
      <c r="L212" s="594">
        <v>48.945747572815542</v>
      </c>
      <c r="M212" s="593">
        <v>48.945747572815542</v>
      </c>
      <c r="N212" s="1277"/>
      <c r="O212" s="1278"/>
      <c r="P212" s="1279"/>
      <c r="Q212" s="1286"/>
      <c r="R212" s="1287"/>
      <c r="S212" s="1288"/>
      <c r="T212" s="561">
        <v>48.945747572815542</v>
      </c>
      <c r="U212" s="562">
        <v>48.945747572815542</v>
      </c>
    </row>
    <row r="213" spans="2:21" ht="27.75" customHeight="1">
      <c r="B213" s="689"/>
      <c r="C213" s="692"/>
      <c r="D213" s="691"/>
      <c r="E213" s="868" t="s">
        <v>373</v>
      </c>
      <c r="F213" s="868"/>
      <c r="G213" s="868"/>
      <c r="H213" s="868"/>
      <c r="I213" s="868"/>
      <c r="J213" s="868"/>
      <c r="K213" s="868"/>
      <c r="L213" s="594">
        <v>73.475533980582512</v>
      </c>
      <c r="M213" s="563">
        <v>73.475533980582512</v>
      </c>
      <c r="N213" s="1277"/>
      <c r="O213" s="1278"/>
      <c r="P213" s="1279"/>
      <c r="Q213" s="1286"/>
      <c r="R213" s="1287"/>
      <c r="S213" s="1288"/>
      <c r="T213" s="561">
        <v>73.475533980582512</v>
      </c>
      <c r="U213" s="562">
        <v>73.475533980582512</v>
      </c>
    </row>
    <row r="214" spans="2:21" ht="27.75" customHeight="1">
      <c r="B214" s="689"/>
      <c r="C214" s="692"/>
      <c r="D214" s="691"/>
      <c r="E214" s="868" t="s">
        <v>537</v>
      </c>
      <c r="F214" s="868"/>
      <c r="G214" s="868"/>
      <c r="H214" s="868"/>
      <c r="I214" s="868"/>
      <c r="J214" s="868"/>
      <c r="K214" s="868"/>
      <c r="L214" s="595">
        <v>105.98572621359271</v>
      </c>
      <c r="M214" s="593">
        <v>105.98572621359271</v>
      </c>
      <c r="N214" s="1277"/>
      <c r="O214" s="1278"/>
      <c r="P214" s="1279"/>
      <c r="Q214" s="1286"/>
      <c r="R214" s="1287"/>
      <c r="S214" s="1288"/>
      <c r="T214" s="564">
        <v>105.98572621359271</v>
      </c>
      <c r="U214" s="562">
        <v>105.98572621359271</v>
      </c>
    </row>
    <row r="215" spans="2:21" ht="27.75">
      <c r="B215" s="689"/>
      <c r="C215" s="692"/>
      <c r="D215" s="691"/>
      <c r="E215" s="889" t="s">
        <v>370</v>
      </c>
      <c r="F215" s="890"/>
      <c r="G215" s="890"/>
      <c r="H215" s="890"/>
      <c r="I215" s="890"/>
      <c r="J215" s="890"/>
      <c r="K215" s="890"/>
      <c r="L215" s="890"/>
      <c r="M215" s="891"/>
      <c r="N215" s="1277"/>
      <c r="O215" s="1278"/>
      <c r="P215" s="1279"/>
      <c r="Q215" s="1290"/>
      <c r="R215" s="1291"/>
      <c r="S215" s="1291"/>
      <c r="T215" s="1291"/>
      <c r="U215" s="1292"/>
    </row>
    <row r="216" spans="2:21" ht="28.5" customHeight="1" thickBot="1">
      <c r="B216" s="689"/>
      <c r="C216" s="693"/>
      <c r="D216" s="694"/>
      <c r="E216" s="872" t="s">
        <v>374</v>
      </c>
      <c r="F216" s="872" t="s">
        <v>365</v>
      </c>
      <c r="G216" s="872"/>
      <c r="H216" s="872"/>
      <c r="I216" s="872"/>
      <c r="J216" s="872"/>
      <c r="K216" s="872"/>
      <c r="L216" s="596">
        <v>136.333559207767</v>
      </c>
      <c r="M216" s="565">
        <v>136.333559207767</v>
      </c>
      <c r="N216" s="1280"/>
      <c r="O216" s="1281"/>
      <c r="P216" s="1282"/>
      <c r="Q216" s="1293"/>
      <c r="R216" s="1294"/>
      <c r="S216" s="1295"/>
      <c r="T216" s="566">
        <v>136.333559207767</v>
      </c>
      <c r="U216" s="567">
        <v>136.333559207767</v>
      </c>
    </row>
    <row r="217" spans="2:21" ht="15.75" thickBot="1"/>
    <row r="218" spans="2:21" ht="31.5">
      <c r="B218" s="696"/>
      <c r="C218" s="697">
        <v>5</v>
      </c>
      <c r="D218" s="688"/>
      <c r="E218" s="698" t="s">
        <v>595</v>
      </c>
      <c r="F218" s="873" t="s">
        <v>596</v>
      </c>
      <c r="G218" s="875" t="s">
        <v>161</v>
      </c>
      <c r="H218" s="1272">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4"/>
      <c r="G219" s="876"/>
      <c r="H219" s="1273"/>
      <c r="I219" s="587">
        <v>168.08737864077671</v>
      </c>
      <c r="J219" s="588">
        <v>25.435199999999998</v>
      </c>
      <c r="K219" s="589">
        <v>12.717599999999999</v>
      </c>
      <c r="L219" s="590">
        <v>217.6798213592233</v>
      </c>
      <c r="M219" s="591">
        <v>423.92</v>
      </c>
    </row>
    <row r="220" spans="2:21" ht="27.75">
      <c r="B220" s="699"/>
      <c r="C220" s="700"/>
      <c r="D220" s="691"/>
      <c r="E220" s="889" t="s">
        <v>380</v>
      </c>
      <c r="F220" s="890"/>
      <c r="G220" s="890"/>
      <c r="H220" s="890"/>
      <c r="I220" s="890"/>
      <c r="J220" s="890"/>
      <c r="K220" s="890"/>
      <c r="L220" s="890"/>
      <c r="M220" s="891"/>
    </row>
    <row r="221" spans="2:21" ht="27.75">
      <c r="B221" s="699"/>
      <c r="C221" s="700">
        <v>55</v>
      </c>
      <c r="D221" s="691"/>
      <c r="E221" s="868" t="s">
        <v>379</v>
      </c>
      <c r="F221" s="868"/>
      <c r="G221" s="868"/>
      <c r="H221" s="868"/>
      <c r="I221" s="868"/>
      <c r="J221" s="868"/>
      <c r="K221" s="868"/>
      <c r="L221" s="592">
        <v>53.038834951456316</v>
      </c>
      <c r="M221" s="593">
        <v>53.038834951456316</v>
      </c>
    </row>
    <row r="222" spans="2:21" ht="27.75">
      <c r="B222" s="699"/>
      <c r="C222" s="700"/>
      <c r="D222" s="691"/>
      <c r="E222" s="868" t="s">
        <v>372</v>
      </c>
      <c r="F222" s="868"/>
      <c r="G222" s="868"/>
      <c r="H222" s="868"/>
      <c r="I222" s="868"/>
      <c r="J222" s="868"/>
      <c r="K222" s="868"/>
      <c r="L222" s="594">
        <v>7.6726271844660205</v>
      </c>
      <c r="M222" s="593">
        <v>7.6726271844660205</v>
      </c>
    </row>
    <row r="223" spans="2:21" ht="27.75">
      <c r="B223" s="699"/>
      <c r="C223" s="701"/>
      <c r="D223" s="691"/>
      <c r="E223" s="868" t="s">
        <v>373</v>
      </c>
      <c r="F223" s="868"/>
      <c r="G223" s="868"/>
      <c r="H223" s="868"/>
      <c r="I223" s="868"/>
      <c r="J223" s="868"/>
      <c r="K223" s="868"/>
      <c r="L223" s="594">
        <v>12.347184466019417</v>
      </c>
      <c r="M223" s="563">
        <v>12.347184466019417</v>
      </c>
    </row>
    <row r="224" spans="2:21" ht="27.75">
      <c r="B224" s="699"/>
      <c r="C224" s="701"/>
      <c r="D224" s="691"/>
      <c r="E224" s="868" t="s">
        <v>537</v>
      </c>
      <c r="F224" s="868"/>
      <c r="G224" s="868"/>
      <c r="H224" s="868"/>
      <c r="I224" s="868"/>
      <c r="J224" s="868"/>
      <c r="K224" s="868"/>
      <c r="L224" s="595">
        <v>144.62117475728152</v>
      </c>
      <c r="M224" s="593">
        <v>144.62117475728152</v>
      </c>
    </row>
    <row r="225" spans="2:13" ht="27.75">
      <c r="B225" s="699"/>
      <c r="C225" s="701"/>
      <c r="D225" s="691"/>
      <c r="E225" s="916" t="s">
        <v>370</v>
      </c>
      <c r="F225" s="917"/>
      <c r="G225" s="917"/>
      <c r="H225" s="917"/>
      <c r="I225" s="917"/>
      <c r="J225" s="917"/>
      <c r="K225" s="917"/>
      <c r="L225" s="917"/>
      <c r="M225" s="1289"/>
    </row>
    <row r="226" spans="2:13" ht="28.5" thickBot="1">
      <c r="B226" s="699"/>
      <c r="C226" s="702"/>
      <c r="D226" s="694"/>
      <c r="E226" s="872" t="s">
        <v>374</v>
      </c>
      <c r="F226" s="872" t="s">
        <v>365</v>
      </c>
      <c r="G226" s="872"/>
      <c r="H226" s="872"/>
      <c r="I226" s="872"/>
      <c r="J226" s="872"/>
      <c r="K226" s="872"/>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597</v>
      </c>
      <c r="F229" s="873" t="s">
        <v>702</v>
      </c>
      <c r="G229" s="875" t="s">
        <v>161</v>
      </c>
      <c r="H229" s="1272">
        <v>1</v>
      </c>
      <c r="I229" s="582">
        <v>313.64612399999999</v>
      </c>
      <c r="J229" s="582">
        <v>26.4282</v>
      </c>
      <c r="K229" s="582">
        <v>13.2141</v>
      </c>
      <c r="L229" s="582">
        <v>241.74002986718452</v>
      </c>
      <c r="M229" s="556">
        <v>595.02845386718445</v>
      </c>
    </row>
    <row r="230" spans="2:13" ht="27.75">
      <c r="B230" s="699"/>
      <c r="C230" s="700"/>
      <c r="D230" s="691"/>
      <c r="E230" s="586" t="s">
        <v>369</v>
      </c>
      <c r="F230" s="874"/>
      <c r="G230" s="876"/>
      <c r="H230" s="1273"/>
      <c r="I230" s="587">
        <v>182.92233009708738</v>
      </c>
      <c r="J230" s="588">
        <v>26.4282</v>
      </c>
      <c r="K230" s="589">
        <v>13.2141</v>
      </c>
      <c r="L230" s="590">
        <v>217.90536990291267</v>
      </c>
      <c r="M230" s="591">
        <v>440.47</v>
      </c>
    </row>
    <row r="231" spans="2:13" ht="27.75">
      <c r="B231" s="699"/>
      <c r="C231" s="700"/>
      <c r="D231" s="691"/>
      <c r="E231" s="889" t="s">
        <v>380</v>
      </c>
      <c r="F231" s="890"/>
      <c r="G231" s="890"/>
      <c r="H231" s="890"/>
      <c r="I231" s="890"/>
      <c r="J231" s="890"/>
      <c r="K231" s="890"/>
      <c r="L231" s="890"/>
      <c r="M231" s="891"/>
    </row>
    <row r="232" spans="2:13" ht="27.75">
      <c r="B232" s="699"/>
      <c r="C232" s="700">
        <v>55</v>
      </c>
      <c r="D232" s="691"/>
      <c r="E232" s="868" t="s">
        <v>379</v>
      </c>
      <c r="F232" s="868"/>
      <c r="G232" s="868"/>
      <c r="H232" s="868"/>
      <c r="I232" s="868"/>
      <c r="J232" s="868"/>
      <c r="K232" s="868"/>
      <c r="L232" s="592">
        <v>53.038834951456316</v>
      </c>
      <c r="M232" s="593">
        <v>53.038834951456316</v>
      </c>
    </row>
    <row r="233" spans="2:13" ht="27.75">
      <c r="B233" s="699"/>
      <c r="C233" s="700"/>
      <c r="D233" s="691"/>
      <c r="E233" s="868" t="s">
        <v>372</v>
      </c>
      <c r="F233" s="868"/>
      <c r="G233" s="868"/>
      <c r="H233" s="868"/>
      <c r="I233" s="868"/>
      <c r="J233" s="868"/>
      <c r="K233" s="868"/>
      <c r="L233" s="594">
        <v>8.0164815533980605</v>
      </c>
      <c r="M233" s="593">
        <v>8.0164815533980605</v>
      </c>
    </row>
    <row r="234" spans="2:13" ht="27.75">
      <c r="B234" s="699"/>
      <c r="C234" s="701"/>
      <c r="D234" s="691"/>
      <c r="E234" s="868" t="s">
        <v>373</v>
      </c>
      <c r="F234" s="868"/>
      <c r="G234" s="868"/>
      <c r="H234" s="868"/>
      <c r="I234" s="868"/>
      <c r="J234" s="868"/>
      <c r="K234" s="868"/>
      <c r="L234" s="594">
        <v>12.829223300970874</v>
      </c>
      <c r="M234" s="563">
        <v>12.829223300970874</v>
      </c>
    </row>
    <row r="235" spans="2:13" ht="27.75">
      <c r="B235" s="699"/>
      <c r="C235" s="701"/>
      <c r="D235" s="691"/>
      <c r="E235" s="868" t="s">
        <v>537</v>
      </c>
      <c r="F235" s="868"/>
      <c r="G235" s="868"/>
      <c r="H235" s="868"/>
      <c r="I235" s="868"/>
      <c r="J235" s="868"/>
      <c r="K235" s="868"/>
      <c r="L235" s="595">
        <v>144.02083009708741</v>
      </c>
      <c r="M235" s="593">
        <v>144.02083009708741</v>
      </c>
    </row>
    <row r="236" spans="2:13" ht="27.75">
      <c r="B236" s="699"/>
      <c r="C236" s="701"/>
      <c r="D236" s="691"/>
      <c r="E236" s="916" t="s">
        <v>370</v>
      </c>
      <c r="F236" s="917"/>
      <c r="G236" s="917"/>
      <c r="H236" s="917"/>
      <c r="I236" s="917"/>
      <c r="J236" s="917"/>
      <c r="K236" s="917"/>
      <c r="L236" s="917"/>
      <c r="M236" s="1289"/>
    </row>
    <row r="237" spans="2:13" ht="28.5" thickBot="1">
      <c r="B237" s="699"/>
      <c r="C237" s="702"/>
      <c r="D237" s="694"/>
      <c r="E237" s="872" t="s">
        <v>374</v>
      </c>
      <c r="F237" s="872" t="s">
        <v>365</v>
      </c>
      <c r="G237" s="872"/>
      <c r="H237" s="872"/>
      <c r="I237" s="872"/>
      <c r="J237" s="872"/>
      <c r="K237" s="872"/>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599</v>
      </c>
      <c r="F240" s="873" t="s">
        <v>703</v>
      </c>
      <c r="G240" s="875" t="s">
        <v>161</v>
      </c>
      <c r="H240" s="1272">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4"/>
      <c r="G241" s="876"/>
      <c r="H241" s="1273"/>
      <c r="I241" s="587">
        <v>197.75728155339806</v>
      </c>
      <c r="J241" s="588">
        <v>27.420599999999997</v>
      </c>
      <c r="K241" s="589">
        <v>13.710299999999998</v>
      </c>
      <c r="L241" s="590">
        <v>218.12181844660194</v>
      </c>
      <c r="M241" s="591">
        <v>457.01</v>
      </c>
    </row>
    <row r="242" spans="2:13" ht="27.75">
      <c r="B242" s="699"/>
      <c r="C242" s="700"/>
      <c r="D242" s="691"/>
      <c r="E242" s="889" t="s">
        <v>380</v>
      </c>
      <c r="F242" s="890"/>
      <c r="G242" s="890"/>
      <c r="H242" s="890"/>
      <c r="I242" s="890"/>
      <c r="J242" s="890"/>
      <c r="K242" s="890"/>
      <c r="L242" s="890"/>
      <c r="M242" s="891"/>
    </row>
    <row r="243" spans="2:13" ht="27.75">
      <c r="B243" s="699"/>
      <c r="C243" s="700">
        <v>55</v>
      </c>
      <c r="D243" s="691"/>
      <c r="E243" s="868" t="s">
        <v>379</v>
      </c>
      <c r="F243" s="868"/>
      <c r="G243" s="868"/>
      <c r="H243" s="868"/>
      <c r="I243" s="868"/>
      <c r="J243" s="868"/>
      <c r="K243" s="868"/>
      <c r="L243" s="592">
        <v>53.038834951456316</v>
      </c>
      <c r="M243" s="593">
        <v>53.038834951456316</v>
      </c>
    </row>
    <row r="244" spans="2:13" ht="27.75">
      <c r="B244" s="699"/>
      <c r="C244" s="700"/>
      <c r="D244" s="691"/>
      <c r="E244" s="868" t="s">
        <v>372</v>
      </c>
      <c r="F244" s="868"/>
      <c r="G244" s="868"/>
      <c r="H244" s="868"/>
      <c r="I244" s="868"/>
      <c r="J244" s="868"/>
      <c r="K244" s="868"/>
      <c r="L244" s="594">
        <v>8.3601281553398064</v>
      </c>
      <c r="M244" s="593">
        <v>8.3601281553398064</v>
      </c>
    </row>
    <row r="245" spans="2:13" ht="27.75">
      <c r="B245" s="699"/>
      <c r="C245" s="701"/>
      <c r="D245" s="691"/>
      <c r="E245" s="868" t="s">
        <v>373</v>
      </c>
      <c r="F245" s="868"/>
      <c r="G245" s="868"/>
      <c r="H245" s="868"/>
      <c r="I245" s="868"/>
      <c r="J245" s="868"/>
      <c r="K245" s="868"/>
      <c r="L245" s="594">
        <v>13.310970873786408</v>
      </c>
      <c r="M245" s="563">
        <v>13.310970873786408</v>
      </c>
    </row>
    <row r="246" spans="2:13" ht="27.75">
      <c r="B246" s="699"/>
      <c r="C246" s="701"/>
      <c r="D246" s="691"/>
      <c r="E246" s="868" t="s">
        <v>537</v>
      </c>
      <c r="F246" s="868"/>
      <c r="G246" s="868"/>
      <c r="H246" s="868"/>
      <c r="I246" s="868"/>
      <c r="J246" s="868"/>
      <c r="K246" s="868"/>
      <c r="L246" s="595">
        <v>143.41188446601942</v>
      </c>
      <c r="M246" s="593">
        <v>143.41188446601942</v>
      </c>
    </row>
    <row r="247" spans="2:13" ht="27.75">
      <c r="B247" s="699"/>
      <c r="C247" s="701"/>
      <c r="D247" s="691"/>
      <c r="E247" s="916" t="s">
        <v>370</v>
      </c>
      <c r="F247" s="917"/>
      <c r="G247" s="917"/>
      <c r="H247" s="917"/>
      <c r="I247" s="917"/>
      <c r="J247" s="917"/>
      <c r="K247" s="917"/>
      <c r="L247" s="917"/>
      <c r="M247" s="1289"/>
    </row>
    <row r="248" spans="2:13" ht="28.5" thickBot="1">
      <c r="B248" s="699"/>
      <c r="C248" s="702"/>
      <c r="D248" s="694"/>
      <c r="E248" s="872" t="s">
        <v>374</v>
      </c>
      <c r="F248" s="872" t="s">
        <v>365</v>
      </c>
      <c r="G248" s="872"/>
      <c r="H248" s="872"/>
      <c r="I248" s="872"/>
      <c r="J248" s="872"/>
      <c r="K248" s="872"/>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601</v>
      </c>
      <c r="F251" s="873" t="s">
        <v>704</v>
      </c>
      <c r="G251" s="875" t="s">
        <v>161</v>
      </c>
      <c r="H251" s="1272">
        <v>1</v>
      </c>
      <c r="I251" s="582">
        <v>211.57281553398059</v>
      </c>
      <c r="J251" s="582">
        <v>28.346399999999999</v>
      </c>
      <c r="K251" s="582">
        <v>14.1732</v>
      </c>
      <c r="L251" s="582">
        <v>243.90752193087374</v>
      </c>
      <c r="M251" s="556">
        <v>497.99993746485433</v>
      </c>
    </row>
    <row r="252" spans="2:13" ht="27.75">
      <c r="B252" s="699"/>
      <c r="C252" s="700"/>
      <c r="D252" s="691"/>
      <c r="E252" s="586" t="s">
        <v>369</v>
      </c>
      <c r="F252" s="874"/>
      <c r="G252" s="876"/>
      <c r="H252" s="1273"/>
      <c r="I252" s="587">
        <v>211.57281553398059</v>
      </c>
      <c r="J252" s="588">
        <v>28.346399999999999</v>
      </c>
      <c r="K252" s="589">
        <v>14.1732</v>
      </c>
      <c r="L252" s="590">
        <v>218.34758446601938</v>
      </c>
      <c r="M252" s="591">
        <v>472.44</v>
      </c>
    </row>
    <row r="253" spans="2:13" ht="27.75">
      <c r="B253" s="699"/>
      <c r="C253" s="700"/>
      <c r="D253" s="691"/>
      <c r="E253" s="889" t="s">
        <v>380</v>
      </c>
      <c r="F253" s="890"/>
      <c r="G253" s="890"/>
      <c r="H253" s="890"/>
      <c r="I253" s="890"/>
      <c r="J253" s="890"/>
      <c r="K253" s="890"/>
      <c r="L253" s="890"/>
      <c r="M253" s="891"/>
    </row>
    <row r="254" spans="2:13" ht="27.75">
      <c r="B254" s="699"/>
      <c r="C254" s="700">
        <v>55</v>
      </c>
      <c r="D254" s="691"/>
      <c r="E254" s="868" t="s">
        <v>379</v>
      </c>
      <c r="F254" s="868"/>
      <c r="G254" s="868"/>
      <c r="H254" s="868"/>
      <c r="I254" s="868"/>
      <c r="J254" s="868"/>
      <c r="K254" s="868"/>
      <c r="L254" s="592">
        <v>53.038834951456316</v>
      </c>
      <c r="M254" s="593">
        <v>53.038834951456316</v>
      </c>
    </row>
    <row r="255" spans="2:13" ht="27.75">
      <c r="B255" s="699"/>
      <c r="C255" s="700"/>
      <c r="D255" s="691"/>
      <c r="E255" s="868" t="s">
        <v>372</v>
      </c>
      <c r="F255" s="868"/>
      <c r="G255" s="868"/>
      <c r="H255" s="868"/>
      <c r="I255" s="868"/>
      <c r="J255" s="868"/>
      <c r="K255" s="868"/>
      <c r="L255" s="594">
        <v>8.6807126213592234</v>
      </c>
      <c r="M255" s="593">
        <v>8.6807126213592234</v>
      </c>
    </row>
    <row r="256" spans="2:13" ht="27.75">
      <c r="B256" s="699"/>
      <c r="C256" s="701"/>
      <c r="D256" s="691"/>
      <c r="E256" s="868" t="s">
        <v>373</v>
      </c>
      <c r="F256" s="868"/>
      <c r="G256" s="868"/>
      <c r="H256" s="868"/>
      <c r="I256" s="868"/>
      <c r="J256" s="868"/>
      <c r="K256" s="868"/>
      <c r="L256" s="594">
        <v>13.760388349514564</v>
      </c>
      <c r="M256" s="563">
        <v>13.760388349514564</v>
      </c>
    </row>
    <row r="257" spans="2:13" ht="27.75">
      <c r="B257" s="699"/>
      <c r="C257" s="701"/>
      <c r="D257" s="691"/>
      <c r="E257" s="868" t="s">
        <v>537</v>
      </c>
      <c r="F257" s="868"/>
      <c r="G257" s="868"/>
      <c r="H257" s="868"/>
      <c r="I257" s="868"/>
      <c r="J257" s="868"/>
      <c r="K257" s="868"/>
      <c r="L257" s="595">
        <v>142.86764854368928</v>
      </c>
      <c r="M257" s="593">
        <v>142.86764854368928</v>
      </c>
    </row>
    <row r="258" spans="2:13" ht="27.75">
      <c r="B258" s="699"/>
      <c r="C258" s="701"/>
      <c r="D258" s="691"/>
      <c r="E258" s="916" t="s">
        <v>370</v>
      </c>
      <c r="F258" s="917"/>
      <c r="G258" s="917"/>
      <c r="H258" s="917"/>
      <c r="I258" s="917"/>
      <c r="J258" s="917"/>
      <c r="K258" s="917"/>
      <c r="L258" s="917"/>
      <c r="M258" s="1289"/>
    </row>
    <row r="259" spans="2:13" ht="28.5" thickBot="1">
      <c r="B259" s="699"/>
      <c r="C259" s="702"/>
      <c r="D259" s="694"/>
      <c r="E259" s="872" t="s">
        <v>374</v>
      </c>
      <c r="F259" s="872" t="s">
        <v>365</v>
      </c>
      <c r="G259" s="872"/>
      <c r="H259" s="872"/>
      <c r="I259" s="872"/>
      <c r="J259" s="872"/>
      <c r="K259" s="872"/>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603</v>
      </c>
      <c r="F262" s="873" t="s">
        <v>705</v>
      </c>
      <c r="G262" s="875" t="s">
        <v>161</v>
      </c>
      <c r="H262" s="1272">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4"/>
      <c r="G263" s="876"/>
      <c r="H263" s="1273"/>
      <c r="I263" s="587">
        <v>233.96116504854368</v>
      </c>
      <c r="J263" s="588">
        <v>29.843999999999998</v>
      </c>
      <c r="K263" s="589">
        <v>14.921999999999999</v>
      </c>
      <c r="L263" s="590">
        <v>218.67283495145628</v>
      </c>
      <c r="M263" s="591">
        <v>497.4</v>
      </c>
    </row>
    <row r="264" spans="2:13" ht="27.75">
      <c r="B264" s="699"/>
      <c r="C264" s="700"/>
      <c r="D264" s="691"/>
      <c r="E264" s="889" t="s">
        <v>380</v>
      </c>
      <c r="F264" s="890"/>
      <c r="G264" s="890"/>
      <c r="H264" s="890"/>
      <c r="I264" s="890"/>
      <c r="J264" s="890"/>
      <c r="K264" s="890"/>
      <c r="L264" s="890"/>
      <c r="M264" s="891"/>
    </row>
    <row r="265" spans="2:13" ht="27.75">
      <c r="B265" s="699"/>
      <c r="C265" s="700">
        <v>55</v>
      </c>
      <c r="D265" s="691"/>
      <c r="E265" s="868" t="s">
        <v>379</v>
      </c>
      <c r="F265" s="868"/>
      <c r="G265" s="868"/>
      <c r="H265" s="868"/>
      <c r="I265" s="868"/>
      <c r="J265" s="868"/>
      <c r="K265" s="868"/>
      <c r="L265" s="592">
        <v>53.038834951456316</v>
      </c>
      <c r="M265" s="593">
        <v>53.038834951456316</v>
      </c>
    </row>
    <row r="266" spans="2:13" ht="27.75">
      <c r="B266" s="699"/>
      <c r="C266" s="700"/>
      <c r="D266" s="691"/>
      <c r="E266" s="868" t="s">
        <v>372</v>
      </c>
      <c r="F266" s="868"/>
      <c r="G266" s="868"/>
      <c r="H266" s="868"/>
      <c r="I266" s="868"/>
      <c r="J266" s="868"/>
      <c r="K266" s="868"/>
      <c r="L266" s="594">
        <v>9.1992990291262142</v>
      </c>
      <c r="M266" s="593">
        <v>9.1992990291262142</v>
      </c>
    </row>
    <row r="267" spans="2:13" ht="27.75">
      <c r="B267" s="699"/>
      <c r="C267" s="701"/>
      <c r="D267" s="691"/>
      <c r="E267" s="868" t="s">
        <v>373</v>
      </c>
      <c r="F267" s="868"/>
      <c r="G267" s="868"/>
      <c r="H267" s="868"/>
      <c r="I267" s="868"/>
      <c r="J267" s="868"/>
      <c r="K267" s="868"/>
      <c r="L267" s="594">
        <v>14.487378640776697</v>
      </c>
      <c r="M267" s="563">
        <v>14.487378640776697</v>
      </c>
    </row>
    <row r="268" spans="2:13" ht="27.75">
      <c r="B268" s="699"/>
      <c r="C268" s="701"/>
      <c r="D268" s="691"/>
      <c r="E268" s="868" t="s">
        <v>537</v>
      </c>
      <c r="F268" s="868"/>
      <c r="G268" s="868"/>
      <c r="H268" s="868"/>
      <c r="I268" s="868"/>
      <c r="J268" s="868"/>
      <c r="K268" s="868"/>
      <c r="L268" s="595">
        <v>141.94732233009705</v>
      </c>
      <c r="M268" s="593">
        <v>141.94732233009705</v>
      </c>
    </row>
    <row r="269" spans="2:13" ht="27.75">
      <c r="B269" s="699"/>
      <c r="C269" s="701"/>
      <c r="D269" s="691"/>
      <c r="E269" s="916" t="s">
        <v>370</v>
      </c>
      <c r="F269" s="917"/>
      <c r="G269" s="917"/>
      <c r="H269" s="917"/>
      <c r="I269" s="917"/>
      <c r="J269" s="917"/>
      <c r="K269" s="917"/>
      <c r="L269" s="917"/>
      <c r="M269" s="1289"/>
    </row>
    <row r="270" spans="2:13" ht="28.5" thickBot="1">
      <c r="B270" s="699"/>
      <c r="C270" s="702"/>
      <c r="D270" s="694"/>
      <c r="E270" s="872" t="s">
        <v>374</v>
      </c>
      <c r="F270" s="872" t="s">
        <v>365</v>
      </c>
      <c r="G270" s="872"/>
      <c r="H270" s="872"/>
      <c r="I270" s="872"/>
      <c r="J270" s="872"/>
      <c r="K270" s="872"/>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645</v>
      </c>
      <c r="F273" s="873" t="s">
        <v>706</v>
      </c>
      <c r="G273" s="875" t="s">
        <v>161</v>
      </c>
      <c r="H273" s="1272">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4"/>
      <c r="G274" s="876"/>
      <c r="H274" s="1273"/>
      <c r="I274" s="587">
        <v>286.73786407766988</v>
      </c>
      <c r="J274" s="588">
        <v>33.375599999999999</v>
      </c>
      <c r="K274" s="589">
        <v>16.687799999999999</v>
      </c>
      <c r="L274" s="590">
        <v>219.45873592233002</v>
      </c>
      <c r="M274" s="591">
        <v>556.26</v>
      </c>
    </row>
    <row r="275" spans="2:13" ht="27.75">
      <c r="B275" s="699"/>
      <c r="C275" s="700"/>
      <c r="D275" s="691"/>
      <c r="E275" s="889" t="s">
        <v>380</v>
      </c>
      <c r="F275" s="890"/>
      <c r="G275" s="890"/>
      <c r="H275" s="890"/>
      <c r="I275" s="890"/>
      <c r="J275" s="890"/>
      <c r="K275" s="890"/>
      <c r="L275" s="890"/>
      <c r="M275" s="891"/>
    </row>
    <row r="276" spans="2:13" ht="27.75">
      <c r="B276" s="699"/>
      <c r="C276" s="700">
        <v>55</v>
      </c>
      <c r="D276" s="691"/>
      <c r="E276" s="868" t="s">
        <v>379</v>
      </c>
      <c r="F276" s="868"/>
      <c r="G276" s="868"/>
      <c r="H276" s="868"/>
      <c r="I276" s="868"/>
      <c r="J276" s="868"/>
      <c r="K276" s="868"/>
      <c r="L276" s="592">
        <v>53.038834951456316</v>
      </c>
      <c r="M276" s="593">
        <v>53.038834951456316</v>
      </c>
    </row>
    <row r="277" spans="2:13" ht="27.75">
      <c r="B277" s="699"/>
      <c r="C277" s="700"/>
      <c r="D277" s="691"/>
      <c r="E277" s="868" t="s">
        <v>372</v>
      </c>
      <c r="F277" s="868"/>
      <c r="G277" s="868"/>
      <c r="H277" s="868"/>
      <c r="I277" s="868"/>
      <c r="J277" s="868"/>
      <c r="K277" s="868"/>
      <c r="L277" s="594">
        <v>10.422215533980584</v>
      </c>
      <c r="M277" s="593">
        <v>10.422215533980584</v>
      </c>
    </row>
    <row r="278" spans="2:13" ht="27.75">
      <c r="B278" s="699"/>
      <c r="C278" s="701"/>
      <c r="D278" s="691"/>
      <c r="E278" s="868" t="s">
        <v>373</v>
      </c>
      <c r="F278" s="868"/>
      <c r="G278" s="868"/>
      <c r="H278" s="868"/>
      <c r="I278" s="868"/>
      <c r="J278" s="868"/>
      <c r="K278" s="868"/>
      <c r="L278" s="594">
        <v>16.201747572815535</v>
      </c>
      <c r="M278" s="563">
        <v>16.201747572815535</v>
      </c>
    </row>
    <row r="279" spans="2:13" ht="27.75">
      <c r="B279" s="699"/>
      <c r="C279" s="701"/>
      <c r="D279" s="691"/>
      <c r="E279" s="868" t="s">
        <v>537</v>
      </c>
      <c r="F279" s="868"/>
      <c r="G279" s="868"/>
      <c r="H279" s="868"/>
      <c r="I279" s="868"/>
      <c r="J279" s="868"/>
      <c r="K279" s="868"/>
      <c r="L279" s="595">
        <v>139.79593786407759</v>
      </c>
      <c r="M279" s="593">
        <v>139.79593786407759</v>
      </c>
    </row>
    <row r="280" spans="2:13" ht="27.75">
      <c r="B280" s="699"/>
      <c r="C280" s="701"/>
      <c r="D280" s="691"/>
      <c r="E280" s="916" t="s">
        <v>370</v>
      </c>
      <c r="F280" s="917"/>
      <c r="G280" s="917"/>
      <c r="H280" s="917"/>
      <c r="I280" s="917"/>
      <c r="J280" s="917"/>
      <c r="K280" s="917"/>
      <c r="L280" s="917"/>
      <c r="M280" s="1289"/>
    </row>
    <row r="281" spans="2:13" ht="28.5" thickBot="1">
      <c r="B281" s="699"/>
      <c r="C281" s="702"/>
      <c r="D281" s="694"/>
      <c r="E281" s="872" t="s">
        <v>374</v>
      </c>
      <c r="F281" s="872" t="s">
        <v>365</v>
      </c>
      <c r="G281" s="872"/>
      <c r="H281" s="872"/>
      <c r="I281" s="872"/>
      <c r="J281" s="872"/>
      <c r="K281" s="872"/>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607</v>
      </c>
      <c r="F284" s="873" t="s">
        <v>707</v>
      </c>
      <c r="G284" s="875" t="s">
        <v>161</v>
      </c>
      <c r="H284" s="1272">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4"/>
      <c r="G285" s="876"/>
      <c r="H285" s="1273"/>
      <c r="I285" s="587">
        <v>373.09708737864077</v>
      </c>
      <c r="J285" s="588">
        <v>39.456600000000002</v>
      </c>
      <c r="K285" s="589">
        <v>19.728300000000001</v>
      </c>
      <c r="L285" s="590">
        <v>225.32801262135931</v>
      </c>
      <c r="M285" s="591">
        <v>657.61</v>
      </c>
    </row>
    <row r="286" spans="2:13" ht="27.75">
      <c r="B286" s="699"/>
      <c r="C286" s="700"/>
      <c r="D286" s="691"/>
      <c r="E286" s="889" t="s">
        <v>380</v>
      </c>
      <c r="F286" s="890"/>
      <c r="G286" s="890"/>
      <c r="H286" s="890"/>
      <c r="I286" s="890"/>
      <c r="J286" s="890"/>
      <c r="K286" s="890"/>
      <c r="L286" s="890"/>
      <c r="M286" s="891"/>
    </row>
    <row r="287" spans="2:13" ht="27.75">
      <c r="B287" s="699"/>
      <c r="C287" s="700">
        <v>55</v>
      </c>
      <c r="D287" s="691"/>
      <c r="E287" s="868" t="s">
        <v>379</v>
      </c>
      <c r="F287" s="868"/>
      <c r="G287" s="868"/>
      <c r="H287" s="868"/>
      <c r="I287" s="868"/>
      <c r="J287" s="868"/>
      <c r="K287" s="868"/>
      <c r="L287" s="592">
        <v>57.912621359223301</v>
      </c>
      <c r="M287" s="593">
        <v>57.912621359223301</v>
      </c>
    </row>
    <row r="288" spans="2:13" ht="27.75">
      <c r="B288" s="699"/>
      <c r="C288" s="700"/>
      <c r="D288" s="691"/>
      <c r="E288" s="868" t="s">
        <v>372</v>
      </c>
      <c r="F288" s="868"/>
      <c r="G288" s="868"/>
      <c r="H288" s="868"/>
      <c r="I288" s="868"/>
      <c r="J288" s="868"/>
      <c r="K288" s="868"/>
      <c r="L288" s="594">
        <v>12.423634951456313</v>
      </c>
      <c r="M288" s="593">
        <v>12.423634951456313</v>
      </c>
    </row>
    <row r="289" spans="2:13" ht="27.75">
      <c r="B289" s="699"/>
      <c r="C289" s="701"/>
      <c r="D289" s="691"/>
      <c r="E289" s="868" t="s">
        <v>373</v>
      </c>
      <c r="F289" s="868"/>
      <c r="G289" s="868"/>
      <c r="H289" s="868"/>
      <c r="I289" s="868"/>
      <c r="J289" s="868"/>
      <c r="K289" s="868"/>
      <c r="L289" s="594">
        <v>19.153689320388352</v>
      </c>
      <c r="M289" s="563">
        <v>19.153689320388352</v>
      </c>
    </row>
    <row r="290" spans="2:13" ht="27.75">
      <c r="B290" s="699"/>
      <c r="C290" s="701"/>
      <c r="D290" s="691"/>
      <c r="E290" s="868" t="s">
        <v>537</v>
      </c>
      <c r="F290" s="868"/>
      <c r="G290" s="868"/>
      <c r="H290" s="868"/>
      <c r="I290" s="868"/>
      <c r="J290" s="868"/>
      <c r="K290" s="868"/>
      <c r="L290" s="595">
        <v>135.83806699029134</v>
      </c>
      <c r="M290" s="593">
        <v>135.83806699029134</v>
      </c>
    </row>
    <row r="291" spans="2:13" ht="27.75">
      <c r="B291" s="699"/>
      <c r="C291" s="701"/>
      <c r="D291" s="691"/>
      <c r="E291" s="916" t="s">
        <v>370</v>
      </c>
      <c r="F291" s="917"/>
      <c r="G291" s="917"/>
      <c r="H291" s="917"/>
      <c r="I291" s="917"/>
      <c r="J291" s="917"/>
      <c r="K291" s="917"/>
      <c r="L291" s="917"/>
      <c r="M291" s="1289"/>
    </row>
    <row r="292" spans="2:13" ht="28.5" thickBot="1">
      <c r="B292" s="699"/>
      <c r="C292" s="702"/>
      <c r="D292" s="694"/>
      <c r="E292" s="872" t="s">
        <v>374</v>
      </c>
      <c r="F292" s="872" t="s">
        <v>365</v>
      </c>
      <c r="G292" s="872"/>
      <c r="H292" s="872"/>
      <c r="I292" s="872"/>
      <c r="J292" s="872"/>
      <c r="K292" s="872"/>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545</v>
      </c>
      <c r="E2" s="719" t="s">
        <v>546</v>
      </c>
      <c r="F2" s="721" t="s">
        <v>549</v>
      </c>
      <c r="G2" s="722" t="s">
        <v>479</v>
      </c>
      <c r="H2" s="722" t="s">
        <v>541</v>
      </c>
      <c r="I2" s="722" t="s">
        <v>30</v>
      </c>
      <c r="J2" s="722"/>
      <c r="K2" s="449"/>
    </row>
    <row r="3" spans="1:12" ht="13.5" thickBot="1">
      <c r="A3" s="537" t="s">
        <v>747</v>
      </c>
      <c r="B3" s="797" t="s">
        <v>751</v>
      </c>
      <c r="C3" s="797">
        <v>87.239559999999997</v>
      </c>
      <c r="D3" s="797">
        <v>19.62</v>
      </c>
      <c r="E3" s="797">
        <v>31.900000000000002</v>
      </c>
      <c r="F3" s="797">
        <v>701.55</v>
      </c>
      <c r="G3" s="797">
        <v>39.47</v>
      </c>
      <c r="H3" s="797">
        <v>176.69</v>
      </c>
      <c r="I3" s="797">
        <v>38.74</v>
      </c>
      <c r="J3" s="797">
        <v>1095.20956</v>
      </c>
      <c r="K3" s="797" t="s">
        <v>752</v>
      </c>
      <c r="L3" s="713" t="s">
        <v>1003</v>
      </c>
    </row>
    <row r="4" spans="1:12" ht="13.5" thickBot="1">
      <c r="A4" s="537" t="s">
        <v>748</v>
      </c>
      <c r="B4" s="797" t="s">
        <v>753</v>
      </c>
      <c r="C4" s="797">
        <v>87.263939999999991</v>
      </c>
      <c r="D4" s="797">
        <v>19.88</v>
      </c>
      <c r="E4" s="797">
        <v>32.29</v>
      </c>
      <c r="F4" s="797">
        <v>713.74</v>
      </c>
      <c r="G4" s="797">
        <v>39.950000000000003</v>
      </c>
      <c r="H4" s="797">
        <v>176.69</v>
      </c>
      <c r="I4" s="797">
        <v>38.74</v>
      </c>
      <c r="J4" s="797">
        <v>1108.55394</v>
      </c>
      <c r="K4" s="797" t="s">
        <v>754</v>
      </c>
      <c r="L4" s="713" t="s">
        <v>1003</v>
      </c>
    </row>
    <row r="5" spans="1:12" ht="13.5" thickBot="1">
      <c r="A5" s="537" t="s">
        <v>749</v>
      </c>
      <c r="B5" s="797" t="s">
        <v>755</v>
      </c>
      <c r="C5" s="797">
        <v>87.297519999999992</v>
      </c>
      <c r="D5" s="797">
        <v>20.239999999999998</v>
      </c>
      <c r="E5" s="797">
        <v>32.830000000000005</v>
      </c>
      <c r="F5" s="797">
        <v>730.53</v>
      </c>
      <c r="G5" s="797">
        <v>40.61</v>
      </c>
      <c r="H5" s="797">
        <v>176.69</v>
      </c>
      <c r="I5" s="797">
        <v>38.74</v>
      </c>
      <c r="J5" s="797">
        <v>1126.9375199999999</v>
      </c>
      <c r="K5" s="797" t="s">
        <v>756</v>
      </c>
      <c r="L5" s="713" t="s">
        <v>1003</v>
      </c>
    </row>
    <row r="6" spans="1:12" ht="13.5" thickBot="1">
      <c r="A6" s="537" t="s">
        <v>750</v>
      </c>
      <c r="B6" s="797" t="s">
        <v>757</v>
      </c>
      <c r="C6" s="797">
        <v>87.349419999999995</v>
      </c>
      <c r="D6" s="797">
        <v>20.8</v>
      </c>
      <c r="E6" s="797">
        <v>33.650000000000006</v>
      </c>
      <c r="F6" s="797">
        <v>756.48</v>
      </c>
      <c r="G6" s="797">
        <v>41.63</v>
      </c>
      <c r="H6" s="797">
        <v>176.69</v>
      </c>
      <c r="I6" s="797">
        <v>38.74</v>
      </c>
      <c r="J6" s="797">
        <v>1155.33942</v>
      </c>
      <c r="K6" s="797" t="s">
        <v>758</v>
      </c>
      <c r="L6" s="713" t="s">
        <v>1003</v>
      </c>
    </row>
    <row r="7" spans="1:12" ht="13.5" thickBot="1">
      <c r="A7" s="537" t="s">
        <v>609</v>
      </c>
      <c r="B7" s="797" t="s">
        <v>759</v>
      </c>
      <c r="C7" s="797">
        <v>87.495979999999989</v>
      </c>
      <c r="D7" s="797">
        <v>22.37</v>
      </c>
      <c r="E7" s="797">
        <v>35.980000000000004</v>
      </c>
      <c r="F7" s="797">
        <v>829.76</v>
      </c>
      <c r="G7" s="797">
        <v>44.51</v>
      </c>
      <c r="H7" s="797">
        <v>176.69</v>
      </c>
      <c r="I7" s="797">
        <v>38.74</v>
      </c>
      <c r="J7" s="797">
        <v>1235.5459800000001</v>
      </c>
      <c r="K7" s="797" t="s">
        <v>760</v>
      </c>
      <c r="L7" s="713" t="s">
        <v>1003</v>
      </c>
    </row>
    <row r="8" spans="1:12" ht="13.5" thickBot="1">
      <c r="A8" s="537" t="s">
        <v>612</v>
      </c>
      <c r="B8" s="797" t="s">
        <v>761</v>
      </c>
      <c r="C8" s="797">
        <v>87.609219999999993</v>
      </c>
      <c r="D8" s="797">
        <v>23.58</v>
      </c>
      <c r="E8" s="797">
        <v>37.79</v>
      </c>
      <c r="F8" s="797">
        <v>886.38</v>
      </c>
      <c r="G8" s="797">
        <v>46.74</v>
      </c>
      <c r="H8" s="797">
        <v>176.69</v>
      </c>
      <c r="I8" s="797">
        <v>38.74</v>
      </c>
      <c r="J8" s="797">
        <v>1297.5292200000001</v>
      </c>
      <c r="K8" s="797" t="s">
        <v>762</v>
      </c>
      <c r="L8" s="713" t="s">
        <v>1003</v>
      </c>
    </row>
    <row r="9" spans="1:12" ht="13.5" thickBot="1">
      <c r="A9" s="537" t="s">
        <v>615</v>
      </c>
      <c r="B9" s="797" t="s">
        <v>763</v>
      </c>
      <c r="C9" s="797">
        <v>124.48988</v>
      </c>
      <c r="D9" s="797">
        <v>26.56</v>
      </c>
      <c r="E9" s="797">
        <v>43.37</v>
      </c>
      <c r="F9" s="797">
        <v>1025.51</v>
      </c>
      <c r="G9" s="797">
        <v>53.66</v>
      </c>
      <c r="H9" s="797">
        <v>176.69</v>
      </c>
      <c r="I9" s="797">
        <v>38.74</v>
      </c>
      <c r="J9" s="797">
        <v>1489.0198800000001</v>
      </c>
      <c r="K9" s="797" t="s">
        <v>764</v>
      </c>
      <c r="L9" s="713" t="s">
        <v>1003</v>
      </c>
    </row>
    <row r="10" spans="1:12" ht="13.5" thickBot="1">
      <c r="A10" s="537" t="s">
        <v>618</v>
      </c>
      <c r="B10" s="797" t="s">
        <v>765</v>
      </c>
      <c r="C10" s="797">
        <v>125.07223999999999</v>
      </c>
      <c r="D10" s="797">
        <v>32.79</v>
      </c>
      <c r="E10" s="797">
        <v>52.66</v>
      </c>
      <c r="F10" s="797">
        <v>1310.24</v>
      </c>
      <c r="G10" s="797">
        <v>65.13</v>
      </c>
      <c r="H10" s="797">
        <v>176.69</v>
      </c>
      <c r="I10" s="797">
        <v>45.19</v>
      </c>
      <c r="J10" s="797">
        <v>1807.7722400000002</v>
      </c>
      <c r="K10" s="797" t="s">
        <v>766</v>
      </c>
      <c r="L10" s="713" t="s">
        <v>1003</v>
      </c>
    </row>
    <row r="11" spans="1:12" ht="13.5" thickBot="1">
      <c r="A11" s="537" t="s">
        <v>621</v>
      </c>
      <c r="B11" s="797" t="s">
        <v>769</v>
      </c>
      <c r="C11" s="797">
        <v>125.64413999999999</v>
      </c>
      <c r="D11" s="797">
        <v>38.909999999999997</v>
      </c>
      <c r="E11" s="797">
        <v>61.769999999999996</v>
      </c>
      <c r="F11" s="797">
        <v>1596.19</v>
      </c>
      <c r="G11" s="797">
        <v>76.39</v>
      </c>
      <c r="H11" s="797">
        <v>176.69</v>
      </c>
      <c r="I11" s="797">
        <v>45.19</v>
      </c>
      <c r="J11" s="797">
        <v>2120.7841400000002</v>
      </c>
      <c r="K11" s="797" t="s">
        <v>770</v>
      </c>
      <c r="L11" s="713" t="s">
        <v>1003</v>
      </c>
    </row>
    <row r="12" spans="1:12" ht="13.5" thickBot="1">
      <c r="A12" s="537" t="s">
        <v>624</v>
      </c>
      <c r="B12" s="797" t="s">
        <v>767</v>
      </c>
      <c r="C12" s="797">
        <v>267.52283999999997</v>
      </c>
      <c r="D12" s="797">
        <v>72.180000000000007</v>
      </c>
      <c r="E12" s="797">
        <v>115.67</v>
      </c>
      <c r="F12" s="797">
        <v>3151.04</v>
      </c>
      <c r="G12" s="797">
        <v>143.07</v>
      </c>
      <c r="H12" s="797">
        <v>176.69</v>
      </c>
      <c r="I12" s="797">
        <v>45.19</v>
      </c>
      <c r="J12" s="797">
        <v>3971.3628400000002</v>
      </c>
      <c r="K12" s="797" t="s">
        <v>768</v>
      </c>
      <c r="L12" s="713" t="s">
        <v>1003</v>
      </c>
    </row>
    <row r="13" spans="1:12" ht="13.5" thickBot="1">
      <c r="A13" s="537" t="s">
        <v>1116</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1003</v>
      </c>
    </row>
    <row r="14" spans="1:12" ht="13.5" thickBot="1">
      <c r="A14" s="537" t="s">
        <v>970</v>
      </c>
      <c r="B14" s="797" t="s">
        <v>973</v>
      </c>
      <c r="C14" s="797">
        <v>377.76124000000004</v>
      </c>
      <c r="D14" s="797">
        <v>71.14</v>
      </c>
      <c r="E14" s="797">
        <v>117.56</v>
      </c>
      <c r="F14" s="797">
        <v>1284.1500000000001</v>
      </c>
      <c r="G14" s="797">
        <v>145.49</v>
      </c>
      <c r="H14" s="797">
        <v>802.59000000000015</v>
      </c>
      <c r="I14" s="797">
        <v>1237.53</v>
      </c>
      <c r="J14" s="797">
        <v>4036.2212399999999</v>
      </c>
      <c r="K14" s="797" t="s">
        <v>974</v>
      </c>
      <c r="L14" s="713" t="s">
        <v>1003</v>
      </c>
    </row>
    <row r="15" spans="1:12" ht="13.5" thickBot="1">
      <c r="A15" s="537" t="s">
        <v>971</v>
      </c>
      <c r="B15" s="797" t="s">
        <v>975</v>
      </c>
      <c r="C15" s="797">
        <v>377.82838000000004</v>
      </c>
      <c r="D15" s="797">
        <v>71.86</v>
      </c>
      <c r="E15" s="797">
        <v>118.63</v>
      </c>
      <c r="F15" s="797">
        <v>1317.72</v>
      </c>
      <c r="G15" s="797">
        <v>146.81</v>
      </c>
      <c r="H15" s="797">
        <v>802.59000000000015</v>
      </c>
      <c r="I15" s="797">
        <v>1237.53</v>
      </c>
      <c r="J15" s="797">
        <v>4072.9683800000003</v>
      </c>
      <c r="K15" s="797" t="s">
        <v>976</v>
      </c>
      <c r="L15" s="713" t="s">
        <v>1003</v>
      </c>
    </row>
    <row r="16" spans="1:12" ht="13.5" thickBot="1">
      <c r="A16" s="537" t="s">
        <v>972</v>
      </c>
      <c r="B16" s="797" t="s">
        <v>977</v>
      </c>
      <c r="C16" s="797">
        <v>377.93220000000002</v>
      </c>
      <c r="D16" s="797">
        <v>72.97</v>
      </c>
      <c r="E16" s="797">
        <v>120.28999999999999</v>
      </c>
      <c r="F16" s="797">
        <v>1369.63</v>
      </c>
      <c r="G16" s="797">
        <v>148.86000000000001</v>
      </c>
      <c r="H16" s="797">
        <v>802.59000000000015</v>
      </c>
      <c r="I16" s="797">
        <v>1237.53</v>
      </c>
      <c r="J16" s="797">
        <v>4129.8022000000001</v>
      </c>
      <c r="K16" s="797" t="s">
        <v>978</v>
      </c>
      <c r="L16" s="713" t="s">
        <v>1003</v>
      </c>
    </row>
    <row r="17" spans="1:12" ht="13.5" thickBot="1">
      <c r="A17" s="537" t="s">
        <v>627</v>
      </c>
      <c r="B17" s="797" t="s">
        <v>979</v>
      </c>
      <c r="C17" s="797">
        <v>378.2253</v>
      </c>
      <c r="D17" s="797">
        <v>76.099999999999994</v>
      </c>
      <c r="E17" s="797">
        <v>124.96</v>
      </c>
      <c r="F17" s="797">
        <v>1516.18</v>
      </c>
      <c r="G17" s="797">
        <v>154.63</v>
      </c>
      <c r="H17" s="797">
        <v>802.59000000000015</v>
      </c>
      <c r="I17" s="797">
        <v>1237.53</v>
      </c>
      <c r="J17" s="797">
        <v>4290.2152999999998</v>
      </c>
      <c r="K17" s="797" t="s">
        <v>980</v>
      </c>
      <c r="L17" s="713" t="s">
        <v>1003</v>
      </c>
    </row>
    <row r="18" spans="1:12" ht="13.5" thickBot="1">
      <c r="A18" s="537" t="s">
        <v>630</v>
      </c>
      <c r="B18" s="797" t="s">
        <v>981</v>
      </c>
      <c r="C18" s="797">
        <v>378.78167999999999</v>
      </c>
      <c r="D18" s="797">
        <v>82.06</v>
      </c>
      <c r="E18" s="797">
        <v>133.82999999999998</v>
      </c>
      <c r="F18" s="797">
        <v>1794.37</v>
      </c>
      <c r="G18" s="797">
        <v>165.58</v>
      </c>
      <c r="H18" s="797">
        <v>802.59000000000015</v>
      </c>
      <c r="I18" s="797">
        <v>1237.53</v>
      </c>
      <c r="J18" s="797">
        <v>4594.7416800000001</v>
      </c>
      <c r="K18" s="797" t="s">
        <v>982</v>
      </c>
      <c r="L18" s="713" t="s">
        <v>1003</v>
      </c>
    </row>
    <row r="19" spans="1:12" ht="13.5" thickBot="1">
      <c r="A19" s="537" t="s">
        <v>633</v>
      </c>
      <c r="B19" s="797" t="s">
        <v>983</v>
      </c>
      <c r="C19" s="797">
        <v>538.24860000000001</v>
      </c>
      <c r="D19" s="797">
        <v>86.54</v>
      </c>
      <c r="E19" s="797">
        <v>145.46</v>
      </c>
      <c r="F19" s="797">
        <v>2003.68</v>
      </c>
      <c r="G19" s="797">
        <v>180.07</v>
      </c>
      <c r="H19" s="797">
        <v>802.59000000000015</v>
      </c>
      <c r="I19" s="797">
        <v>1237.53</v>
      </c>
      <c r="J19" s="797">
        <v>4994.1186000000007</v>
      </c>
      <c r="K19" s="797" t="s">
        <v>984</v>
      </c>
      <c r="L19" s="713" t="s">
        <v>1003</v>
      </c>
    </row>
    <row r="20" spans="1:12" ht="13.5" thickBot="1">
      <c r="A20" s="537" t="s">
        <v>636</v>
      </c>
      <c r="B20" s="797" t="s">
        <v>985</v>
      </c>
      <c r="C20" s="797">
        <v>538.9659200000001</v>
      </c>
      <c r="D20" s="797">
        <v>94.21</v>
      </c>
      <c r="E20" s="797">
        <v>156.9</v>
      </c>
      <c r="F20" s="797">
        <v>2362.34</v>
      </c>
      <c r="G20" s="797">
        <v>194.2</v>
      </c>
      <c r="H20" s="797">
        <v>802.59000000000015</v>
      </c>
      <c r="I20" s="797">
        <v>1237.53</v>
      </c>
      <c r="J20" s="797">
        <v>5386.7359200000001</v>
      </c>
      <c r="K20" s="797" t="s">
        <v>986</v>
      </c>
      <c r="L20" s="713" t="s">
        <v>1003</v>
      </c>
    </row>
    <row r="21" spans="1:12" ht="13.5" thickBot="1">
      <c r="A21" s="537" t="s">
        <v>639</v>
      </c>
      <c r="B21" s="797" t="s">
        <v>987</v>
      </c>
      <c r="C21" s="797">
        <v>539.97784000000001</v>
      </c>
      <c r="D21" s="797">
        <v>105.04</v>
      </c>
      <c r="E21" s="797">
        <v>173.03</v>
      </c>
      <c r="F21" s="797">
        <v>2868.3</v>
      </c>
      <c r="G21" s="797">
        <v>214.12</v>
      </c>
      <c r="H21" s="797">
        <v>802.59000000000015</v>
      </c>
      <c r="I21" s="797">
        <v>1237.53</v>
      </c>
      <c r="J21" s="797">
        <v>5940.5878400000001</v>
      </c>
      <c r="K21" s="797" t="s">
        <v>988</v>
      </c>
      <c r="L21" s="713" t="s">
        <v>1003</v>
      </c>
    </row>
    <row r="22" spans="1:12" ht="13.5" thickBot="1">
      <c r="A22" s="537" t="s">
        <v>642</v>
      </c>
      <c r="B22" s="797" t="s">
        <v>989</v>
      </c>
      <c r="C22" s="797">
        <v>700.39458000000002</v>
      </c>
      <c r="D22" s="797">
        <v>160.56</v>
      </c>
      <c r="E22" s="797">
        <v>260.58999999999997</v>
      </c>
      <c r="F22" s="797">
        <v>5462.67</v>
      </c>
      <c r="G22" s="797">
        <v>322.39</v>
      </c>
      <c r="H22" s="797">
        <v>802.59000000000015</v>
      </c>
      <c r="I22" s="797">
        <v>1237.53</v>
      </c>
      <c r="J22" s="797">
        <v>8946.7245800000001</v>
      </c>
      <c r="K22" s="797" t="s">
        <v>990</v>
      </c>
      <c r="L22" s="713" t="s">
        <v>1003</v>
      </c>
    </row>
    <row r="23" spans="1:12" ht="13.5" thickBot="1">
      <c r="A23" s="537" t="s">
        <v>398</v>
      </c>
      <c r="B23" s="797" t="s">
        <v>771</v>
      </c>
      <c r="C23" s="797">
        <v>59.520499999999998</v>
      </c>
      <c r="D23" s="797">
        <v>13.21</v>
      </c>
      <c r="E23" s="797">
        <v>21.490000000000002</v>
      </c>
      <c r="F23" s="797">
        <v>393.4</v>
      </c>
      <c r="G23" s="797">
        <v>26.6</v>
      </c>
      <c r="H23" s="797">
        <v>190.35999999999999</v>
      </c>
      <c r="I23" s="797">
        <v>33.49</v>
      </c>
      <c r="J23" s="797">
        <v>738.07050000000004</v>
      </c>
      <c r="K23" s="797" t="s">
        <v>772</v>
      </c>
      <c r="L23" s="713" t="s">
        <v>1003</v>
      </c>
    </row>
    <row r="24" spans="1:12" ht="13.5" thickBot="1">
      <c r="A24" s="537" t="s">
        <v>399</v>
      </c>
      <c r="B24" s="797" t="s">
        <v>773</v>
      </c>
      <c r="C24" s="797">
        <v>59.544899999999998</v>
      </c>
      <c r="D24" s="797">
        <v>13.47</v>
      </c>
      <c r="E24" s="797">
        <v>21.89</v>
      </c>
      <c r="F24" s="797">
        <v>405.6</v>
      </c>
      <c r="G24" s="797">
        <v>27.08</v>
      </c>
      <c r="H24" s="797">
        <v>190.35999999999999</v>
      </c>
      <c r="I24" s="797">
        <v>33.49</v>
      </c>
      <c r="J24" s="797">
        <v>751.43490000000008</v>
      </c>
      <c r="K24" s="797" t="s">
        <v>774</v>
      </c>
      <c r="L24" s="713" t="s">
        <v>1003</v>
      </c>
    </row>
    <row r="25" spans="1:12" ht="13.5" thickBot="1">
      <c r="A25" s="537" t="s">
        <v>400</v>
      </c>
      <c r="B25" s="797" t="s">
        <v>775</v>
      </c>
      <c r="C25" s="797">
        <v>59.617359999999998</v>
      </c>
      <c r="D25" s="797">
        <v>14.25</v>
      </c>
      <c r="E25" s="797">
        <v>23.04</v>
      </c>
      <c r="F25" s="797">
        <v>441.83</v>
      </c>
      <c r="G25" s="797">
        <v>28.5</v>
      </c>
      <c r="H25" s="797">
        <v>190.35999999999999</v>
      </c>
      <c r="I25" s="797">
        <v>33.49</v>
      </c>
      <c r="J25" s="797">
        <v>791.08735999999999</v>
      </c>
      <c r="K25" s="797" t="s">
        <v>776</v>
      </c>
      <c r="L25" s="713" t="s">
        <v>1003</v>
      </c>
    </row>
    <row r="26" spans="1:12" ht="13.5" thickBot="1">
      <c r="A26" s="537" t="s">
        <v>401</v>
      </c>
      <c r="B26" s="797" t="s">
        <v>777</v>
      </c>
      <c r="C26" s="797">
        <v>59.669260000000001</v>
      </c>
      <c r="D26" s="797">
        <v>14.8</v>
      </c>
      <c r="E26" s="797">
        <v>23.86</v>
      </c>
      <c r="F26" s="797">
        <v>467.78</v>
      </c>
      <c r="G26" s="797">
        <v>29.53</v>
      </c>
      <c r="H26" s="797">
        <v>190.35999999999999</v>
      </c>
      <c r="I26" s="797">
        <v>33.49</v>
      </c>
      <c r="J26" s="797">
        <v>819.48925999999994</v>
      </c>
      <c r="K26" s="797" t="s">
        <v>778</v>
      </c>
      <c r="L26" s="713" t="s">
        <v>1003</v>
      </c>
    </row>
    <row r="27" spans="1:12" ht="13.5" thickBot="1">
      <c r="A27" s="537" t="s">
        <v>402</v>
      </c>
      <c r="B27" s="797" t="s">
        <v>779</v>
      </c>
      <c r="C27" s="797">
        <v>59.850120000000004</v>
      </c>
      <c r="D27" s="797">
        <v>16.739999999999998</v>
      </c>
      <c r="E27" s="797">
        <v>26.76</v>
      </c>
      <c r="F27" s="797">
        <v>558.21</v>
      </c>
      <c r="G27" s="797">
        <v>33.090000000000003</v>
      </c>
      <c r="H27" s="797">
        <v>190.35999999999999</v>
      </c>
      <c r="I27" s="797">
        <v>33.49</v>
      </c>
      <c r="J27" s="797">
        <v>918.50012000000015</v>
      </c>
      <c r="K27" s="797" t="s">
        <v>780</v>
      </c>
      <c r="L27" s="713" t="s">
        <v>1003</v>
      </c>
    </row>
    <row r="28" spans="1:12" ht="13.5" thickBot="1">
      <c r="A28" s="537" t="s">
        <v>403</v>
      </c>
      <c r="B28" s="797" t="s">
        <v>781</v>
      </c>
      <c r="C28" s="797">
        <v>60.21808</v>
      </c>
      <c r="D28" s="797">
        <v>20.67</v>
      </c>
      <c r="E28" s="797">
        <v>32.61</v>
      </c>
      <c r="F28" s="797">
        <v>731.72</v>
      </c>
      <c r="G28" s="797">
        <v>40.33</v>
      </c>
      <c r="H28" s="797">
        <v>200.82999999999998</v>
      </c>
      <c r="I28" s="797">
        <v>33.49</v>
      </c>
      <c r="J28" s="797">
        <v>1119.86808</v>
      </c>
      <c r="K28" s="797" t="s">
        <v>782</v>
      </c>
      <c r="L28" s="713" t="s">
        <v>1003</v>
      </c>
    </row>
    <row r="29" spans="1:12" ht="13.5" thickBot="1">
      <c r="A29" s="537" t="s">
        <v>404</v>
      </c>
      <c r="B29" s="797" t="s">
        <v>783</v>
      </c>
      <c r="C29" s="797">
        <v>60.436360000000001</v>
      </c>
      <c r="D29" s="797">
        <v>23.01</v>
      </c>
      <c r="E29" s="797">
        <v>36.1</v>
      </c>
      <c r="F29" s="797">
        <v>840.86</v>
      </c>
      <c r="G29" s="797">
        <v>44.63</v>
      </c>
      <c r="H29" s="797">
        <v>200.82999999999998</v>
      </c>
      <c r="I29" s="797">
        <v>33.49</v>
      </c>
      <c r="J29" s="797">
        <v>1239.35636</v>
      </c>
      <c r="K29" s="797" t="s">
        <v>784</v>
      </c>
      <c r="L29" s="713" t="s">
        <v>1003</v>
      </c>
    </row>
    <row r="30" spans="1:12" ht="13.5" thickBot="1">
      <c r="A30" s="537" t="s">
        <v>394</v>
      </c>
      <c r="B30" s="797" t="s">
        <v>785</v>
      </c>
      <c r="C30" s="797">
        <v>44.51726</v>
      </c>
      <c r="D30" s="797">
        <v>11.01</v>
      </c>
      <c r="E30" s="797">
        <v>17.77</v>
      </c>
      <c r="F30" s="797">
        <v>306.58</v>
      </c>
      <c r="G30" s="797">
        <v>21.97</v>
      </c>
      <c r="H30" s="797">
        <v>178.45999999999998</v>
      </c>
      <c r="I30" s="797">
        <v>29.59</v>
      </c>
      <c r="J30" s="797">
        <v>609.89726000000007</v>
      </c>
      <c r="K30" s="797" t="s">
        <v>786</v>
      </c>
      <c r="L30" s="713" t="s">
        <v>1003</v>
      </c>
    </row>
    <row r="31" spans="1:12" ht="13.5" thickBot="1">
      <c r="A31" s="537" t="s">
        <v>395</v>
      </c>
      <c r="B31" s="797" t="s">
        <v>787</v>
      </c>
      <c r="C31" s="797">
        <v>44.54166</v>
      </c>
      <c r="D31" s="797">
        <v>11.27</v>
      </c>
      <c r="E31" s="797">
        <v>18.16</v>
      </c>
      <c r="F31" s="797">
        <v>318.77999999999997</v>
      </c>
      <c r="G31" s="797">
        <v>22.45</v>
      </c>
      <c r="H31" s="797">
        <v>178.45999999999998</v>
      </c>
      <c r="I31" s="797">
        <v>29.59</v>
      </c>
      <c r="J31" s="797">
        <v>623.25166000000002</v>
      </c>
      <c r="K31" s="797" t="s">
        <v>788</v>
      </c>
      <c r="L31" s="713" t="s">
        <v>1003</v>
      </c>
    </row>
    <row r="32" spans="1:12" ht="13.5" thickBot="1">
      <c r="A32" s="537" t="s">
        <v>396</v>
      </c>
      <c r="B32" s="797" t="s">
        <v>789</v>
      </c>
      <c r="C32" s="797">
        <v>44.575060000000001</v>
      </c>
      <c r="D32" s="797">
        <v>11.63</v>
      </c>
      <c r="E32" s="797">
        <v>18.690000000000001</v>
      </c>
      <c r="F32" s="797">
        <v>335.56</v>
      </c>
      <c r="G32" s="797">
        <v>23.11</v>
      </c>
      <c r="H32" s="797">
        <v>178.38</v>
      </c>
      <c r="I32" s="797">
        <v>29.59</v>
      </c>
      <c r="J32" s="797">
        <v>641.53506000000004</v>
      </c>
      <c r="K32" s="797" t="s">
        <v>790</v>
      </c>
      <c r="L32" s="713" t="s">
        <v>1003</v>
      </c>
    </row>
    <row r="33" spans="1:12" ht="13.5" thickBot="1">
      <c r="A33" s="537" t="s">
        <v>397</v>
      </c>
      <c r="B33" s="797" t="s">
        <v>791</v>
      </c>
      <c r="C33" s="797">
        <v>44.627180000000003</v>
      </c>
      <c r="D33" s="797">
        <v>12.19</v>
      </c>
      <c r="E33" s="797">
        <v>19.53</v>
      </c>
      <c r="F33" s="797">
        <v>361.52</v>
      </c>
      <c r="G33" s="797">
        <v>24.14</v>
      </c>
      <c r="H33" s="797">
        <v>178.48</v>
      </c>
      <c r="I33" s="797">
        <v>29.59</v>
      </c>
      <c r="J33" s="797">
        <v>670.07718</v>
      </c>
      <c r="K33" s="797" t="s">
        <v>792</v>
      </c>
      <c r="L33" s="713" t="s">
        <v>1003</v>
      </c>
    </row>
    <row r="34" spans="1:12" ht="12.75" customHeight="1" thickBot="1">
      <c r="A34" s="537" t="s">
        <v>793</v>
      </c>
      <c r="B34" s="797" t="s">
        <v>801</v>
      </c>
      <c r="C34" s="797">
        <v>407.67414000000002</v>
      </c>
      <c r="D34" s="797">
        <v>391.21</v>
      </c>
      <c r="E34" s="797">
        <v>594.43000000000006</v>
      </c>
      <c r="F34" s="797">
        <v>16985.560000000001</v>
      </c>
      <c r="G34" s="797">
        <v>734.45</v>
      </c>
      <c r="H34" s="797">
        <v>730.61</v>
      </c>
      <c r="I34" s="797">
        <v>564.54999999999995</v>
      </c>
      <c r="J34" s="797">
        <v>20408.48414</v>
      </c>
      <c r="K34" s="797" t="s">
        <v>802</v>
      </c>
      <c r="L34" s="713" t="s">
        <v>1003</v>
      </c>
    </row>
    <row r="35" spans="1:12" ht="15" customHeight="1" thickBot="1">
      <c r="A35" s="537" t="s">
        <v>794</v>
      </c>
      <c r="B35" s="797" t="s">
        <v>803</v>
      </c>
      <c r="C35" s="797">
        <v>407.89136000000002</v>
      </c>
      <c r="D35" s="797">
        <v>393.53</v>
      </c>
      <c r="E35" s="797">
        <v>597.89</v>
      </c>
      <c r="F35" s="797">
        <v>17094.169999999998</v>
      </c>
      <c r="G35" s="797">
        <v>738.73</v>
      </c>
      <c r="H35" s="797">
        <v>730.61</v>
      </c>
      <c r="I35" s="797">
        <v>564.54999999999995</v>
      </c>
      <c r="J35" s="797">
        <v>20527.371359999997</v>
      </c>
      <c r="K35" s="797" t="s">
        <v>804</v>
      </c>
      <c r="L35" s="713" t="s">
        <v>1003</v>
      </c>
    </row>
    <row r="36" spans="1:12" ht="23.25" thickBot="1">
      <c r="A36" s="537" t="s">
        <v>795</v>
      </c>
      <c r="B36" s="797" t="s">
        <v>805</v>
      </c>
      <c r="C36" s="797">
        <v>567.29074000000003</v>
      </c>
      <c r="D36" s="797">
        <v>397.29</v>
      </c>
      <c r="E36" s="797">
        <v>608.44000000000005</v>
      </c>
      <c r="F36" s="797">
        <v>17269.71</v>
      </c>
      <c r="G36" s="797">
        <v>751.89</v>
      </c>
      <c r="H36" s="797">
        <v>730.61</v>
      </c>
      <c r="I36" s="797">
        <v>564.54999999999995</v>
      </c>
      <c r="J36" s="797">
        <v>20889.780739999998</v>
      </c>
      <c r="K36" s="797" t="s">
        <v>806</v>
      </c>
      <c r="L36" s="713" t="s">
        <v>1003</v>
      </c>
    </row>
    <row r="37" spans="1:12" ht="19.5" customHeight="1" thickBot="1">
      <c r="A37" s="727" t="s">
        <v>796</v>
      </c>
      <c r="B37" s="797" t="s">
        <v>807</v>
      </c>
      <c r="C37" s="797">
        <v>567.68266000000006</v>
      </c>
      <c r="D37" s="797">
        <v>401.48</v>
      </c>
      <c r="E37" s="797">
        <v>614.68999999999994</v>
      </c>
      <c r="F37" s="797">
        <v>17465.669999999998</v>
      </c>
      <c r="G37" s="797">
        <v>759.61</v>
      </c>
      <c r="H37" s="797">
        <v>730.61</v>
      </c>
      <c r="I37" s="797">
        <v>564.54999999999995</v>
      </c>
      <c r="J37" s="797">
        <v>21104.292659999999</v>
      </c>
      <c r="K37" s="797" t="s">
        <v>808</v>
      </c>
      <c r="L37" s="713" t="s">
        <v>1003</v>
      </c>
    </row>
    <row r="38" spans="1:12" ht="23.25" customHeight="1" thickBot="1">
      <c r="A38" s="727" t="s">
        <v>797</v>
      </c>
      <c r="B38" s="797" t="s">
        <v>809</v>
      </c>
      <c r="C38" s="797">
        <v>568.28014000000007</v>
      </c>
      <c r="D38" s="797">
        <v>407.87</v>
      </c>
      <c r="E38" s="797">
        <v>624.20999999999992</v>
      </c>
      <c r="F38" s="797">
        <v>17764.41</v>
      </c>
      <c r="G38" s="797">
        <v>771.37</v>
      </c>
      <c r="H38" s="797">
        <v>730.61</v>
      </c>
      <c r="I38" s="797">
        <v>564.54999999999995</v>
      </c>
      <c r="J38" s="797">
        <v>21431.300139999999</v>
      </c>
      <c r="K38" s="797" t="s">
        <v>810</v>
      </c>
      <c r="L38" s="713" t="s">
        <v>1003</v>
      </c>
    </row>
    <row r="39" spans="1:12" ht="23.25" thickBot="1">
      <c r="A39" s="727" t="s">
        <v>798</v>
      </c>
      <c r="B39" s="797" t="s">
        <v>811</v>
      </c>
      <c r="C39" s="797">
        <v>724.57677999999999</v>
      </c>
      <c r="D39" s="797">
        <v>419.31</v>
      </c>
      <c r="E39" s="797">
        <v>646.09</v>
      </c>
      <c r="F39" s="797">
        <v>18298.73</v>
      </c>
      <c r="G39" s="797">
        <v>798.52</v>
      </c>
      <c r="H39" s="797">
        <v>730.61</v>
      </c>
      <c r="I39" s="797">
        <v>564.54999999999995</v>
      </c>
      <c r="J39" s="797">
        <v>22182.386780000001</v>
      </c>
      <c r="K39" s="797" t="s">
        <v>812</v>
      </c>
      <c r="L39" s="713" t="s">
        <v>1003</v>
      </c>
    </row>
    <row r="40" spans="1:12" ht="23.25" thickBot="1">
      <c r="A40" s="727" t="s">
        <v>799</v>
      </c>
      <c r="B40" s="797" t="s">
        <v>813</v>
      </c>
      <c r="C40" s="797">
        <v>726.82999999999993</v>
      </c>
      <c r="D40" s="797">
        <v>443.42</v>
      </c>
      <c r="E40" s="797">
        <v>682.01</v>
      </c>
      <c r="F40" s="797">
        <v>19425.310000000001</v>
      </c>
      <c r="G40" s="797">
        <v>842.88</v>
      </c>
      <c r="H40" s="797">
        <v>730.61</v>
      </c>
      <c r="I40" s="797">
        <v>564.54999999999995</v>
      </c>
      <c r="J40" s="797">
        <v>23415.61</v>
      </c>
      <c r="K40" s="797" t="s">
        <v>814</v>
      </c>
      <c r="L40" s="713" t="s">
        <v>1003</v>
      </c>
    </row>
    <row r="41" spans="1:12" ht="23.25" thickBot="1">
      <c r="A41" s="727" t="s">
        <v>815</v>
      </c>
      <c r="B41" s="797" t="s">
        <v>816</v>
      </c>
      <c r="C41" s="797">
        <v>753.81999999999994</v>
      </c>
      <c r="D41" s="797">
        <v>459.12</v>
      </c>
      <c r="E41" s="797">
        <v>706.2</v>
      </c>
      <c r="F41" s="797">
        <v>20158.919999999998</v>
      </c>
      <c r="G41" s="797">
        <v>872.77</v>
      </c>
      <c r="H41" s="797">
        <v>730.61</v>
      </c>
      <c r="I41" s="797">
        <v>564.54999999999995</v>
      </c>
      <c r="J41" s="797">
        <v>24245.989999999998</v>
      </c>
      <c r="K41" s="797" t="s">
        <v>817</v>
      </c>
      <c r="L41" s="713" t="s">
        <v>1003</v>
      </c>
    </row>
    <row r="42" spans="1:12" ht="23.25" thickBot="1">
      <c r="A42" s="727" t="s">
        <v>800</v>
      </c>
      <c r="B42" s="797" t="s">
        <v>818</v>
      </c>
      <c r="C42" s="797">
        <v>754.56374000000005</v>
      </c>
      <c r="D42" s="797">
        <v>467.12</v>
      </c>
      <c r="E42" s="797">
        <v>718.11</v>
      </c>
      <c r="F42" s="797">
        <v>20532.71</v>
      </c>
      <c r="G42" s="797">
        <v>887.49</v>
      </c>
      <c r="H42" s="797">
        <v>730.61</v>
      </c>
      <c r="I42" s="797">
        <v>564.54999999999995</v>
      </c>
      <c r="J42" s="797">
        <v>24655.153740000002</v>
      </c>
      <c r="K42" s="797" t="s">
        <v>819</v>
      </c>
      <c r="L42" s="713" t="s">
        <v>1003</v>
      </c>
    </row>
    <row r="43" spans="1:12" ht="23.25" thickBot="1">
      <c r="A43" s="727" t="s">
        <v>842</v>
      </c>
      <c r="B43" s="797" t="s">
        <v>820</v>
      </c>
      <c r="C43" s="797">
        <v>757.43232</v>
      </c>
      <c r="D43" s="797">
        <v>497.81</v>
      </c>
      <c r="E43" s="797">
        <v>763.83999999999992</v>
      </c>
      <c r="F43" s="797">
        <v>21967</v>
      </c>
      <c r="G43" s="797">
        <v>943.97</v>
      </c>
      <c r="H43" s="797">
        <v>730.61</v>
      </c>
      <c r="I43" s="797">
        <v>564.54999999999995</v>
      </c>
      <c r="J43" s="797">
        <v>26225.212320000002</v>
      </c>
      <c r="K43" s="797" t="s">
        <v>821</v>
      </c>
      <c r="L43" s="713" t="s">
        <v>1003</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6" t="s">
        <v>565</v>
      </c>
      <c r="B1" s="1296"/>
      <c r="C1" s="1297"/>
      <c r="D1" s="1297"/>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545</v>
      </c>
      <c r="E3" s="605" t="s">
        <v>546</v>
      </c>
      <c r="F3" s="607" t="s">
        <v>549</v>
      </c>
      <c r="G3" s="608" t="s">
        <v>479</v>
      </c>
      <c r="H3" s="608" t="s">
        <v>541</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824</v>
      </c>
      <c r="C5" s="797">
        <v>42.043812799999991</v>
      </c>
      <c r="D5" s="797">
        <v>3.91</v>
      </c>
      <c r="E5" s="797">
        <v>7.1400000000000006</v>
      </c>
      <c r="F5" s="797">
        <v>123.9</v>
      </c>
      <c r="G5" s="797">
        <v>8.84</v>
      </c>
      <c r="H5" s="797">
        <v>46.260000000000005</v>
      </c>
      <c r="I5" s="797">
        <v>12.78</v>
      </c>
      <c r="J5" s="797">
        <v>244.87381280000002</v>
      </c>
      <c r="K5" s="797" t="s">
        <v>825</v>
      </c>
      <c r="L5" s="713" t="s">
        <v>1003</v>
      </c>
    </row>
    <row r="6" spans="1:12" s="622" customFormat="1" ht="13.5" thickBot="1">
      <c r="A6" s="654">
        <v>40</v>
      </c>
      <c r="B6" s="797" t="s">
        <v>826</v>
      </c>
      <c r="C6" s="797">
        <v>42.076012799999994</v>
      </c>
      <c r="D6" s="797">
        <v>4.26</v>
      </c>
      <c r="E6" s="797">
        <v>7.65</v>
      </c>
      <c r="F6" s="797">
        <v>140</v>
      </c>
      <c r="G6" s="797">
        <v>9.48</v>
      </c>
      <c r="H6" s="797">
        <v>46.260000000000005</v>
      </c>
      <c r="I6" s="797">
        <v>12.78</v>
      </c>
      <c r="J6" s="797">
        <v>262.50601279999995</v>
      </c>
      <c r="K6" s="797" t="s">
        <v>827</v>
      </c>
      <c r="L6" s="713" t="s">
        <v>1003</v>
      </c>
    </row>
    <row r="7" spans="1:12" s="609" customFormat="1" ht="12" customHeight="1" thickBot="1">
      <c r="A7" s="654">
        <v>63</v>
      </c>
      <c r="B7" s="797" t="s">
        <v>828</v>
      </c>
      <c r="C7" s="797">
        <v>42.125812799999991</v>
      </c>
      <c r="D7" s="797">
        <v>4.79</v>
      </c>
      <c r="E7" s="797">
        <v>8.44</v>
      </c>
      <c r="F7" s="797">
        <v>164.9</v>
      </c>
      <c r="G7" s="797">
        <v>10.46</v>
      </c>
      <c r="H7" s="797">
        <v>46.260000000000005</v>
      </c>
      <c r="I7" s="797">
        <v>12.78</v>
      </c>
      <c r="J7" s="797">
        <v>289.7558128</v>
      </c>
      <c r="K7" s="797" t="s">
        <v>829</v>
      </c>
      <c r="L7" s="713" t="s">
        <v>1003</v>
      </c>
    </row>
    <row r="8" spans="1:12" s="609" customFormat="1" ht="13.5" thickBot="1">
      <c r="A8" s="654">
        <v>100</v>
      </c>
      <c r="B8" s="797" t="s">
        <v>830</v>
      </c>
      <c r="C8" s="797">
        <v>42.199612799999997</v>
      </c>
      <c r="D8" s="797">
        <v>5.58</v>
      </c>
      <c r="E8" s="797">
        <v>9.61</v>
      </c>
      <c r="F8" s="797">
        <v>201.8</v>
      </c>
      <c r="G8" s="797">
        <v>11.91</v>
      </c>
      <c r="H8" s="797">
        <v>46.260000000000005</v>
      </c>
      <c r="I8" s="797">
        <v>12.78</v>
      </c>
      <c r="J8" s="797">
        <v>330.13961280000001</v>
      </c>
      <c r="K8" s="797" t="s">
        <v>831</v>
      </c>
      <c r="L8" s="713" t="s">
        <v>1003</v>
      </c>
    </row>
    <row r="9" spans="1:12" s="609" customFormat="1" ht="13.5" customHeight="1" thickBot="1">
      <c r="A9" s="654">
        <v>160</v>
      </c>
      <c r="B9" s="797" t="s">
        <v>832</v>
      </c>
      <c r="C9" s="797">
        <v>42.303812799999996</v>
      </c>
      <c r="D9" s="797">
        <v>6.7</v>
      </c>
      <c r="E9" s="797">
        <v>11.28</v>
      </c>
      <c r="F9" s="797">
        <v>253.9</v>
      </c>
      <c r="G9" s="797">
        <v>13.96</v>
      </c>
      <c r="H9" s="797">
        <v>46.260000000000005</v>
      </c>
      <c r="I9" s="797">
        <v>12.78</v>
      </c>
      <c r="J9" s="797">
        <v>387.18381279999994</v>
      </c>
      <c r="K9" s="797" t="s">
        <v>833</v>
      </c>
      <c r="L9" s="713" t="s">
        <v>1003</v>
      </c>
    </row>
    <row r="10" spans="1:12" s="609" customFormat="1" ht="13.5" thickBot="1">
      <c r="A10" s="654">
        <v>250</v>
      </c>
      <c r="B10" s="797" t="s">
        <v>834</v>
      </c>
      <c r="C10" s="797">
        <v>60.334184</v>
      </c>
      <c r="D10" s="797">
        <v>8.5</v>
      </c>
      <c r="E10" s="797">
        <v>14.520000000000001</v>
      </c>
      <c r="F10" s="797">
        <v>338.1</v>
      </c>
      <c r="G10" s="797">
        <v>17.98</v>
      </c>
      <c r="H10" s="797">
        <v>46.260000000000005</v>
      </c>
      <c r="I10" s="797">
        <v>12.78</v>
      </c>
      <c r="J10" s="797">
        <v>498.47418399999998</v>
      </c>
      <c r="K10" s="797" t="s">
        <v>835</v>
      </c>
      <c r="L10" s="713" t="s">
        <v>1003</v>
      </c>
    </row>
    <row r="11" spans="1:12" s="609" customFormat="1" ht="13.5" thickBot="1">
      <c r="A11" s="654">
        <v>400</v>
      </c>
      <c r="B11" s="797" t="s">
        <v>836</v>
      </c>
      <c r="C11" s="797">
        <v>60.598584000000002</v>
      </c>
      <c r="D11" s="797">
        <v>11.33</v>
      </c>
      <c r="E11" s="797">
        <v>18.73</v>
      </c>
      <c r="F11" s="797">
        <v>432</v>
      </c>
      <c r="G11" s="797">
        <v>23.18</v>
      </c>
      <c r="H11" s="797">
        <v>79.39</v>
      </c>
      <c r="I11" s="797">
        <v>17.95</v>
      </c>
      <c r="J11" s="797">
        <v>643.178584</v>
      </c>
      <c r="K11" s="797" t="s">
        <v>837</v>
      </c>
      <c r="L11" s="713" t="s">
        <v>1003</v>
      </c>
    </row>
    <row r="12" spans="1:12" s="609" customFormat="1" ht="13.5" thickBot="1">
      <c r="A12" s="654">
        <v>630</v>
      </c>
      <c r="B12" s="797" t="s">
        <v>838</v>
      </c>
      <c r="C12" s="797">
        <v>60.907983999999999</v>
      </c>
      <c r="D12" s="797">
        <v>14.64</v>
      </c>
      <c r="E12" s="797">
        <v>23.66</v>
      </c>
      <c r="F12" s="797">
        <v>586.70000000000005</v>
      </c>
      <c r="G12" s="797">
        <v>29.28</v>
      </c>
      <c r="H12" s="797">
        <v>79.39</v>
      </c>
      <c r="I12" s="797">
        <v>17.95</v>
      </c>
      <c r="J12" s="797">
        <v>812.52798400000006</v>
      </c>
      <c r="K12" s="797" t="s">
        <v>839</v>
      </c>
      <c r="L12" s="713" t="s">
        <v>1003</v>
      </c>
    </row>
    <row r="13" spans="1:12" s="609" customFormat="1" ht="13.5" thickBot="1">
      <c r="A13" s="654">
        <v>1000</v>
      </c>
      <c r="B13" s="797" t="s">
        <v>840</v>
      </c>
      <c r="C13" s="797">
        <v>129.13985600000001</v>
      </c>
      <c r="D13" s="797">
        <v>20.12</v>
      </c>
      <c r="E13" s="797">
        <v>33.949999999999996</v>
      </c>
      <c r="F13" s="797">
        <v>843</v>
      </c>
      <c r="G13" s="797">
        <v>42.03</v>
      </c>
      <c r="H13" s="797">
        <v>79.39</v>
      </c>
      <c r="I13" s="797">
        <v>17.95</v>
      </c>
      <c r="J13" s="797">
        <v>1165.5798560000001</v>
      </c>
      <c r="K13" s="797" t="s">
        <v>841</v>
      </c>
      <c r="L13" s="713" t="s">
        <v>1003</v>
      </c>
    </row>
    <row r="14" spans="1:12" ht="13.5" thickBot="1">
      <c r="A14" s="654">
        <v>1250</v>
      </c>
      <c r="B14" s="797" t="s">
        <v>843</v>
      </c>
      <c r="C14" s="797">
        <v>130.22065599999999</v>
      </c>
      <c r="D14" s="797">
        <v>31.69</v>
      </c>
      <c r="E14" s="797">
        <v>51.18</v>
      </c>
      <c r="F14" s="797">
        <v>1383.4</v>
      </c>
      <c r="G14" s="797">
        <v>63.31</v>
      </c>
      <c r="H14" s="797">
        <v>79.39</v>
      </c>
      <c r="I14" s="797">
        <v>17.95</v>
      </c>
      <c r="J14" s="797">
        <v>1757.1406560000003</v>
      </c>
      <c r="K14" s="797" t="s">
        <v>844</v>
      </c>
      <c r="L14" s="713" t="s">
        <v>1003</v>
      </c>
    </row>
    <row r="15" spans="1:12" ht="13.5" thickBot="1">
      <c r="A15" s="654">
        <v>1600</v>
      </c>
      <c r="B15" s="797" t="s">
        <v>845</v>
      </c>
      <c r="C15" s="797">
        <v>130.92445599999999</v>
      </c>
      <c r="D15" s="797">
        <v>39.22</v>
      </c>
      <c r="E15" s="797">
        <v>62.400000000000006</v>
      </c>
      <c r="F15" s="797">
        <v>1735.3</v>
      </c>
      <c r="G15" s="797">
        <v>77.17</v>
      </c>
      <c r="H15" s="797">
        <v>79.39</v>
      </c>
      <c r="I15" s="797">
        <v>17.95</v>
      </c>
      <c r="J15" s="797">
        <v>2142.354456</v>
      </c>
      <c r="K15" s="797" t="s">
        <v>846</v>
      </c>
      <c r="L15" s="713" t="s">
        <v>1003</v>
      </c>
    </row>
    <row r="16" spans="1:12" s="154" customFormat="1" ht="13.5" thickBot="1">
      <c r="A16" s="654">
        <v>2000</v>
      </c>
      <c r="B16" s="812" t="s">
        <v>847</v>
      </c>
      <c r="C16" s="812">
        <v>131.30577600000001</v>
      </c>
      <c r="D16" s="812">
        <v>43.3</v>
      </c>
      <c r="E16" s="812">
        <v>68.48</v>
      </c>
      <c r="F16" s="812">
        <v>1914.6</v>
      </c>
      <c r="G16" s="812">
        <v>84.68</v>
      </c>
      <c r="H16" s="812">
        <v>79.39</v>
      </c>
      <c r="I16" s="812">
        <v>29.31</v>
      </c>
      <c r="J16" s="812">
        <v>2351.0657759999995</v>
      </c>
      <c r="K16" s="812" t="s">
        <v>848</v>
      </c>
      <c r="L16" s="713" t="s">
        <v>1003</v>
      </c>
    </row>
    <row r="17" spans="1:19" s="154" customFormat="1" ht="13.5" thickBot="1">
      <c r="A17" s="654">
        <v>2500</v>
      </c>
      <c r="B17" s="812" t="s">
        <v>849</v>
      </c>
      <c r="C17" s="812">
        <v>132.68177599999999</v>
      </c>
      <c r="D17" s="812">
        <v>58.02</v>
      </c>
      <c r="E17" s="812">
        <v>90.41</v>
      </c>
      <c r="F17" s="812">
        <v>2602.6</v>
      </c>
      <c r="G17" s="812">
        <v>111.77</v>
      </c>
      <c r="H17" s="812">
        <v>79.39</v>
      </c>
      <c r="I17" s="812">
        <v>29.31</v>
      </c>
      <c r="J17" s="812">
        <v>3104.1817759999999</v>
      </c>
      <c r="K17" s="812" t="s">
        <v>850</v>
      </c>
      <c r="L17" s="713" t="s">
        <v>1003</v>
      </c>
    </row>
    <row r="18" spans="1:19" s="154" customFormat="1" ht="13.5" thickBot="1">
      <c r="A18" s="654">
        <v>4000</v>
      </c>
      <c r="B18" s="812" t="s">
        <v>851</v>
      </c>
      <c r="C18" s="812">
        <v>139.16449599999999</v>
      </c>
      <c r="D18" s="812">
        <v>127.39</v>
      </c>
      <c r="E18" s="812">
        <v>193.76</v>
      </c>
      <c r="F18" s="812">
        <v>5843.96</v>
      </c>
      <c r="G18" s="812">
        <v>239.41</v>
      </c>
      <c r="H18" s="812">
        <v>79.39</v>
      </c>
      <c r="I18" s="812">
        <v>29.31</v>
      </c>
      <c r="J18" s="812">
        <v>6652.3844960000006</v>
      </c>
      <c r="K18" s="812" t="s">
        <v>852</v>
      </c>
      <c r="L18" s="713" t="s">
        <v>1003</v>
      </c>
    </row>
    <row r="19" spans="1:19" ht="35.25" customHeight="1">
      <c r="A19" s="1298" t="s">
        <v>566</v>
      </c>
      <c r="B19" s="1298"/>
      <c r="C19" s="1299"/>
      <c r="D19" s="1299"/>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545</v>
      </c>
      <c r="E21" s="605" t="s">
        <v>546</v>
      </c>
      <c r="F21" s="607" t="s">
        <v>549</v>
      </c>
      <c r="G21" s="608" t="s">
        <v>479</v>
      </c>
      <c r="H21" s="608" t="s">
        <v>541</v>
      </c>
      <c r="I21" s="608" t="s">
        <v>30</v>
      </c>
      <c r="J21" s="608"/>
      <c r="K21" s="420"/>
      <c r="L21" s="424"/>
    </row>
    <row r="22" spans="1:19" ht="13.5" thickBot="1">
      <c r="A22" s="712"/>
      <c r="B22" s="812" t="s">
        <v>853</v>
      </c>
      <c r="C22" s="812">
        <v>4.4047999999999998</v>
      </c>
      <c r="D22" s="812">
        <v>1.44</v>
      </c>
      <c r="E22" s="812">
        <v>2.2800000000000002</v>
      </c>
      <c r="F22" s="812">
        <v>0</v>
      </c>
      <c r="G22" s="812">
        <v>2.82</v>
      </c>
      <c r="H22" s="812">
        <v>67.259999999999991</v>
      </c>
      <c r="I22" s="812">
        <v>0</v>
      </c>
      <c r="J22" s="812">
        <v>78.204799999999992</v>
      </c>
      <c r="K22" s="812" t="s">
        <v>854</v>
      </c>
      <c r="L22" s="713" t="s">
        <v>1003</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8" t="s">
        <v>670</v>
      </c>
      <c r="D25" s="1298"/>
      <c r="E25" s="1298"/>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545</v>
      </c>
      <c r="E27" s="605" t="s">
        <v>546</v>
      </c>
      <c r="F27" s="607" t="s">
        <v>549</v>
      </c>
      <c r="G27" s="608" t="s">
        <v>479</v>
      </c>
      <c r="H27" s="608" t="s">
        <v>541</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889</v>
      </c>
      <c r="L28" s="713" t="s">
        <v>1003</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543</v>
      </c>
      <c r="C3" s="610"/>
      <c r="D3" s="719" t="s">
        <v>55</v>
      </c>
      <c r="E3" s="720" t="s">
        <v>545</v>
      </c>
      <c r="F3" s="719" t="s">
        <v>546</v>
      </c>
      <c r="G3" s="721" t="s">
        <v>549</v>
      </c>
      <c r="H3" s="722" t="s">
        <v>479</v>
      </c>
      <c r="I3" s="722" t="s">
        <v>541</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300" t="s">
        <v>547</v>
      </c>
      <c r="B5" s="526" t="s">
        <v>1104</v>
      </c>
      <c r="C5" s="714" t="s">
        <v>731</v>
      </c>
      <c r="D5" s="713">
        <v>147.80786000000001</v>
      </c>
      <c r="E5" s="713">
        <v>168.13</v>
      </c>
      <c r="F5" s="713">
        <v>254.61</v>
      </c>
      <c r="G5" s="713">
        <v>0</v>
      </c>
      <c r="H5" s="713">
        <v>314.57</v>
      </c>
      <c r="I5" s="713">
        <v>7734.66</v>
      </c>
      <c r="J5" s="713">
        <v>121.87</v>
      </c>
      <c r="K5" s="713">
        <v>8741.6478600000009</v>
      </c>
      <c r="L5" s="723" t="s">
        <v>729</v>
      </c>
      <c r="M5" s="713" t="s">
        <v>1003</v>
      </c>
    </row>
    <row r="6" spans="1:13" ht="27" customHeight="1" outlineLevel="1" thickBot="1">
      <c r="A6" s="1301"/>
      <c r="B6" s="527" t="s">
        <v>877</v>
      </c>
      <c r="C6" s="714" t="s">
        <v>734</v>
      </c>
      <c r="D6" s="713">
        <v>147.93</v>
      </c>
      <c r="E6" s="713">
        <v>169.53</v>
      </c>
      <c r="F6" s="713">
        <v>256.7</v>
      </c>
      <c r="G6" s="713">
        <v>0</v>
      </c>
      <c r="H6" s="713">
        <v>317.16000000000003</v>
      </c>
      <c r="I6" s="713">
        <v>7800.32</v>
      </c>
      <c r="J6" s="713">
        <v>121.87</v>
      </c>
      <c r="K6" s="713">
        <v>8813.51</v>
      </c>
      <c r="L6" s="723" t="s">
        <v>730</v>
      </c>
      <c r="M6" s="713" t="s">
        <v>1003</v>
      </c>
    </row>
    <row r="7" spans="1:13" ht="27" customHeight="1" outlineLevel="1" thickBot="1">
      <c r="A7" s="1301"/>
      <c r="B7" s="527" t="s">
        <v>878</v>
      </c>
      <c r="C7" s="714" t="s">
        <v>732</v>
      </c>
      <c r="D7" s="713">
        <v>148.0992</v>
      </c>
      <c r="E7" s="713">
        <v>171.25</v>
      </c>
      <c r="F7" s="713">
        <v>259.26</v>
      </c>
      <c r="G7" s="713">
        <v>0</v>
      </c>
      <c r="H7" s="713">
        <v>320.31</v>
      </c>
      <c r="I7" s="713">
        <v>7880.33</v>
      </c>
      <c r="J7" s="713">
        <v>121.87</v>
      </c>
      <c r="K7" s="713">
        <v>8901.119200000001</v>
      </c>
      <c r="L7" s="723" t="s">
        <v>733</v>
      </c>
      <c r="M7" s="713" t="s">
        <v>1003</v>
      </c>
    </row>
    <row r="8" spans="1:13" ht="27" customHeight="1" outlineLevel="1" thickBot="1">
      <c r="A8" s="1301"/>
      <c r="B8" s="528" t="s">
        <v>882</v>
      </c>
      <c r="C8" s="714" t="s">
        <v>735</v>
      </c>
      <c r="D8" s="713">
        <v>148.28</v>
      </c>
      <c r="E8" s="713">
        <v>173.18</v>
      </c>
      <c r="F8" s="713">
        <v>262.14</v>
      </c>
      <c r="G8" s="713">
        <v>0</v>
      </c>
      <c r="H8" s="713">
        <v>323.87</v>
      </c>
      <c r="I8" s="713">
        <v>7970.73</v>
      </c>
      <c r="J8" s="713">
        <v>121.87</v>
      </c>
      <c r="K8" s="713">
        <v>9000.07</v>
      </c>
      <c r="L8" s="723" t="s">
        <v>736</v>
      </c>
      <c r="M8" s="713" t="s">
        <v>1003</v>
      </c>
    </row>
    <row r="9" spans="1:13" ht="27" customHeight="1" outlineLevel="1" thickBot="1">
      <c r="A9" s="1301"/>
      <c r="B9" s="526" t="s">
        <v>1105</v>
      </c>
      <c r="C9" s="797" t="s">
        <v>1106</v>
      </c>
      <c r="D9" s="797">
        <v>150.08000000000001</v>
      </c>
      <c r="E9" s="797">
        <v>251.39</v>
      </c>
      <c r="F9" s="797">
        <v>378.48</v>
      </c>
      <c r="G9" s="797">
        <v>0</v>
      </c>
      <c r="H9" s="797">
        <v>467.57</v>
      </c>
      <c r="I9" s="797">
        <v>11700.28</v>
      </c>
      <c r="J9" s="797">
        <v>46.99</v>
      </c>
      <c r="K9" s="811">
        <v>12994.79</v>
      </c>
      <c r="L9" s="797" t="s">
        <v>1107</v>
      </c>
      <c r="M9" s="713" t="s">
        <v>1003</v>
      </c>
    </row>
    <row r="10" spans="1:13" ht="27" customHeight="1" outlineLevel="1" thickBot="1">
      <c r="A10" s="1301"/>
      <c r="B10" s="527" t="s">
        <v>904</v>
      </c>
      <c r="C10" s="797" t="s">
        <v>1108</v>
      </c>
      <c r="D10" s="797">
        <v>150.34</v>
      </c>
      <c r="E10" s="797">
        <v>254.17</v>
      </c>
      <c r="F10" s="797">
        <v>382.63</v>
      </c>
      <c r="G10" s="797">
        <v>0</v>
      </c>
      <c r="H10" s="797">
        <v>472.68</v>
      </c>
      <c r="I10" s="797">
        <v>11830.22</v>
      </c>
      <c r="J10" s="797">
        <v>46.99</v>
      </c>
      <c r="K10" s="811">
        <v>13137.029999999999</v>
      </c>
      <c r="L10" s="797" t="s">
        <v>1109</v>
      </c>
      <c r="M10" s="713" t="s">
        <v>1003</v>
      </c>
    </row>
    <row r="11" spans="1:13" ht="27" customHeight="1" outlineLevel="1" thickBot="1">
      <c r="A11" s="1301"/>
      <c r="B11" s="527" t="s">
        <v>884</v>
      </c>
      <c r="C11" s="797" t="s">
        <v>1110</v>
      </c>
      <c r="D11" s="797">
        <v>150.61858999999998</v>
      </c>
      <c r="E11" s="797">
        <v>257.10000000000002</v>
      </c>
      <c r="F11" s="797">
        <v>386.98</v>
      </c>
      <c r="G11" s="797">
        <v>0</v>
      </c>
      <c r="H11" s="797">
        <v>478.06</v>
      </c>
      <c r="I11" s="797">
        <v>11966.88</v>
      </c>
      <c r="J11" s="797">
        <v>46.99</v>
      </c>
      <c r="K11" s="811">
        <v>13286.628589999998</v>
      </c>
      <c r="L11" s="797" t="s">
        <v>1111</v>
      </c>
      <c r="M11" s="713" t="s">
        <v>1003</v>
      </c>
    </row>
    <row r="12" spans="1:13" ht="27" customHeight="1" outlineLevel="1" thickBot="1">
      <c r="A12" s="1301"/>
      <c r="B12" s="528" t="s">
        <v>885</v>
      </c>
      <c r="C12" s="797" t="s">
        <v>1112</v>
      </c>
      <c r="D12" s="797">
        <v>150.95524999999998</v>
      </c>
      <c r="E12" s="797">
        <v>260.7</v>
      </c>
      <c r="F12" s="797">
        <v>392.35</v>
      </c>
      <c r="G12" s="797">
        <v>0</v>
      </c>
      <c r="H12" s="797">
        <v>484.69</v>
      </c>
      <c r="I12" s="797">
        <v>12135.210000000001</v>
      </c>
      <c r="J12" s="797">
        <v>46.99</v>
      </c>
      <c r="K12" s="811">
        <v>13470.895250000001</v>
      </c>
      <c r="L12" s="797" t="s">
        <v>1113</v>
      </c>
      <c r="M12" s="713" t="s">
        <v>1003</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5" t="s">
        <v>548</v>
      </c>
      <c r="B17" s="526">
        <v>25</v>
      </c>
      <c r="C17" s="766" t="s">
        <v>737</v>
      </c>
      <c r="D17" s="713">
        <v>99.094771999999992</v>
      </c>
      <c r="E17" s="713">
        <v>64.22</v>
      </c>
      <c r="F17" s="713">
        <v>98.58</v>
      </c>
      <c r="G17" s="713">
        <v>0</v>
      </c>
      <c r="H17" s="713">
        <v>121.82</v>
      </c>
      <c r="I17" s="713">
        <v>2892.4799999999996</v>
      </c>
      <c r="J17" s="713">
        <v>108.25</v>
      </c>
      <c r="K17" s="713">
        <v>3384.4447719999994</v>
      </c>
      <c r="L17" s="723" t="s">
        <v>738</v>
      </c>
      <c r="M17" s="713" t="s">
        <v>1003</v>
      </c>
    </row>
    <row r="18" spans="1:13" ht="33.75" customHeight="1" outlineLevel="1" thickBot="1">
      <c r="A18" s="1306"/>
      <c r="B18" s="526">
        <v>50</v>
      </c>
      <c r="C18" s="766" t="s">
        <v>739</v>
      </c>
      <c r="D18" s="713">
        <v>99.236111999999991</v>
      </c>
      <c r="E18" s="713">
        <v>65.73</v>
      </c>
      <c r="F18" s="713">
        <v>100.83000000000001</v>
      </c>
      <c r="G18" s="713">
        <v>0</v>
      </c>
      <c r="H18" s="713">
        <v>124.61</v>
      </c>
      <c r="I18" s="713">
        <v>2963.1499999999996</v>
      </c>
      <c r="J18" s="713">
        <v>108.25</v>
      </c>
      <c r="K18" s="713">
        <v>3461.8061119999998</v>
      </c>
      <c r="L18" s="723" t="s">
        <v>740</v>
      </c>
      <c r="M18" s="713" t="s">
        <v>1003</v>
      </c>
    </row>
    <row r="19" spans="1:13" ht="33.75" customHeight="1" outlineLevel="1" thickBot="1">
      <c r="A19" s="1306"/>
      <c r="B19" s="526">
        <v>70</v>
      </c>
      <c r="C19" s="766" t="s">
        <v>741</v>
      </c>
      <c r="D19" s="713">
        <v>99.392151999999996</v>
      </c>
      <c r="E19" s="713">
        <v>67.400000000000006</v>
      </c>
      <c r="F19" s="713">
        <v>103.32000000000001</v>
      </c>
      <c r="G19" s="713">
        <v>0</v>
      </c>
      <c r="H19" s="713">
        <v>127.68</v>
      </c>
      <c r="I19" s="713">
        <v>3041.1699999999996</v>
      </c>
      <c r="J19" s="713">
        <v>108.25</v>
      </c>
      <c r="K19" s="713">
        <v>3547.2121519999996</v>
      </c>
      <c r="L19" s="723" t="s">
        <v>742</v>
      </c>
      <c r="M19" s="713" t="s">
        <v>1003</v>
      </c>
    </row>
    <row r="20" spans="1:13" ht="33.75" customHeight="1" outlineLevel="1" thickBot="1">
      <c r="A20" s="1306"/>
      <c r="B20" s="526">
        <v>95</v>
      </c>
      <c r="C20" s="766" t="s">
        <v>743</v>
      </c>
      <c r="D20" s="713">
        <v>99.572012000000001</v>
      </c>
      <c r="E20" s="713">
        <v>69.319999999999993</v>
      </c>
      <c r="F20" s="713">
        <v>106.19</v>
      </c>
      <c r="G20" s="713">
        <v>0</v>
      </c>
      <c r="H20" s="713">
        <v>131.22</v>
      </c>
      <c r="I20" s="713">
        <v>3131.1</v>
      </c>
      <c r="J20" s="713">
        <v>108.25</v>
      </c>
      <c r="K20" s="713">
        <v>3645.652012</v>
      </c>
      <c r="L20" s="723" t="s">
        <v>744</v>
      </c>
      <c r="M20" s="713" t="s">
        <v>1003</v>
      </c>
    </row>
    <row r="21" spans="1:13" ht="33.75" customHeight="1" outlineLevel="1" thickBot="1">
      <c r="A21" s="1306"/>
      <c r="B21" s="779">
        <v>120</v>
      </c>
      <c r="C21" s="766" t="s">
        <v>745</v>
      </c>
      <c r="D21" s="713">
        <v>99.730632</v>
      </c>
      <c r="E21" s="713">
        <v>71.02</v>
      </c>
      <c r="F21" s="713">
        <v>108.72000000000001</v>
      </c>
      <c r="G21" s="713">
        <v>0</v>
      </c>
      <c r="H21" s="713">
        <v>134.34</v>
      </c>
      <c r="I21" s="713">
        <v>3210.41</v>
      </c>
      <c r="J21" s="713">
        <v>108.25</v>
      </c>
      <c r="K21" s="713">
        <v>3732.470632</v>
      </c>
      <c r="L21" s="723" t="s">
        <v>746</v>
      </c>
      <c r="M21" s="713" t="s">
        <v>1003</v>
      </c>
    </row>
    <row r="22" spans="1:13" ht="13.5" outlineLevel="1" thickBot="1">
      <c r="A22" s="1307" t="s">
        <v>660</v>
      </c>
      <c r="B22" s="783"/>
      <c r="C22" s="784"/>
      <c r="D22" s="722"/>
      <c r="E22" s="722"/>
      <c r="F22" s="722"/>
      <c r="G22" s="722"/>
      <c r="H22" s="722"/>
      <c r="I22" s="722"/>
      <c r="J22" s="722"/>
      <c r="K22" s="722"/>
      <c r="L22" s="785"/>
      <c r="M22" s="785"/>
    </row>
    <row r="23" spans="1:13" ht="23.25" outlineLevel="1" thickBot="1">
      <c r="A23" s="1308"/>
      <c r="B23" s="783">
        <v>1</v>
      </c>
      <c r="C23" s="766" t="s">
        <v>567</v>
      </c>
      <c r="D23" s="797">
        <v>9.1199999999999989E-2</v>
      </c>
      <c r="E23" s="797">
        <v>0.98</v>
      </c>
      <c r="F23" s="797">
        <v>1.46</v>
      </c>
      <c r="G23" s="797">
        <v>0</v>
      </c>
      <c r="H23" s="797">
        <v>1.8</v>
      </c>
      <c r="I23" s="797">
        <v>45.599999999999994</v>
      </c>
      <c r="J23" s="797">
        <v>0</v>
      </c>
      <c r="K23" s="797">
        <v>49.931199999999997</v>
      </c>
      <c r="L23" s="797" t="s">
        <v>937</v>
      </c>
      <c r="M23" s="798" t="s">
        <v>1138</v>
      </c>
    </row>
    <row r="24" spans="1:13" ht="23.25" outlineLevel="1" thickBot="1">
      <c r="A24" s="1308"/>
      <c r="B24" s="783">
        <v>2</v>
      </c>
      <c r="C24" s="766" t="s">
        <v>938</v>
      </c>
      <c r="D24" s="797">
        <v>0.12736</v>
      </c>
      <c r="E24" s="797">
        <v>1.36</v>
      </c>
      <c r="F24" s="797">
        <v>2.0299999999999998</v>
      </c>
      <c r="G24" s="797">
        <v>0</v>
      </c>
      <c r="H24" s="797">
        <v>2.5099999999999998</v>
      </c>
      <c r="I24" s="797">
        <v>63.679999999999993</v>
      </c>
      <c r="J24" s="797">
        <v>0</v>
      </c>
      <c r="K24" s="797">
        <v>69.707359999999994</v>
      </c>
      <c r="L24" s="797" t="s">
        <v>939</v>
      </c>
      <c r="M24" s="798" t="s">
        <v>1138</v>
      </c>
    </row>
    <row r="25" spans="1:13" ht="23.25" outlineLevel="1" thickBot="1">
      <c r="A25" s="1308"/>
      <c r="B25" s="783">
        <v>3</v>
      </c>
      <c r="C25" s="766" t="s">
        <v>661</v>
      </c>
      <c r="D25" s="797">
        <v>0.16652</v>
      </c>
      <c r="E25" s="797">
        <v>1.78</v>
      </c>
      <c r="F25" s="797">
        <v>2.66</v>
      </c>
      <c r="G25" s="797">
        <v>0</v>
      </c>
      <c r="H25" s="797">
        <v>3.28</v>
      </c>
      <c r="I25" s="797">
        <v>83.26</v>
      </c>
      <c r="J25" s="797">
        <v>0</v>
      </c>
      <c r="K25" s="797">
        <v>91.14652000000001</v>
      </c>
      <c r="L25" s="797" t="s">
        <v>940</v>
      </c>
      <c r="M25" s="798" t="s">
        <v>1138</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9" t="s">
        <v>950</v>
      </c>
      <c r="B29" s="824">
        <v>50</v>
      </c>
      <c r="C29" s="780" t="s">
        <v>944</v>
      </c>
      <c r="D29" s="797">
        <v>39.859639999999999</v>
      </c>
      <c r="E29" s="797">
        <v>11.46</v>
      </c>
      <c r="F29" s="797">
        <v>18.27</v>
      </c>
      <c r="G29" s="797">
        <v>0</v>
      </c>
      <c r="H29" s="797">
        <v>22.61</v>
      </c>
      <c r="I29" s="797">
        <v>523.26</v>
      </c>
      <c r="J29" s="797">
        <v>12.12</v>
      </c>
      <c r="K29" s="797">
        <v>627.57964000000004</v>
      </c>
      <c r="L29" s="797" t="s">
        <v>945</v>
      </c>
      <c r="M29" s="798" t="s">
        <v>1138</v>
      </c>
    </row>
    <row r="30" spans="1:13" ht="34.5" outlineLevel="1" thickBot="1">
      <c r="A30" s="1310"/>
      <c r="B30" s="825">
        <v>70</v>
      </c>
      <c r="C30" s="780" t="s">
        <v>946</v>
      </c>
      <c r="D30" s="797">
        <v>39.905139999999996</v>
      </c>
      <c r="E30" s="797">
        <v>11.94</v>
      </c>
      <c r="F30" s="797">
        <v>19</v>
      </c>
      <c r="G30" s="797">
        <v>0</v>
      </c>
      <c r="H30" s="797">
        <v>23.5</v>
      </c>
      <c r="I30" s="797">
        <v>546.01</v>
      </c>
      <c r="J30" s="797">
        <v>12.12</v>
      </c>
      <c r="K30" s="797">
        <v>652.47514000000001</v>
      </c>
      <c r="L30" s="797" t="s">
        <v>947</v>
      </c>
      <c r="M30" s="798" t="s">
        <v>1138</v>
      </c>
    </row>
    <row r="31" spans="1:13" ht="34.5" outlineLevel="1" thickBot="1">
      <c r="A31" s="1310"/>
      <c r="B31" s="825">
        <v>95</v>
      </c>
      <c r="C31" s="780" t="s">
        <v>948</v>
      </c>
      <c r="D31" s="797">
        <v>40.079839999999997</v>
      </c>
      <c r="E31" s="797">
        <v>13.81</v>
      </c>
      <c r="F31" s="797">
        <v>21.79</v>
      </c>
      <c r="G31" s="797">
        <v>0</v>
      </c>
      <c r="H31" s="797">
        <v>26.94</v>
      </c>
      <c r="I31" s="797">
        <v>633.3599999999999</v>
      </c>
      <c r="J31" s="797">
        <v>12.12</v>
      </c>
      <c r="K31" s="797">
        <v>748.09983999999986</v>
      </c>
      <c r="L31" s="797" t="s">
        <v>949</v>
      </c>
      <c r="M31" s="798" t="s">
        <v>1138</v>
      </c>
    </row>
    <row r="32" spans="1:13" ht="34.5" outlineLevel="1" thickBot="1">
      <c r="A32" s="1310"/>
      <c r="B32" s="825">
        <v>120</v>
      </c>
      <c r="C32" s="780" t="s">
        <v>652</v>
      </c>
      <c r="D32" s="797">
        <v>40.33</v>
      </c>
      <c r="E32" s="797">
        <v>16.45</v>
      </c>
      <c r="F32" s="797">
        <v>25.71</v>
      </c>
      <c r="G32" s="797">
        <v>0</v>
      </c>
      <c r="H32" s="797">
        <v>31.79</v>
      </c>
      <c r="I32" s="797">
        <v>756.45</v>
      </c>
      <c r="J32" s="797">
        <v>12.12</v>
      </c>
      <c r="K32" s="797">
        <v>882.85</v>
      </c>
      <c r="L32" s="797" t="s">
        <v>943</v>
      </c>
      <c r="M32" s="798" t="s">
        <v>1138</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11" t="s">
        <v>955</v>
      </c>
      <c r="B35" s="650">
        <v>70</v>
      </c>
      <c r="C35" s="780" t="s">
        <v>951</v>
      </c>
      <c r="D35" s="797">
        <v>57.295780000000008</v>
      </c>
      <c r="E35" s="797">
        <v>24.14</v>
      </c>
      <c r="F35" s="797">
        <v>37.69</v>
      </c>
      <c r="G35" s="797">
        <v>0</v>
      </c>
      <c r="H35" s="797">
        <v>46.59</v>
      </c>
      <c r="I35" s="797">
        <v>1120.7400000000002</v>
      </c>
      <c r="J35" s="797">
        <v>7.4</v>
      </c>
      <c r="K35" s="797">
        <v>1293.8557800000003</v>
      </c>
      <c r="L35" s="797" t="s">
        <v>952</v>
      </c>
      <c r="M35" s="798" t="s">
        <v>1138</v>
      </c>
    </row>
    <row r="36" spans="1:13" ht="34.5" outlineLevel="1" thickBot="1">
      <c r="A36" s="1312"/>
      <c r="B36" s="650">
        <v>95</v>
      </c>
      <c r="C36" s="780" t="s">
        <v>953</v>
      </c>
      <c r="D36" s="797">
        <v>57.505400000000002</v>
      </c>
      <c r="E36" s="797">
        <v>26.39</v>
      </c>
      <c r="F36" s="797">
        <v>41.03</v>
      </c>
      <c r="G36" s="797">
        <v>0</v>
      </c>
      <c r="H36" s="797">
        <v>50.71</v>
      </c>
      <c r="I36" s="797">
        <v>1225.55</v>
      </c>
      <c r="J36" s="797">
        <v>7.4</v>
      </c>
      <c r="K36" s="797">
        <v>1408.5853999999999</v>
      </c>
      <c r="L36" s="797" t="s">
        <v>954</v>
      </c>
      <c r="M36" s="798" t="s">
        <v>1138</v>
      </c>
    </row>
    <row r="37" spans="1:13" ht="24" customHeight="1" outlineLevel="1">
      <c r="A37" s="786"/>
    </row>
    <row r="38" spans="1:13" ht="13.5" outlineLevel="1" thickBot="1">
      <c r="A38" s="243" t="s">
        <v>406</v>
      </c>
      <c r="B38" s="243" t="s">
        <v>543</v>
      </c>
      <c r="C38" s="610"/>
      <c r="D38" s="719" t="s">
        <v>55</v>
      </c>
      <c r="E38" s="720" t="s">
        <v>545</v>
      </c>
      <c r="F38" s="719" t="s">
        <v>546</v>
      </c>
      <c r="G38" s="721" t="s">
        <v>549</v>
      </c>
      <c r="H38" s="722" t="s">
        <v>479</v>
      </c>
      <c r="I38" s="722" t="s">
        <v>541</v>
      </c>
      <c r="J38" s="722" t="s">
        <v>30</v>
      </c>
      <c r="K38" s="722"/>
      <c r="L38" s="722"/>
      <c r="M38" s="722"/>
    </row>
    <row r="39" spans="1:13" ht="23.25" outlineLevel="1" thickBot="1">
      <c r="B39" s="154">
        <v>1</v>
      </c>
      <c r="C39" s="797" t="s">
        <v>966</v>
      </c>
      <c r="D39" s="797">
        <v>4.5735479999999997</v>
      </c>
      <c r="E39" s="797">
        <v>7.43</v>
      </c>
      <c r="F39" s="797">
        <v>11.1999</v>
      </c>
      <c r="G39" s="797">
        <v>0</v>
      </c>
      <c r="H39" s="797">
        <v>13.83</v>
      </c>
      <c r="I39" s="797">
        <v>347.33000000000004</v>
      </c>
      <c r="J39" s="797">
        <v>0</v>
      </c>
      <c r="K39" s="797">
        <v>384.36344800000006</v>
      </c>
      <c r="L39" s="797" t="s">
        <v>967</v>
      </c>
      <c r="M39" s="713" t="s">
        <v>1003</v>
      </c>
    </row>
    <row r="40" spans="1:13" ht="23.25" outlineLevel="1" thickBot="1">
      <c r="B40" s="545">
        <v>2</v>
      </c>
      <c r="C40" s="797" t="s">
        <v>964</v>
      </c>
      <c r="D40" s="797">
        <v>6.004010000000001</v>
      </c>
      <c r="E40" s="797">
        <v>5.35</v>
      </c>
      <c r="F40" s="797">
        <v>8.1408999999999985</v>
      </c>
      <c r="G40" s="797">
        <v>0</v>
      </c>
      <c r="H40" s="797">
        <v>10.06</v>
      </c>
      <c r="I40" s="797">
        <v>250.02999999999997</v>
      </c>
      <c r="J40" s="797">
        <v>0</v>
      </c>
      <c r="K40" s="797">
        <v>279.58490999999998</v>
      </c>
      <c r="L40" s="797" t="s">
        <v>965</v>
      </c>
      <c r="M40" s="713" t="s">
        <v>1003</v>
      </c>
    </row>
    <row r="41" spans="1:13" outlineLevel="1"/>
    <row r="42" spans="1:13" ht="13.5" outlineLevel="1" thickBot="1"/>
    <row r="43" spans="1:13" ht="23.25" outlineLevel="1" thickBot="1">
      <c r="B43" s="1302"/>
      <c r="C43" s="797" t="s">
        <v>678</v>
      </c>
      <c r="D43" s="797">
        <v>7.7999999999999996E-3</v>
      </c>
      <c r="E43" s="797">
        <v>0.08</v>
      </c>
      <c r="F43" s="797">
        <v>0.127134</v>
      </c>
      <c r="G43" s="797">
        <v>0</v>
      </c>
      <c r="H43" s="797">
        <v>0.15</v>
      </c>
      <c r="I43" s="797">
        <v>3.9</v>
      </c>
      <c r="J43" s="797">
        <v>0</v>
      </c>
      <c r="K43" s="797">
        <v>4.2649340000000002</v>
      </c>
      <c r="L43" s="797" t="s">
        <v>956</v>
      </c>
      <c r="M43" s="798" t="s">
        <v>1138</v>
      </c>
    </row>
    <row r="44" spans="1:13" ht="23.25" outlineLevel="1" thickBot="1">
      <c r="B44" s="1303"/>
      <c r="C44" s="797" t="s">
        <v>679</v>
      </c>
      <c r="D44" s="797">
        <v>6.96E-3</v>
      </c>
      <c r="E44" s="797">
        <v>7.0000000000000007E-2</v>
      </c>
      <c r="F44" s="797">
        <v>0.11439999999999999</v>
      </c>
      <c r="G44" s="797">
        <v>0</v>
      </c>
      <c r="H44" s="797">
        <v>0.14000000000000001</v>
      </c>
      <c r="I44" s="797">
        <v>3.48</v>
      </c>
      <c r="J44" s="797">
        <v>0</v>
      </c>
      <c r="K44" s="797">
        <v>3.8113600000000001</v>
      </c>
      <c r="L44" s="797" t="s">
        <v>957</v>
      </c>
      <c r="M44" s="798" t="s">
        <v>1138</v>
      </c>
    </row>
    <row r="45" spans="1:13" ht="13.5" outlineLevel="1" thickBot="1">
      <c r="B45" s="1303"/>
      <c r="C45" s="797"/>
    </row>
    <row r="46" spans="1:13" ht="13.5" outlineLevel="1" thickBot="1">
      <c r="B46" s="1303"/>
      <c r="C46" s="797"/>
    </row>
    <row r="47" spans="1:13" ht="13.5" outlineLevel="1" thickBot="1">
      <c r="B47" s="1303"/>
      <c r="C47" s="797"/>
    </row>
    <row r="48" spans="1:13" ht="23.25" outlineLevel="1" thickBot="1">
      <c r="B48" s="1303"/>
      <c r="C48" s="797" t="s">
        <v>958</v>
      </c>
      <c r="D48" s="797">
        <v>1.1059999999999999E-2</v>
      </c>
      <c r="E48" s="797">
        <v>0.12</v>
      </c>
      <c r="F48" s="797">
        <v>0.18000000000000002</v>
      </c>
      <c r="G48" s="797">
        <v>0</v>
      </c>
      <c r="H48" s="797">
        <v>0.22</v>
      </c>
      <c r="I48" s="797">
        <v>5.5299999999999994</v>
      </c>
      <c r="J48" s="797">
        <v>0</v>
      </c>
      <c r="K48" s="797">
        <v>6.0610599999999994</v>
      </c>
      <c r="L48" s="797" t="s">
        <v>959</v>
      </c>
      <c r="M48" s="798" t="s">
        <v>1138</v>
      </c>
    </row>
    <row r="49" spans="2:13" ht="23.25" outlineLevel="1" thickBot="1">
      <c r="B49" s="1303"/>
      <c r="C49" s="797" t="s">
        <v>677</v>
      </c>
      <c r="D49" s="797">
        <v>2.3719999999999998E-2</v>
      </c>
      <c r="E49" s="797">
        <v>0.25</v>
      </c>
      <c r="F49" s="797">
        <v>0.38</v>
      </c>
      <c r="G49" s="797">
        <v>0</v>
      </c>
      <c r="H49" s="797">
        <v>0.47</v>
      </c>
      <c r="I49" s="797">
        <v>11.86</v>
      </c>
      <c r="J49" s="797">
        <v>0</v>
      </c>
      <c r="K49" s="797">
        <v>12.98372</v>
      </c>
      <c r="L49" s="797" t="s">
        <v>962</v>
      </c>
      <c r="M49" s="798" t="s">
        <v>1138</v>
      </c>
    </row>
    <row r="50" spans="2:13" ht="23.25" outlineLevel="1" thickBot="1">
      <c r="B50" s="1303"/>
      <c r="C50" s="797" t="s">
        <v>960</v>
      </c>
      <c r="D50" s="797">
        <v>3.3659999999999995E-2</v>
      </c>
      <c r="E50" s="797">
        <v>0.36</v>
      </c>
      <c r="F50" s="797">
        <v>0.54</v>
      </c>
      <c r="G50" s="797">
        <v>0</v>
      </c>
      <c r="H50" s="797">
        <v>0.66</v>
      </c>
      <c r="I50" s="797">
        <v>16.829999999999998</v>
      </c>
      <c r="J50" s="797">
        <v>0</v>
      </c>
      <c r="K50" s="797">
        <v>18.423659999999998</v>
      </c>
      <c r="L50" s="797" t="s">
        <v>961</v>
      </c>
      <c r="M50" s="798" t="s">
        <v>1138</v>
      </c>
    </row>
    <row r="51" spans="2:13" ht="23.25" outlineLevel="1" thickBot="1">
      <c r="B51" s="1304"/>
      <c r="C51" s="797" t="s">
        <v>958</v>
      </c>
      <c r="D51" s="797">
        <v>1.6660000000000001E-2</v>
      </c>
      <c r="E51" s="797">
        <v>0.18</v>
      </c>
      <c r="F51" s="797">
        <v>0.27</v>
      </c>
      <c r="G51" s="797">
        <v>0</v>
      </c>
      <c r="H51" s="797">
        <v>0.33</v>
      </c>
      <c r="I51" s="797">
        <v>8.33</v>
      </c>
      <c r="J51" s="797">
        <v>0</v>
      </c>
      <c r="K51" s="797">
        <v>9.1266599999999993</v>
      </c>
      <c r="L51" s="797" t="s">
        <v>963</v>
      </c>
      <c r="M51" s="798" t="s">
        <v>1138</v>
      </c>
    </row>
    <row r="52" spans="2:13" outlineLevel="1"/>
    <row r="53" spans="2:13" outlineLevel="1"/>
    <row r="54" spans="2:13" ht="13.5" thickBot="1"/>
    <row r="55" spans="2:13" ht="34.5" thickBot="1">
      <c r="B55" s="154">
        <v>1</v>
      </c>
      <c r="C55" s="797" t="s">
        <v>968</v>
      </c>
      <c r="D55" s="797">
        <v>0.60856221381267728</v>
      </c>
      <c r="E55" s="797">
        <v>0.18</v>
      </c>
      <c r="F55" s="797">
        <v>0.28000000000000003</v>
      </c>
      <c r="G55" s="797">
        <v>0</v>
      </c>
      <c r="H55" s="797">
        <v>0.35</v>
      </c>
      <c r="I55" s="797">
        <v>8.33</v>
      </c>
      <c r="J55" s="797">
        <v>0</v>
      </c>
      <c r="K55" s="797">
        <v>9.7485622138126775</v>
      </c>
      <c r="L55" s="797" t="s">
        <v>969</v>
      </c>
      <c r="M55" s="713" t="s">
        <v>1003</v>
      </c>
    </row>
    <row r="56" spans="2:13" ht="34.5" thickBot="1">
      <c r="C56" s="797" t="s">
        <v>1004</v>
      </c>
      <c r="D56" s="797">
        <v>0.60362221381267722</v>
      </c>
      <c r="E56" s="797">
        <v>0.13</v>
      </c>
      <c r="F56" s="797">
        <v>0.19999999999999998</v>
      </c>
      <c r="G56" s="797">
        <v>0</v>
      </c>
      <c r="H56" s="797">
        <v>0.25</v>
      </c>
      <c r="I56" s="797">
        <v>5.8599999999999994</v>
      </c>
      <c r="J56" s="797">
        <v>0</v>
      </c>
      <c r="K56" s="797">
        <v>7.0436222138126769</v>
      </c>
      <c r="L56" s="797" t="s">
        <v>1005</v>
      </c>
      <c r="M56" s="713" t="s">
        <v>1003</v>
      </c>
    </row>
    <row r="57" spans="2:13" ht="13.5" thickBot="1"/>
    <row r="58" spans="2:13" s="749" customFormat="1" ht="23.25" thickBot="1">
      <c r="C58" s="797" t="s">
        <v>1009</v>
      </c>
      <c r="D58" s="797">
        <v>0.03</v>
      </c>
      <c r="E58" s="797">
        <v>0.02</v>
      </c>
      <c r="F58" s="797">
        <v>0.02</v>
      </c>
      <c r="G58" s="797">
        <v>0</v>
      </c>
      <c r="H58" s="797">
        <v>0.03</v>
      </c>
      <c r="I58" s="797">
        <v>0.78</v>
      </c>
      <c r="J58" s="797">
        <v>0</v>
      </c>
      <c r="K58" s="797">
        <v>0.88</v>
      </c>
      <c r="L58" s="797" t="s">
        <v>1010</v>
      </c>
      <c r="M58" s="713" t="s">
        <v>1003</v>
      </c>
    </row>
    <row r="59" spans="2:13" ht="13.5" thickBot="1"/>
    <row r="60" spans="2:13" ht="23.25" thickBot="1">
      <c r="B60" s="154">
        <v>2</v>
      </c>
      <c r="C60" s="797" t="s">
        <v>1012</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1011</v>
      </c>
      <c r="M60" s="713" t="s">
        <v>1003</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543</v>
      </c>
      <c r="C2" s="610"/>
      <c r="D2" s="719" t="s">
        <v>55</v>
      </c>
      <c r="E2" s="758" t="s">
        <v>545</v>
      </c>
      <c r="F2" s="719" t="s">
        <v>546</v>
      </c>
      <c r="G2" s="721" t="s">
        <v>549</v>
      </c>
      <c r="H2" s="722" t="s">
        <v>479</v>
      </c>
      <c r="I2" s="722" t="s">
        <v>541</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875</v>
      </c>
      <c r="E4" s="529"/>
      <c r="F4" s="529"/>
      <c r="K4" s="529"/>
    </row>
    <row r="5" spans="1:23" ht="48" customHeight="1" thickBot="1">
      <c r="A5" s="1317" t="s">
        <v>875</v>
      </c>
      <c r="B5" s="753" t="s">
        <v>877</v>
      </c>
      <c r="C5" s="761" t="s">
        <v>863</v>
      </c>
      <c r="D5" s="744">
        <v>371.89645999999999</v>
      </c>
      <c r="E5" s="744">
        <v>112.92</v>
      </c>
      <c r="F5" s="744">
        <v>179.51</v>
      </c>
      <c r="G5" s="744">
        <v>0</v>
      </c>
      <c r="H5" s="744">
        <v>221.99</v>
      </c>
      <c r="I5" s="744">
        <v>5264.1399999999994</v>
      </c>
      <c r="J5" s="744">
        <v>12.59</v>
      </c>
      <c r="K5" s="742">
        <v>6163.0464599999996</v>
      </c>
      <c r="L5" s="801" t="s">
        <v>864</v>
      </c>
      <c r="M5" s="723" t="s">
        <v>1003</v>
      </c>
      <c r="N5" s="154"/>
      <c r="O5" s="154"/>
      <c r="P5" s="154"/>
      <c r="Q5" s="154"/>
      <c r="R5" s="154"/>
      <c r="S5" s="154"/>
      <c r="T5" s="154"/>
      <c r="U5" s="154"/>
      <c r="V5" s="154"/>
      <c r="W5" s="154"/>
    </row>
    <row r="6" spans="1:23" ht="48" customHeight="1" thickBot="1">
      <c r="A6" s="1318"/>
      <c r="B6" s="753" t="s">
        <v>878</v>
      </c>
      <c r="C6" s="761" t="s">
        <v>865</v>
      </c>
      <c r="D6" s="744">
        <v>372.31276000000003</v>
      </c>
      <c r="E6" s="744">
        <v>117.38</v>
      </c>
      <c r="F6" s="744">
        <v>186.14</v>
      </c>
      <c r="G6" s="744">
        <v>0</v>
      </c>
      <c r="H6" s="744">
        <v>230.19</v>
      </c>
      <c r="I6" s="744">
        <v>5472.2899999999991</v>
      </c>
      <c r="J6" s="744">
        <v>12.59</v>
      </c>
      <c r="K6" s="742">
        <v>6390.902759999999</v>
      </c>
      <c r="L6" s="801" t="s">
        <v>866</v>
      </c>
      <c r="M6" s="723" t="s">
        <v>1003</v>
      </c>
      <c r="N6" s="154"/>
    </row>
    <row r="7" spans="1:23" ht="48" customHeight="1" thickBot="1">
      <c r="A7" s="1318"/>
      <c r="B7" s="753" t="s">
        <v>882</v>
      </c>
      <c r="C7" s="761" t="s">
        <v>867</v>
      </c>
      <c r="D7" s="744">
        <v>372.70512000000002</v>
      </c>
      <c r="E7" s="744">
        <v>121.57</v>
      </c>
      <c r="F7" s="744">
        <v>192.4</v>
      </c>
      <c r="G7" s="744">
        <v>0</v>
      </c>
      <c r="H7" s="744">
        <v>237.91</v>
      </c>
      <c r="I7" s="744">
        <v>5668.47</v>
      </c>
      <c r="J7" s="744">
        <v>12.59</v>
      </c>
      <c r="K7" s="742">
        <v>6605.6451200000001</v>
      </c>
      <c r="L7" s="801" t="s">
        <v>868</v>
      </c>
      <c r="M7" s="723" t="s">
        <v>1003</v>
      </c>
      <c r="N7" s="154"/>
    </row>
    <row r="8" spans="1:23" ht="48" customHeight="1" thickBot="1">
      <c r="A8" s="1318"/>
      <c r="B8" s="753" t="s">
        <v>879</v>
      </c>
      <c r="C8" s="761" t="s">
        <v>869</v>
      </c>
      <c r="D8" s="744">
        <v>373.3553</v>
      </c>
      <c r="E8" s="744">
        <v>128.53</v>
      </c>
      <c r="F8" s="744">
        <v>202.77</v>
      </c>
      <c r="G8" s="744">
        <v>0</v>
      </c>
      <c r="H8" s="744">
        <v>250.71</v>
      </c>
      <c r="I8" s="744">
        <v>5993.5599999999995</v>
      </c>
      <c r="J8" s="744">
        <v>12.59</v>
      </c>
      <c r="K8" s="742">
        <v>6961.5153</v>
      </c>
      <c r="L8" s="801" t="s">
        <v>870</v>
      </c>
      <c r="M8" s="723" t="s">
        <v>1003</v>
      </c>
      <c r="N8" s="154"/>
    </row>
    <row r="9" spans="1:23" ht="48" customHeight="1" thickBot="1">
      <c r="A9" s="1318"/>
      <c r="B9" s="753" t="s">
        <v>880</v>
      </c>
      <c r="C9" s="761" t="s">
        <v>871</v>
      </c>
      <c r="D9" s="744">
        <v>373.86225999999999</v>
      </c>
      <c r="E9" s="744">
        <v>133.96</v>
      </c>
      <c r="F9" s="744">
        <v>210.84000000000003</v>
      </c>
      <c r="G9" s="744">
        <v>0</v>
      </c>
      <c r="H9" s="744">
        <v>260.7</v>
      </c>
      <c r="I9" s="744">
        <v>6247.0400000000009</v>
      </c>
      <c r="J9" s="744">
        <v>12.59</v>
      </c>
      <c r="K9" s="742">
        <v>7238.9922600000009</v>
      </c>
      <c r="L9" s="801" t="s">
        <v>872</v>
      </c>
      <c r="M9" s="723" t="s">
        <v>1003</v>
      </c>
      <c r="N9" s="154"/>
    </row>
    <row r="10" spans="1:23" ht="48" customHeight="1" thickBot="1">
      <c r="A10" s="1318"/>
      <c r="B10" s="754" t="s">
        <v>881</v>
      </c>
      <c r="C10" s="761" t="s">
        <v>873</v>
      </c>
      <c r="D10" s="744">
        <v>374.97278</v>
      </c>
      <c r="E10" s="744">
        <v>145.84</v>
      </c>
      <c r="F10" s="744">
        <v>228.54</v>
      </c>
      <c r="G10" s="744">
        <v>0</v>
      </c>
      <c r="H10" s="744">
        <v>282.56</v>
      </c>
      <c r="I10" s="744">
        <v>6802.3</v>
      </c>
      <c r="J10" s="744">
        <v>12.59</v>
      </c>
      <c r="K10" s="742">
        <v>7846.80278</v>
      </c>
      <c r="L10" s="801" t="s">
        <v>874</v>
      </c>
      <c r="M10" s="723" t="s">
        <v>1003</v>
      </c>
      <c r="N10" s="154"/>
    </row>
    <row r="11" spans="1:23" s="154" customFormat="1" ht="48" customHeight="1" thickBot="1">
      <c r="A11" s="1318"/>
      <c r="B11" s="754" t="s">
        <v>1019</v>
      </c>
      <c r="C11" s="800" t="s">
        <v>1039</v>
      </c>
      <c r="D11" s="744">
        <v>378.54456000000005</v>
      </c>
      <c r="E11" s="744">
        <v>184.06</v>
      </c>
      <c r="F11" s="744">
        <v>285.47999999999996</v>
      </c>
      <c r="G11" s="744">
        <v>0</v>
      </c>
      <c r="H11" s="744">
        <v>352.89</v>
      </c>
      <c r="I11" s="744">
        <v>8588.19</v>
      </c>
      <c r="J11" s="744">
        <v>12.59</v>
      </c>
      <c r="K11" s="742">
        <v>9801.7545600000012</v>
      </c>
      <c r="L11" s="801" t="s">
        <v>1023</v>
      </c>
      <c r="M11" s="723" t="s">
        <v>1003</v>
      </c>
      <c r="N11" s="799" t="s">
        <v>1043</v>
      </c>
    </row>
    <row r="12" spans="1:23" s="154" customFormat="1" ht="48" customHeight="1" thickBot="1">
      <c r="A12" s="1318"/>
      <c r="B12" s="754" t="s">
        <v>1020</v>
      </c>
      <c r="C12" s="800" t="s">
        <v>1040</v>
      </c>
      <c r="D12" s="744">
        <v>379.83722</v>
      </c>
      <c r="E12" s="744">
        <v>197.89</v>
      </c>
      <c r="F12" s="744">
        <v>306.08999999999997</v>
      </c>
      <c r="G12" s="744">
        <v>0</v>
      </c>
      <c r="H12" s="744">
        <v>378.34</v>
      </c>
      <c r="I12" s="744">
        <v>9234.5199999999986</v>
      </c>
      <c r="J12" s="744">
        <v>12.59</v>
      </c>
      <c r="K12" s="742">
        <v>10509.267219999998</v>
      </c>
      <c r="L12" s="801" t="s">
        <v>1024</v>
      </c>
      <c r="M12" s="723" t="s">
        <v>1003</v>
      </c>
      <c r="N12" s="799" t="s">
        <v>1043</v>
      </c>
    </row>
    <row r="13" spans="1:23" s="154" customFormat="1" ht="48" customHeight="1" thickBot="1">
      <c r="A13" s="1318"/>
      <c r="B13" s="754" t="s">
        <v>1021</v>
      </c>
      <c r="C13" s="800" t="s">
        <v>1041</v>
      </c>
      <c r="D13" s="744">
        <v>381.01542000000001</v>
      </c>
      <c r="E13" s="744">
        <v>210.49</v>
      </c>
      <c r="F13" s="744">
        <v>324.88</v>
      </c>
      <c r="G13" s="744">
        <v>0</v>
      </c>
      <c r="H13" s="744">
        <v>401.54</v>
      </c>
      <c r="I13" s="744">
        <v>9823.6200000000008</v>
      </c>
      <c r="J13" s="744">
        <v>12.59</v>
      </c>
      <c r="K13" s="742">
        <v>11154.135420000001</v>
      </c>
      <c r="L13" s="801" t="s">
        <v>1025</v>
      </c>
      <c r="M13" s="723" t="s">
        <v>1003</v>
      </c>
      <c r="N13" s="799" t="s">
        <v>1043</v>
      </c>
    </row>
    <row r="14" spans="1:23" s="154" customFormat="1" ht="48" customHeight="1" thickBot="1">
      <c r="A14" s="1318"/>
      <c r="B14" s="754" t="s">
        <v>1022</v>
      </c>
      <c r="C14" s="800" t="s">
        <v>1042</v>
      </c>
      <c r="D14" s="744">
        <v>384.94584000000003</v>
      </c>
      <c r="E14" s="744">
        <v>252.55</v>
      </c>
      <c r="F14" s="744">
        <v>387.54</v>
      </c>
      <c r="G14" s="744">
        <v>0</v>
      </c>
      <c r="H14" s="744">
        <v>478.92</v>
      </c>
      <c r="I14" s="744">
        <v>11788.829999999998</v>
      </c>
      <c r="J14" s="744">
        <v>12.59</v>
      </c>
      <c r="K14" s="742">
        <v>13305.375839999999</v>
      </c>
      <c r="L14" s="801" t="s">
        <v>1026</v>
      </c>
      <c r="M14" s="723" t="s">
        <v>1003</v>
      </c>
    </row>
    <row r="15" spans="1:23" s="154" customFormat="1" ht="48" customHeight="1" thickBot="1">
      <c r="A15" s="1318"/>
      <c r="B15" s="760" t="s">
        <v>904</v>
      </c>
      <c r="C15" s="761" t="s">
        <v>1027</v>
      </c>
      <c r="D15" s="744">
        <v>483.88770000000005</v>
      </c>
      <c r="E15" s="744">
        <v>151.32</v>
      </c>
      <c r="F15" s="744">
        <v>240.09</v>
      </c>
      <c r="G15" s="744">
        <v>0</v>
      </c>
      <c r="H15" s="744">
        <v>296.89999999999998</v>
      </c>
      <c r="I15" s="744">
        <v>7045.72</v>
      </c>
      <c r="J15" s="744">
        <v>25.18</v>
      </c>
      <c r="K15" s="742">
        <v>8243.0977000000003</v>
      </c>
      <c r="L15" s="801" t="s">
        <v>1028</v>
      </c>
      <c r="M15" s="723" t="s">
        <v>1003</v>
      </c>
    </row>
    <row r="16" spans="1:23" s="154" customFormat="1" ht="48" customHeight="1" thickBot="1">
      <c r="A16" s="1318"/>
      <c r="B16" s="760" t="s">
        <v>884</v>
      </c>
      <c r="C16" s="761" t="s">
        <v>1029</v>
      </c>
      <c r="D16" s="744">
        <v>484.72032000000007</v>
      </c>
      <c r="E16" s="744">
        <v>160.22999999999999</v>
      </c>
      <c r="F16" s="744">
        <v>253.36</v>
      </c>
      <c r="G16" s="744">
        <v>0</v>
      </c>
      <c r="H16" s="744">
        <v>313.3</v>
      </c>
      <c r="I16" s="744">
        <v>7462.0300000000007</v>
      </c>
      <c r="J16" s="744">
        <v>25.18</v>
      </c>
      <c r="K16" s="742">
        <v>8698.8203200000007</v>
      </c>
      <c r="L16" s="801" t="s">
        <v>1030</v>
      </c>
      <c r="M16" s="723" t="s">
        <v>1003</v>
      </c>
    </row>
    <row r="17" spans="1:13" s="154" customFormat="1" ht="48" customHeight="1" thickBot="1">
      <c r="A17" s="1318"/>
      <c r="B17" s="760" t="s">
        <v>885</v>
      </c>
      <c r="C17" s="761" t="s">
        <v>1031</v>
      </c>
      <c r="D17" s="744">
        <v>485.50506000000007</v>
      </c>
      <c r="E17" s="744">
        <v>168.62</v>
      </c>
      <c r="F17" s="744">
        <v>265.87</v>
      </c>
      <c r="G17" s="744">
        <v>0</v>
      </c>
      <c r="H17" s="744">
        <v>328.75</v>
      </c>
      <c r="I17" s="744">
        <v>7854.4</v>
      </c>
      <c r="J17" s="744">
        <v>25.18</v>
      </c>
      <c r="K17" s="742">
        <v>9128.3250599999992</v>
      </c>
      <c r="L17" s="801" t="s">
        <v>1032</v>
      </c>
      <c r="M17" s="723" t="s">
        <v>1003</v>
      </c>
    </row>
    <row r="18" spans="1:13" s="154" customFormat="1" ht="48" customHeight="1" thickBot="1">
      <c r="A18" s="1318"/>
      <c r="B18" s="760" t="s">
        <v>886</v>
      </c>
      <c r="C18" s="761" t="s">
        <v>1033</v>
      </c>
      <c r="D18" s="744">
        <v>486.54872000000006</v>
      </c>
      <c r="E18" s="744">
        <v>179.79</v>
      </c>
      <c r="F18" s="744">
        <v>282.51</v>
      </c>
      <c r="G18" s="744">
        <v>0</v>
      </c>
      <c r="H18" s="744">
        <v>349.3</v>
      </c>
      <c r="I18" s="744">
        <v>8376.23</v>
      </c>
      <c r="J18" s="744">
        <v>25.18</v>
      </c>
      <c r="K18" s="742">
        <v>9699.5587200000009</v>
      </c>
      <c r="L18" s="801" t="s">
        <v>1034</v>
      </c>
      <c r="M18" s="723" t="s">
        <v>1003</v>
      </c>
    </row>
    <row r="19" spans="1:13" s="154" customFormat="1" ht="48" customHeight="1" thickBot="1">
      <c r="A19" s="1318"/>
      <c r="B19" s="760" t="s">
        <v>887</v>
      </c>
      <c r="C19" s="761" t="s">
        <v>1035</v>
      </c>
      <c r="D19" s="744">
        <v>487.56260000000009</v>
      </c>
      <c r="E19" s="744">
        <v>190.64</v>
      </c>
      <c r="F19" s="744">
        <v>298.68</v>
      </c>
      <c r="G19" s="744">
        <v>0</v>
      </c>
      <c r="H19" s="744">
        <v>369.26</v>
      </c>
      <c r="I19" s="744">
        <v>8883.17</v>
      </c>
      <c r="J19" s="744">
        <v>25.18</v>
      </c>
      <c r="K19" s="742">
        <v>10254.492600000001</v>
      </c>
      <c r="L19" s="801" t="s">
        <v>1036</v>
      </c>
      <c r="M19" s="723" t="s">
        <v>1003</v>
      </c>
    </row>
    <row r="20" spans="1:13" s="154" customFormat="1" ht="48" customHeight="1" thickBot="1">
      <c r="A20" s="1318"/>
      <c r="B20" s="760" t="s">
        <v>888</v>
      </c>
      <c r="C20" s="761" t="s">
        <v>1037</v>
      </c>
      <c r="D20" s="744">
        <v>489.49324000000007</v>
      </c>
      <c r="E20" s="744">
        <v>211.3</v>
      </c>
      <c r="F20" s="744">
        <v>329.45</v>
      </c>
      <c r="G20" s="744">
        <v>0</v>
      </c>
      <c r="H20" s="744">
        <v>407.27</v>
      </c>
      <c r="I20" s="744">
        <v>9848.49</v>
      </c>
      <c r="J20" s="744">
        <v>25.18</v>
      </c>
      <c r="K20" s="742">
        <v>11311.18324</v>
      </c>
      <c r="L20" s="801" t="s">
        <v>1038</v>
      </c>
      <c r="M20" s="723" t="s">
        <v>1003</v>
      </c>
    </row>
    <row r="21" spans="1:13" s="154" customFormat="1" ht="27.75" customHeight="1" thickBot="1">
      <c r="A21" s="1318"/>
      <c r="B21" s="805" t="s">
        <v>1060</v>
      </c>
      <c r="C21" s="797" t="s">
        <v>1046</v>
      </c>
      <c r="D21" s="797">
        <v>363.92270000000002</v>
      </c>
      <c r="E21" s="797">
        <v>27.6</v>
      </c>
      <c r="F21" s="797">
        <v>52.39</v>
      </c>
      <c r="G21" s="797">
        <v>0</v>
      </c>
      <c r="H21" s="797">
        <v>64.989999999999995</v>
      </c>
      <c r="I21" s="797">
        <v>1281</v>
      </c>
      <c r="J21" s="797">
        <v>8.85</v>
      </c>
      <c r="K21" s="797">
        <v>1798.7527</v>
      </c>
      <c r="L21" s="797" t="s">
        <v>1047</v>
      </c>
      <c r="M21" s="723" t="s">
        <v>1003</v>
      </c>
    </row>
    <row r="22" spans="1:13" s="154" customFormat="1" ht="27.75" customHeight="1" thickBot="1">
      <c r="A22" s="1318"/>
      <c r="B22" s="805" t="s">
        <v>1061</v>
      </c>
      <c r="C22" s="797" t="s">
        <v>1048</v>
      </c>
      <c r="D22" s="797">
        <v>364.12814000000003</v>
      </c>
      <c r="E22" s="797">
        <v>29.8</v>
      </c>
      <c r="F22" s="797">
        <v>55.660000000000004</v>
      </c>
      <c r="G22" s="797">
        <v>0</v>
      </c>
      <c r="H22" s="797">
        <v>69.040000000000006</v>
      </c>
      <c r="I22" s="797">
        <v>1383.72</v>
      </c>
      <c r="J22" s="797">
        <v>8.85</v>
      </c>
      <c r="K22" s="797">
        <v>1911.19814</v>
      </c>
      <c r="L22" s="797" t="s">
        <v>1049</v>
      </c>
      <c r="M22" s="723" t="s">
        <v>1003</v>
      </c>
    </row>
    <row r="23" spans="1:13" s="154" customFormat="1" ht="27.75" customHeight="1" thickBot="1">
      <c r="A23" s="1318"/>
      <c r="B23" s="805" t="s">
        <v>1062</v>
      </c>
      <c r="C23" s="797" t="s">
        <v>1044</v>
      </c>
      <c r="D23" s="797">
        <v>364.47338000000002</v>
      </c>
      <c r="E23" s="797">
        <v>33.5</v>
      </c>
      <c r="F23" s="797">
        <v>61.17</v>
      </c>
      <c r="G23" s="797">
        <v>0</v>
      </c>
      <c r="H23" s="797">
        <v>75.84</v>
      </c>
      <c r="I23" s="797">
        <v>1556.3400000000001</v>
      </c>
      <c r="J23" s="797">
        <v>8.85</v>
      </c>
      <c r="K23" s="797">
        <v>2100.1733800000002</v>
      </c>
      <c r="L23" s="797" t="s">
        <v>1045</v>
      </c>
      <c r="M23" s="723" t="s">
        <v>1003</v>
      </c>
    </row>
    <row r="24" spans="1:13" s="154" customFormat="1" ht="27.75" customHeight="1" thickBot="1">
      <c r="A24" s="1318"/>
      <c r="B24" s="805" t="s">
        <v>1063</v>
      </c>
      <c r="C24" s="797" t="s">
        <v>1050</v>
      </c>
      <c r="D24" s="797">
        <v>364.8897</v>
      </c>
      <c r="E24" s="797">
        <v>37.950000000000003</v>
      </c>
      <c r="F24" s="797">
        <v>67.81</v>
      </c>
      <c r="G24" s="797">
        <v>0</v>
      </c>
      <c r="H24" s="797">
        <v>84.03</v>
      </c>
      <c r="I24" s="797">
        <v>1764.5</v>
      </c>
      <c r="J24" s="797">
        <v>8.85</v>
      </c>
      <c r="K24" s="797">
        <v>2328.0297</v>
      </c>
      <c r="L24" s="797" t="s">
        <v>1051</v>
      </c>
      <c r="M24" s="723" t="s">
        <v>1003</v>
      </c>
    </row>
    <row r="25" spans="1:13" s="154" customFormat="1" ht="27.75" customHeight="1" thickBot="1">
      <c r="A25" s="1318"/>
      <c r="B25" s="805" t="s">
        <v>1064</v>
      </c>
      <c r="C25" s="797" t="s">
        <v>1052</v>
      </c>
      <c r="D25" s="797">
        <v>365.29388</v>
      </c>
      <c r="E25" s="797">
        <v>42.27</v>
      </c>
      <c r="F25" s="797">
        <v>74.25</v>
      </c>
      <c r="G25" s="797">
        <v>0</v>
      </c>
      <c r="H25" s="797">
        <v>91.99</v>
      </c>
      <c r="I25" s="797">
        <v>1966.5900000000001</v>
      </c>
      <c r="J25" s="797">
        <v>8.85</v>
      </c>
      <c r="K25" s="797">
        <v>2549.24388</v>
      </c>
      <c r="L25" s="797" t="s">
        <v>1053</v>
      </c>
      <c r="M25" s="723" t="s">
        <v>1003</v>
      </c>
    </row>
    <row r="26" spans="1:13" s="154" customFormat="1" ht="27.75" customHeight="1" thickBot="1">
      <c r="A26" s="1318"/>
      <c r="B26" s="805" t="s">
        <v>1065</v>
      </c>
      <c r="C26" s="797" t="s">
        <v>1054</v>
      </c>
      <c r="D26" s="797">
        <v>365.70458000000002</v>
      </c>
      <c r="E26" s="797">
        <v>46.67</v>
      </c>
      <c r="F26" s="797">
        <v>80.8</v>
      </c>
      <c r="G26" s="797">
        <v>0</v>
      </c>
      <c r="H26" s="797">
        <v>100.08</v>
      </c>
      <c r="I26" s="797">
        <v>2171.9399999999996</v>
      </c>
      <c r="J26" s="797">
        <v>8.85</v>
      </c>
      <c r="K26" s="797">
        <v>2774.0445799999993</v>
      </c>
      <c r="L26" s="797" t="s">
        <v>1055</v>
      </c>
      <c r="M26" s="723" t="s">
        <v>1003</v>
      </c>
    </row>
    <row r="27" spans="1:13" s="154" customFormat="1" ht="27.75" customHeight="1" thickBot="1">
      <c r="A27" s="1318"/>
      <c r="B27" s="805" t="s">
        <v>1066</v>
      </c>
      <c r="C27" s="797" t="s">
        <v>1058</v>
      </c>
      <c r="D27" s="797">
        <v>366.38762000000003</v>
      </c>
      <c r="E27" s="797">
        <v>53.98</v>
      </c>
      <c r="F27" s="797">
        <v>91.68</v>
      </c>
      <c r="G27" s="797">
        <v>0</v>
      </c>
      <c r="H27" s="797">
        <v>113.53</v>
      </c>
      <c r="I27" s="797">
        <v>2513.46</v>
      </c>
      <c r="J27" s="797">
        <v>8.85</v>
      </c>
      <c r="K27" s="797">
        <v>3147.88762</v>
      </c>
      <c r="L27" s="797" t="s">
        <v>1059</v>
      </c>
      <c r="M27" s="723" t="s">
        <v>1003</v>
      </c>
    </row>
    <row r="28" spans="1:13" s="154" customFormat="1" ht="27.75" customHeight="1" thickBot="1">
      <c r="A28" s="1318"/>
      <c r="B28" s="805" t="s">
        <v>1067</v>
      </c>
      <c r="C28" s="797" t="s">
        <v>1056</v>
      </c>
      <c r="D28" s="797">
        <v>367.2441</v>
      </c>
      <c r="E28" s="797">
        <v>63.14</v>
      </c>
      <c r="F28" s="797">
        <v>105.34</v>
      </c>
      <c r="G28" s="797">
        <v>0</v>
      </c>
      <c r="H28" s="797">
        <v>130.38999999999999</v>
      </c>
      <c r="I28" s="797">
        <v>2941.7000000000003</v>
      </c>
      <c r="J28" s="797">
        <v>8.85</v>
      </c>
      <c r="K28" s="797">
        <v>3616.6641000000004</v>
      </c>
      <c r="L28" s="797" t="s">
        <v>1057</v>
      </c>
      <c r="M28" s="723" t="s">
        <v>1003</v>
      </c>
    </row>
    <row r="29" spans="1:13" s="154" customFormat="1" ht="25.5" customHeight="1" thickBot="1">
      <c r="A29" s="1318"/>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9" t="s">
        <v>32</v>
      </c>
      <c r="B31" s="774" t="s">
        <v>877</v>
      </c>
      <c r="C31" s="761" t="s">
        <v>892</v>
      </c>
      <c r="D31" s="744">
        <v>296.11732000000001</v>
      </c>
      <c r="E31" s="744">
        <v>75.36</v>
      </c>
      <c r="F31" s="744">
        <v>121.29</v>
      </c>
      <c r="G31" s="744">
        <v>0</v>
      </c>
      <c r="H31" s="744">
        <v>150.03</v>
      </c>
      <c r="I31" s="744">
        <v>3518.6799999999994</v>
      </c>
      <c r="J31" s="744">
        <v>2.78</v>
      </c>
      <c r="K31" s="742">
        <v>4164.2573199999988</v>
      </c>
      <c r="L31" s="797" t="s">
        <v>893</v>
      </c>
      <c r="M31" s="723" t="s">
        <v>1003</v>
      </c>
    </row>
    <row r="32" spans="1:13" s="154" customFormat="1" ht="48" customHeight="1" thickBot="1">
      <c r="A32" s="1320"/>
      <c r="B32" s="774" t="s">
        <v>878</v>
      </c>
      <c r="C32" s="761" t="s">
        <v>894</v>
      </c>
      <c r="D32" s="744">
        <v>296.49948000000001</v>
      </c>
      <c r="E32" s="744">
        <v>79.45</v>
      </c>
      <c r="F32" s="744">
        <v>127.38000000000001</v>
      </c>
      <c r="G32" s="744">
        <v>0</v>
      </c>
      <c r="H32" s="744">
        <v>157.56</v>
      </c>
      <c r="I32" s="744">
        <v>3709.7599999999998</v>
      </c>
      <c r="J32" s="744">
        <v>2.78</v>
      </c>
      <c r="K32" s="742">
        <v>4373.4294799999998</v>
      </c>
      <c r="L32" s="797" t="s">
        <v>895</v>
      </c>
      <c r="M32" s="723" t="s">
        <v>1003</v>
      </c>
    </row>
    <row r="33" spans="1:13" s="154" customFormat="1" ht="48" customHeight="1" thickBot="1">
      <c r="A33" s="1320"/>
      <c r="B33" s="774" t="s">
        <v>882</v>
      </c>
      <c r="C33" s="761" t="s">
        <v>896</v>
      </c>
      <c r="D33" s="744">
        <v>296.87524000000002</v>
      </c>
      <c r="E33" s="744">
        <v>83.47</v>
      </c>
      <c r="F33" s="744">
        <v>133.37</v>
      </c>
      <c r="G33" s="744">
        <v>0</v>
      </c>
      <c r="H33" s="744">
        <v>164.95</v>
      </c>
      <c r="I33" s="744">
        <v>3897.6400000000003</v>
      </c>
      <c r="J33" s="744">
        <v>2.78</v>
      </c>
      <c r="K33" s="742">
        <v>4579.0852400000003</v>
      </c>
      <c r="L33" s="797" t="s">
        <v>897</v>
      </c>
      <c r="M33" s="723" t="s">
        <v>1003</v>
      </c>
    </row>
    <row r="34" spans="1:13" s="154" customFormat="1" ht="48" customHeight="1" thickBot="1">
      <c r="A34" s="1320"/>
      <c r="B34" s="774" t="s">
        <v>879</v>
      </c>
      <c r="C34" s="761" t="s">
        <v>898</v>
      </c>
      <c r="D34" s="744">
        <v>297.33246000000003</v>
      </c>
      <c r="E34" s="744">
        <v>88.36</v>
      </c>
      <c r="F34" s="744">
        <v>140.66</v>
      </c>
      <c r="G34" s="744">
        <v>0</v>
      </c>
      <c r="H34" s="744">
        <v>173.96</v>
      </c>
      <c r="I34" s="744">
        <v>4126.25</v>
      </c>
      <c r="J34" s="744">
        <v>2.78</v>
      </c>
      <c r="K34" s="742">
        <v>4829.3424599999998</v>
      </c>
      <c r="L34" s="797" t="s">
        <v>903</v>
      </c>
      <c r="M34" s="723" t="s">
        <v>1003</v>
      </c>
    </row>
    <row r="35" spans="1:13" s="154" customFormat="1" ht="48" customHeight="1" thickBot="1">
      <c r="A35" s="1320"/>
      <c r="B35" s="774" t="s">
        <v>880</v>
      </c>
      <c r="C35" s="761" t="s">
        <v>899</v>
      </c>
      <c r="D35" s="744">
        <v>298.05</v>
      </c>
      <c r="E35" s="744">
        <v>96.13</v>
      </c>
      <c r="F35" s="744">
        <v>152.24</v>
      </c>
      <c r="G35" s="744">
        <v>0</v>
      </c>
      <c r="H35" s="744">
        <v>188.24</v>
      </c>
      <c r="I35" s="744">
        <v>4489.07</v>
      </c>
      <c r="J35" s="744">
        <v>2.78</v>
      </c>
      <c r="K35" s="742">
        <v>5226.5099999999993</v>
      </c>
      <c r="L35" s="797" t="s">
        <v>900</v>
      </c>
      <c r="M35" s="723" t="s">
        <v>1003</v>
      </c>
    </row>
    <row r="36" spans="1:13" s="154" customFormat="1" ht="48" customHeight="1" thickBot="1">
      <c r="A36" s="1320"/>
      <c r="B36" s="774" t="s">
        <v>881</v>
      </c>
      <c r="C36" s="761" t="s">
        <v>901</v>
      </c>
      <c r="D36" s="744">
        <v>298.95230000000004</v>
      </c>
      <c r="E36" s="744">
        <v>105.69</v>
      </c>
      <c r="F36" s="744">
        <v>166.48000000000002</v>
      </c>
      <c r="G36" s="744">
        <v>0</v>
      </c>
      <c r="H36" s="744">
        <v>205.85</v>
      </c>
      <c r="I36" s="744">
        <v>4936.17</v>
      </c>
      <c r="J36" s="744">
        <v>2.78</v>
      </c>
      <c r="K36" s="742">
        <v>5715.9223000000002</v>
      </c>
      <c r="L36" s="797" t="s">
        <v>902</v>
      </c>
      <c r="M36" s="723" t="s">
        <v>1003</v>
      </c>
    </row>
    <row r="37" spans="1:13" s="154" customFormat="1" ht="48" customHeight="1" thickBot="1">
      <c r="A37" s="1320"/>
      <c r="B37" s="775" t="s">
        <v>904</v>
      </c>
      <c r="C37" s="761" t="s">
        <v>905</v>
      </c>
      <c r="D37" s="744">
        <v>385.24072000000007</v>
      </c>
      <c r="E37" s="744">
        <v>101.05</v>
      </c>
      <c r="F37" s="744">
        <v>162.27000000000001</v>
      </c>
      <c r="G37" s="744">
        <v>0</v>
      </c>
      <c r="H37" s="744">
        <v>200.71</v>
      </c>
      <c r="I37" s="744">
        <v>4716.4400000000005</v>
      </c>
      <c r="J37" s="744">
        <v>5.56</v>
      </c>
      <c r="K37" s="742">
        <v>5571.2707200000013</v>
      </c>
      <c r="L37" s="797" t="s">
        <v>906</v>
      </c>
      <c r="M37" s="723" t="s">
        <v>1003</v>
      </c>
    </row>
    <row r="38" spans="1:13" s="154" customFormat="1" ht="48" customHeight="1" thickBot="1">
      <c r="A38" s="1320"/>
      <c r="B38" s="775" t="s">
        <v>884</v>
      </c>
      <c r="C38" s="761" t="s">
        <v>907</v>
      </c>
      <c r="D38" s="744">
        <v>386.00496000000004</v>
      </c>
      <c r="E38" s="744">
        <v>109.23</v>
      </c>
      <c r="F38" s="744">
        <v>174.46</v>
      </c>
      <c r="G38" s="744">
        <v>0</v>
      </c>
      <c r="H38" s="744">
        <v>215.76</v>
      </c>
      <c r="I38" s="744">
        <v>5098.5600000000004</v>
      </c>
      <c r="J38" s="744">
        <v>5.56</v>
      </c>
      <c r="K38" s="742">
        <v>5989.5749600000008</v>
      </c>
      <c r="L38" s="797" t="s">
        <v>908</v>
      </c>
      <c r="M38" s="723" t="s">
        <v>1003</v>
      </c>
    </row>
    <row r="39" spans="1:13" s="154" customFormat="1" ht="48" customHeight="1" thickBot="1">
      <c r="A39" s="1320"/>
      <c r="B39" s="775" t="s">
        <v>885</v>
      </c>
      <c r="C39" s="761" t="s">
        <v>909</v>
      </c>
      <c r="D39" s="744">
        <v>386.75644000000005</v>
      </c>
      <c r="E39" s="744">
        <v>117.27</v>
      </c>
      <c r="F39" s="744">
        <v>186.42999999999998</v>
      </c>
      <c r="G39" s="744">
        <v>0</v>
      </c>
      <c r="H39" s="744">
        <v>230.56</v>
      </c>
      <c r="I39" s="744">
        <v>5474.3</v>
      </c>
      <c r="J39" s="744">
        <v>5.56</v>
      </c>
      <c r="K39" s="742">
        <v>6400.8764400000009</v>
      </c>
      <c r="L39" s="797" t="s">
        <v>910</v>
      </c>
      <c r="M39" s="723" t="s">
        <v>1003</v>
      </c>
    </row>
    <row r="40" spans="1:13" s="154" customFormat="1" ht="48" customHeight="1" thickBot="1">
      <c r="A40" s="1320"/>
      <c r="B40" s="775" t="s">
        <v>886</v>
      </c>
      <c r="C40" s="761" t="s">
        <v>911</v>
      </c>
      <c r="D40" s="744">
        <v>387.67090000000007</v>
      </c>
      <c r="E40" s="744">
        <v>127.05</v>
      </c>
      <c r="F40" s="744">
        <v>201.01</v>
      </c>
      <c r="G40" s="744">
        <v>0</v>
      </c>
      <c r="H40" s="744">
        <v>248.56</v>
      </c>
      <c r="I40" s="744">
        <v>5931.53</v>
      </c>
      <c r="J40" s="744">
        <v>5.56</v>
      </c>
      <c r="K40" s="742">
        <v>6901.3809000000001</v>
      </c>
      <c r="L40" s="797" t="s">
        <v>912</v>
      </c>
      <c r="M40" s="723" t="s">
        <v>1003</v>
      </c>
    </row>
    <row r="41" spans="1:13" s="154" customFormat="1" ht="48" customHeight="1" thickBot="1">
      <c r="A41" s="1321"/>
      <c r="B41" s="775" t="s">
        <v>887</v>
      </c>
      <c r="C41" s="761" t="s">
        <v>913</v>
      </c>
      <c r="D41" s="744">
        <v>389.12224000000003</v>
      </c>
      <c r="E41" s="744">
        <v>142.58000000000001</v>
      </c>
      <c r="F41" s="744">
        <v>224.14000000000001</v>
      </c>
      <c r="G41" s="744">
        <v>0</v>
      </c>
      <c r="H41" s="744">
        <v>277.14</v>
      </c>
      <c r="I41" s="744">
        <v>6657.2000000000007</v>
      </c>
      <c r="J41" s="744">
        <v>5.56</v>
      </c>
      <c r="K41" s="742">
        <v>7695.7422400000014</v>
      </c>
      <c r="L41" s="797" t="s">
        <v>914</v>
      </c>
      <c r="M41" s="723" t="s">
        <v>1003</v>
      </c>
    </row>
    <row r="42" spans="1:13" s="154" customFormat="1" ht="48" customHeight="1" thickBot="1">
      <c r="A42" s="745"/>
      <c r="B42" s="775" t="s">
        <v>888</v>
      </c>
      <c r="C42" s="761" t="s">
        <v>913</v>
      </c>
      <c r="D42" s="744">
        <v>389.12224000000003</v>
      </c>
      <c r="E42" s="744">
        <v>142.58000000000001</v>
      </c>
      <c r="F42" s="744">
        <v>224.14000000000001</v>
      </c>
      <c r="G42" s="744">
        <v>0</v>
      </c>
      <c r="H42" s="744">
        <v>277.14</v>
      </c>
      <c r="I42" s="744">
        <v>6657.2000000000007</v>
      </c>
      <c r="J42" s="744">
        <v>5.56</v>
      </c>
      <c r="K42" s="742">
        <v>7695.7422400000014</v>
      </c>
      <c r="L42" s="797" t="s">
        <v>914</v>
      </c>
      <c r="M42" s="723" t="s">
        <v>1003</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1068</v>
      </c>
      <c r="C61" s="797" t="s">
        <v>1074</v>
      </c>
      <c r="D61" s="797">
        <v>290.96842000000004</v>
      </c>
      <c r="E61" s="797">
        <v>20.27</v>
      </c>
      <c r="F61" s="797">
        <v>39.200000000000003</v>
      </c>
      <c r="G61" s="797">
        <v>0</v>
      </c>
      <c r="H61" s="797">
        <v>48.65</v>
      </c>
      <c r="I61" s="797">
        <v>945.7600000000001</v>
      </c>
      <c r="J61" s="797">
        <v>1.25</v>
      </c>
      <c r="K61" s="797">
        <v>1346.09842</v>
      </c>
      <c r="L61" s="797" t="s">
        <v>1075</v>
      </c>
      <c r="M61" s="723" t="s">
        <v>1003</v>
      </c>
    </row>
    <row r="62" spans="1:13" s="154" customFormat="1" ht="32.25" customHeight="1" outlineLevel="1" thickBot="1">
      <c r="A62" s="804"/>
      <c r="B62" s="805" t="s">
        <v>1069</v>
      </c>
      <c r="C62" s="797" t="s">
        <v>1076</v>
      </c>
      <c r="D62" s="797">
        <v>291.44870000000003</v>
      </c>
      <c r="E62" s="797">
        <v>25.41</v>
      </c>
      <c r="F62" s="797">
        <v>46.87</v>
      </c>
      <c r="G62" s="797">
        <v>0</v>
      </c>
      <c r="H62" s="797">
        <v>58.11</v>
      </c>
      <c r="I62" s="797">
        <v>1185.9000000000001</v>
      </c>
      <c r="J62" s="797">
        <v>1.25</v>
      </c>
      <c r="K62" s="797">
        <v>1608.9887000000001</v>
      </c>
      <c r="L62" s="797" t="s">
        <v>1077</v>
      </c>
      <c r="M62" s="723" t="s">
        <v>1003</v>
      </c>
    </row>
    <row r="63" spans="1:13" s="154" customFormat="1" ht="32.25" customHeight="1" outlineLevel="1" thickBot="1">
      <c r="A63" s="804"/>
      <c r="B63" s="805" t="s">
        <v>1080</v>
      </c>
      <c r="C63" s="797" t="s">
        <v>1078</v>
      </c>
      <c r="D63" s="797">
        <v>291.82444000000004</v>
      </c>
      <c r="E63" s="797">
        <v>29.43</v>
      </c>
      <c r="F63" s="797">
        <v>52.85</v>
      </c>
      <c r="G63" s="797">
        <v>0</v>
      </c>
      <c r="H63" s="797">
        <v>65.510000000000005</v>
      </c>
      <c r="I63" s="797">
        <v>1373.77</v>
      </c>
      <c r="J63" s="797">
        <v>1.25</v>
      </c>
      <c r="K63" s="797">
        <v>1814.63444</v>
      </c>
      <c r="L63" s="797" t="s">
        <v>1079</v>
      </c>
      <c r="M63" s="723" t="s">
        <v>1003</v>
      </c>
    </row>
    <row r="64" spans="1:13" s="154" customFormat="1" ht="32.25" customHeight="1" outlineLevel="1" thickBot="1">
      <c r="A64" s="804"/>
      <c r="B64" s="805" t="s">
        <v>1070</v>
      </c>
      <c r="C64" s="797" t="s">
        <v>1081</v>
      </c>
      <c r="D64" s="797">
        <v>292.38822000000005</v>
      </c>
      <c r="E64" s="797">
        <v>35.46</v>
      </c>
      <c r="F64" s="797">
        <v>61.84</v>
      </c>
      <c r="G64" s="797">
        <v>0</v>
      </c>
      <c r="H64" s="797">
        <v>76.61</v>
      </c>
      <c r="I64" s="797">
        <v>1655.6599999999999</v>
      </c>
      <c r="J64" s="797">
        <v>1.25</v>
      </c>
      <c r="K64" s="797">
        <v>2123.20822</v>
      </c>
      <c r="L64" s="797" t="s">
        <v>1082</v>
      </c>
      <c r="M64" s="723" t="s">
        <v>1003</v>
      </c>
    </row>
    <row r="65" spans="1:21" s="154" customFormat="1" ht="32.25" customHeight="1" outlineLevel="1" thickBot="1">
      <c r="A65" s="804"/>
      <c r="B65" s="805" t="s">
        <v>1071</v>
      </c>
      <c r="C65" s="797" t="s">
        <v>1083</v>
      </c>
      <c r="D65" s="797">
        <v>293.03424000000001</v>
      </c>
      <c r="E65" s="797">
        <v>42.37</v>
      </c>
      <c r="F65" s="797">
        <v>72.14</v>
      </c>
      <c r="G65" s="797">
        <v>0</v>
      </c>
      <c r="H65" s="797">
        <v>89.33</v>
      </c>
      <c r="I65" s="797">
        <v>1978.67</v>
      </c>
      <c r="J65" s="797">
        <v>1.25</v>
      </c>
      <c r="K65" s="797">
        <v>2476.7942400000002</v>
      </c>
      <c r="L65" s="797" t="s">
        <v>1084</v>
      </c>
      <c r="M65" s="723" t="s">
        <v>1003</v>
      </c>
    </row>
    <row r="66" spans="1:21" s="154" customFormat="1" ht="32.25" customHeight="1" outlineLevel="1" thickBot="1">
      <c r="A66" s="804"/>
      <c r="B66" s="805" t="s">
        <v>1072</v>
      </c>
      <c r="C66" s="797" t="s">
        <v>1085</v>
      </c>
      <c r="D66" s="797">
        <v>293.91614000000004</v>
      </c>
      <c r="E66" s="797">
        <v>51.81</v>
      </c>
      <c r="F66" s="797">
        <v>86.2</v>
      </c>
      <c r="G66" s="797">
        <v>0</v>
      </c>
      <c r="H66" s="797">
        <v>106.69</v>
      </c>
      <c r="I66" s="797">
        <v>2419.62</v>
      </c>
      <c r="J66" s="797">
        <v>1.25</v>
      </c>
      <c r="K66" s="797">
        <v>2959.48614</v>
      </c>
      <c r="L66" s="797" t="s">
        <v>1086</v>
      </c>
      <c r="M66" s="723" t="s">
        <v>1003</v>
      </c>
    </row>
    <row r="67" spans="1:21" s="154" customFormat="1" ht="32.25" customHeight="1" outlineLevel="1" thickBot="1">
      <c r="A67" s="804"/>
      <c r="B67" s="805" t="s">
        <v>1073</v>
      </c>
      <c r="C67" s="797" t="s">
        <v>1087</v>
      </c>
      <c r="D67" s="797">
        <v>294.84500000000003</v>
      </c>
      <c r="E67" s="797">
        <v>61.75</v>
      </c>
      <c r="F67" s="797">
        <v>101</v>
      </c>
      <c r="G67" s="797">
        <v>0</v>
      </c>
      <c r="H67" s="797">
        <v>124.98</v>
      </c>
      <c r="I67" s="797">
        <v>2884.0499999999997</v>
      </c>
      <c r="J67" s="797">
        <v>1.25</v>
      </c>
      <c r="K67" s="797">
        <v>3467.875</v>
      </c>
      <c r="L67" s="797" t="s">
        <v>1088</v>
      </c>
      <c r="M67" s="723" t="s">
        <v>1003</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545</v>
      </c>
      <c r="F70" s="719" t="s">
        <v>546</v>
      </c>
      <c r="G70" s="721" t="s">
        <v>549</v>
      </c>
      <c r="H70" s="722" t="s">
        <v>479</v>
      </c>
      <c r="I70" s="722" t="s">
        <v>541</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3" t="s">
        <v>709</v>
      </c>
      <c r="B72" s="740">
        <v>1</v>
      </c>
      <c r="C72" s="741" t="s">
        <v>1092</v>
      </c>
      <c r="D72" s="743">
        <v>3525.8691399999993</v>
      </c>
      <c r="E72" s="743">
        <v>658.11783800000012</v>
      </c>
      <c r="F72" s="743">
        <v>1088.53</v>
      </c>
      <c r="G72" s="743">
        <v>0</v>
      </c>
      <c r="H72" s="743">
        <v>1347.17</v>
      </c>
      <c r="I72" s="743">
        <v>30753.170000000002</v>
      </c>
      <c r="J72" s="743">
        <v>0</v>
      </c>
      <c r="K72" s="742">
        <v>37372.856978000003</v>
      </c>
      <c r="L72" s="797" t="s">
        <v>1093</v>
      </c>
      <c r="M72" s="723" t="s">
        <v>1003</v>
      </c>
      <c r="N72" s="435"/>
      <c r="O72" s="435"/>
      <c r="P72" s="435"/>
      <c r="Q72" s="435"/>
      <c r="R72" s="435"/>
      <c r="S72" s="435"/>
      <c r="T72" s="435"/>
      <c r="U72" s="435"/>
    </row>
    <row r="73" spans="1:21" s="395" customFormat="1" ht="37.5" customHeight="1" thickBot="1">
      <c r="A73" s="1314"/>
      <c r="B73" s="740">
        <v>2</v>
      </c>
      <c r="C73" s="741" t="s">
        <v>1094</v>
      </c>
      <c r="D73" s="743">
        <v>3923.2138599999998</v>
      </c>
      <c r="E73" s="743">
        <v>790.96390199999996</v>
      </c>
      <c r="F73" s="743">
        <v>1298.46</v>
      </c>
      <c r="G73" s="743">
        <v>0</v>
      </c>
      <c r="H73" s="743">
        <v>1606.75</v>
      </c>
      <c r="I73" s="743">
        <v>36960.929999999993</v>
      </c>
      <c r="J73" s="743">
        <v>0</v>
      </c>
      <c r="K73" s="742">
        <v>44580.317761999991</v>
      </c>
      <c r="L73" s="797" t="s">
        <v>1095</v>
      </c>
      <c r="M73" s="723" t="s">
        <v>1003</v>
      </c>
      <c r="N73" s="435"/>
      <c r="O73" s="435"/>
      <c r="P73" s="435"/>
      <c r="Q73" s="435"/>
      <c r="R73" s="435"/>
      <c r="S73" s="435"/>
      <c r="T73" s="435"/>
      <c r="U73" s="435"/>
    </row>
    <row r="74" spans="1:21" s="395" customFormat="1" ht="45.75" thickBot="1">
      <c r="A74" s="1314"/>
      <c r="B74" s="740">
        <v>3</v>
      </c>
      <c r="C74" s="741" t="s">
        <v>1096</v>
      </c>
      <c r="D74" s="743">
        <v>3531.2809199999992</v>
      </c>
      <c r="E74" s="743">
        <v>716.02388400000007</v>
      </c>
      <c r="F74" s="743">
        <v>1174.8</v>
      </c>
      <c r="G74" s="743">
        <v>0</v>
      </c>
      <c r="H74" s="743">
        <v>1453.72</v>
      </c>
      <c r="I74" s="743">
        <v>33459.06</v>
      </c>
      <c r="J74" s="743">
        <v>0</v>
      </c>
      <c r="K74" s="742">
        <v>40334.884804000001</v>
      </c>
      <c r="L74" s="797" t="s">
        <v>1097</v>
      </c>
      <c r="M74" s="723" t="s">
        <v>1003</v>
      </c>
      <c r="N74" s="243"/>
      <c r="O74" s="243"/>
      <c r="P74" s="243"/>
      <c r="Q74" s="1315"/>
      <c r="R74" s="1316"/>
      <c r="S74" s="243"/>
      <c r="T74" s="243"/>
      <c r="U74" s="243"/>
    </row>
    <row r="75" spans="1:21" s="395" customFormat="1" ht="45.75" thickBot="1">
      <c r="A75" s="1314"/>
      <c r="B75" s="740">
        <v>4</v>
      </c>
      <c r="C75" s="741" t="s">
        <v>1098</v>
      </c>
      <c r="D75" s="743">
        <v>3930.0436799999998</v>
      </c>
      <c r="E75" s="743">
        <v>864.04</v>
      </c>
      <c r="F75" s="743">
        <v>1407.33</v>
      </c>
      <c r="G75" s="743">
        <v>0</v>
      </c>
      <c r="H75" s="743">
        <v>1741.22</v>
      </c>
      <c r="I75" s="743">
        <v>40375.839999999997</v>
      </c>
      <c r="J75" s="743">
        <v>0</v>
      </c>
      <c r="K75" s="742">
        <v>48318.473679999996</v>
      </c>
      <c r="L75" s="797" t="s">
        <v>1099</v>
      </c>
      <c r="M75" s="723" t="s">
        <v>1003</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545</v>
      </c>
      <c r="E4" s="605" t="s">
        <v>546</v>
      </c>
      <c r="F4" s="607" t="s">
        <v>549</v>
      </c>
      <c r="G4" s="608" t="s">
        <v>479</v>
      </c>
      <c r="H4" s="608" t="s">
        <v>541</v>
      </c>
      <c r="I4" s="608" t="s">
        <v>30</v>
      </c>
      <c r="J4" s="608"/>
    </row>
    <row r="5" spans="1:16" ht="13.5" thickBot="1">
      <c r="A5" s="435">
        <v>1</v>
      </c>
      <c r="B5" s="797" t="s">
        <v>1131</v>
      </c>
      <c r="C5" s="797">
        <v>111.52850000000001</v>
      </c>
      <c r="D5" s="797">
        <v>62.36</v>
      </c>
      <c r="E5" s="797">
        <v>96.210000000000008</v>
      </c>
      <c r="F5" s="797">
        <v>2450.0100000000002</v>
      </c>
      <c r="G5" s="797">
        <v>118.91</v>
      </c>
      <c r="H5" s="797">
        <v>206.85</v>
      </c>
      <c r="I5" s="797">
        <v>257.39</v>
      </c>
      <c r="J5" s="797">
        <v>3303.2584999999999</v>
      </c>
      <c r="K5" s="797" t="s">
        <v>1002</v>
      </c>
      <c r="L5" s="713" t="s">
        <v>1003</v>
      </c>
    </row>
    <row r="6" spans="1:16" ht="13.5" thickBot="1">
      <c r="A6" s="435">
        <v>2</v>
      </c>
      <c r="B6" s="812" t="s">
        <v>1129</v>
      </c>
      <c r="C6" s="812">
        <v>129.10639509999999</v>
      </c>
      <c r="D6" s="812">
        <v>66.790000000000006</v>
      </c>
      <c r="E6" s="812">
        <v>103.34</v>
      </c>
      <c r="F6" s="812">
        <v>2457.2199999999998</v>
      </c>
      <c r="G6" s="812">
        <v>127.72</v>
      </c>
      <c r="H6" s="812">
        <v>213.35000000000002</v>
      </c>
      <c r="I6" s="812">
        <v>450.23</v>
      </c>
      <c r="J6" s="812">
        <v>3547.7563950999997</v>
      </c>
      <c r="K6" s="812" t="s">
        <v>858</v>
      </c>
      <c r="L6" s="713" t="s">
        <v>1003</v>
      </c>
    </row>
    <row r="7" spans="1:16" ht="13.5" thickBot="1">
      <c r="A7" s="435">
        <v>3</v>
      </c>
      <c r="B7" s="812" t="s">
        <v>1130</v>
      </c>
      <c r="C7" s="812">
        <v>144.59916251199999</v>
      </c>
      <c r="D7" s="812">
        <v>85.2</v>
      </c>
      <c r="E7" s="812">
        <v>131.19</v>
      </c>
      <c r="F7" s="812">
        <v>2949.45</v>
      </c>
      <c r="G7" s="812">
        <v>162.15</v>
      </c>
      <c r="H7" s="812">
        <v>223.53</v>
      </c>
      <c r="I7" s="812">
        <v>808.39</v>
      </c>
      <c r="J7" s="812">
        <v>4504.5091625120003</v>
      </c>
      <c r="K7" s="812" t="s">
        <v>857</v>
      </c>
      <c r="L7" s="713" t="s">
        <v>1003</v>
      </c>
    </row>
    <row r="8" spans="1:16" ht="13.5" thickBot="1">
      <c r="A8" s="435">
        <v>4</v>
      </c>
      <c r="B8" s="797" t="s">
        <v>933</v>
      </c>
      <c r="C8" s="797">
        <v>55.894240000000003</v>
      </c>
      <c r="D8" s="797">
        <v>53.58</v>
      </c>
      <c r="E8" s="797">
        <v>81.410527200000004</v>
      </c>
      <c r="F8" s="797">
        <v>2055.09</v>
      </c>
      <c r="G8" s="797">
        <v>100.59</v>
      </c>
      <c r="H8" s="797">
        <v>231.49</v>
      </c>
      <c r="I8" s="797">
        <v>217.04</v>
      </c>
      <c r="J8" s="797">
        <v>2795.0947672000002</v>
      </c>
      <c r="K8" s="797" t="s">
        <v>934</v>
      </c>
      <c r="L8" s="826" t="s">
        <v>1142</v>
      </c>
      <c r="M8" s="622"/>
      <c r="N8" s="622"/>
      <c r="O8" s="622"/>
    </row>
    <row r="9" spans="1:16" ht="13.5" thickBot="1">
      <c r="A9" s="435">
        <v>5</v>
      </c>
      <c r="B9" s="797" t="s">
        <v>859</v>
      </c>
      <c r="C9" s="797">
        <v>108.26174</v>
      </c>
      <c r="D9" s="797">
        <v>27.41</v>
      </c>
      <c r="E9" s="797">
        <v>44.120000000000005</v>
      </c>
      <c r="F9" s="797">
        <v>1134.1600000000001</v>
      </c>
      <c r="G9" s="797">
        <v>54.59</v>
      </c>
      <c r="H9" s="797">
        <v>63.6</v>
      </c>
      <c r="I9" s="797">
        <v>83.11</v>
      </c>
      <c r="J9" s="797">
        <v>1515.2517399999997</v>
      </c>
      <c r="K9" s="797" t="s">
        <v>860</v>
      </c>
    </row>
    <row r="10" spans="1:16" ht="13.5" thickBot="1">
      <c r="A10" s="737">
        <v>6</v>
      </c>
      <c r="B10" s="435" t="s">
        <v>687</v>
      </c>
      <c r="C10" s="733">
        <v>36.89</v>
      </c>
      <c r="D10" s="733">
        <v>6.47</v>
      </c>
      <c r="E10" s="734">
        <v>10.95</v>
      </c>
      <c r="F10" s="733">
        <v>255.38</v>
      </c>
      <c r="G10" s="548">
        <v>19.28</v>
      </c>
      <c r="H10" s="735">
        <v>13.06</v>
      </c>
      <c r="I10" s="735">
        <v>34.08</v>
      </c>
      <c r="J10" s="547">
        <f t="shared" ref="J10" si="1">SUM(C10:I10)</f>
        <v>376.11</v>
      </c>
      <c r="K10" s="609" t="s">
        <v>688</v>
      </c>
    </row>
    <row r="11" spans="1:16" ht="13.5" thickBot="1">
      <c r="A11" s="737">
        <v>7</v>
      </c>
      <c r="B11" s="797" t="s">
        <v>1136</v>
      </c>
      <c r="C11" s="797">
        <v>33.778044555958289</v>
      </c>
      <c r="D11" s="797">
        <v>12.88</v>
      </c>
      <c r="E11" s="797">
        <v>20.21</v>
      </c>
      <c r="F11" s="797">
        <v>352.34</v>
      </c>
      <c r="G11" s="797">
        <v>24.98</v>
      </c>
      <c r="H11" s="797">
        <v>72.14</v>
      </c>
      <c r="I11" s="797">
        <v>177.24</v>
      </c>
      <c r="J11" s="797">
        <v>693.56804455595829</v>
      </c>
      <c r="K11" s="797" t="s">
        <v>1137</v>
      </c>
    </row>
    <row r="12" spans="1:16" ht="13.5" thickBot="1">
      <c r="A12" s="435">
        <v>1</v>
      </c>
      <c r="B12" s="797" t="s">
        <v>855</v>
      </c>
      <c r="C12" s="797">
        <v>4.6193</v>
      </c>
      <c r="D12" s="797">
        <v>2.57</v>
      </c>
      <c r="E12" s="797">
        <v>3.9671789999999998</v>
      </c>
      <c r="F12" s="797">
        <v>74.17</v>
      </c>
      <c r="G12" s="797">
        <v>4.9000000000000004</v>
      </c>
      <c r="H12" s="797">
        <v>31.78</v>
      </c>
      <c r="I12" s="797">
        <v>14.2</v>
      </c>
      <c r="J12" s="797">
        <v>136.206479</v>
      </c>
      <c r="K12" s="797" t="s">
        <v>856</v>
      </c>
      <c r="L12" s="713" t="s">
        <v>1003</v>
      </c>
    </row>
    <row r="13" spans="1:16" ht="13.5" thickBot="1">
      <c r="A13" s="435">
        <v>2</v>
      </c>
      <c r="B13" s="738" t="s">
        <v>941</v>
      </c>
      <c r="C13" s="736">
        <v>4.2326600000000001</v>
      </c>
      <c r="D13" s="736">
        <v>2.78</v>
      </c>
      <c r="E13" s="736">
        <v>4.32</v>
      </c>
      <c r="F13" s="736">
        <v>109.82</v>
      </c>
      <c r="G13" s="736">
        <v>7.61</v>
      </c>
      <c r="H13" s="736">
        <v>12.139999999999999</v>
      </c>
      <c r="I13" s="736">
        <v>7.87</v>
      </c>
      <c r="J13" s="739">
        <v>148.77266</v>
      </c>
      <c r="K13" s="736" t="s">
        <v>942</v>
      </c>
    </row>
    <row r="14" spans="1:16" ht="13.5" thickBot="1">
      <c r="A14" s="435">
        <v>3</v>
      </c>
      <c r="B14" s="797" t="s">
        <v>935</v>
      </c>
      <c r="C14" s="797">
        <v>13.616518470925996</v>
      </c>
      <c r="D14" s="797">
        <v>4.68</v>
      </c>
      <c r="E14" s="797">
        <v>7.3900000000000006</v>
      </c>
      <c r="F14" s="797">
        <v>210.6</v>
      </c>
      <c r="G14" s="797">
        <v>9.14</v>
      </c>
      <c r="H14" s="797">
        <v>6.95</v>
      </c>
      <c r="I14" s="797">
        <v>1.29</v>
      </c>
      <c r="J14" s="797">
        <v>253.66651847092598</v>
      </c>
      <c r="K14" s="797" t="s">
        <v>936</v>
      </c>
      <c r="L14" s="713" t="s">
        <v>1003</v>
      </c>
    </row>
    <row r="15" spans="1:16" ht="13.5" thickBot="1">
      <c r="A15" s="435">
        <v>4</v>
      </c>
      <c r="B15" s="797" t="s">
        <v>574</v>
      </c>
      <c r="C15" s="797">
        <v>7.723819999999999</v>
      </c>
      <c r="D15" s="797">
        <v>5.09</v>
      </c>
      <c r="E15" s="797">
        <v>7.8100000000000005</v>
      </c>
      <c r="F15" s="797">
        <v>195.44</v>
      </c>
      <c r="G15" s="797">
        <v>9.65</v>
      </c>
      <c r="H15" s="797">
        <v>39.43</v>
      </c>
      <c r="I15" s="797">
        <v>3.04</v>
      </c>
      <c r="J15" s="797">
        <v>268.18382000000003</v>
      </c>
      <c r="K15" s="797" t="s">
        <v>1147</v>
      </c>
      <c r="L15" s="713" t="s">
        <v>1003</v>
      </c>
      <c r="P15" s="609" t="s">
        <v>1148</v>
      </c>
    </row>
    <row r="16" spans="1:16" ht="13.5" thickBot="1">
      <c r="A16" s="435">
        <v>13</v>
      </c>
      <c r="B16" s="797" t="s">
        <v>1144</v>
      </c>
      <c r="C16" s="797">
        <v>7.32</v>
      </c>
      <c r="D16" s="797">
        <v>0.71</v>
      </c>
      <c r="E16" s="797">
        <v>1.28</v>
      </c>
      <c r="F16" s="797">
        <v>11.22</v>
      </c>
      <c r="G16" s="797">
        <v>1.59</v>
      </c>
      <c r="H16" s="797">
        <v>21.86</v>
      </c>
      <c r="I16" s="797">
        <v>0</v>
      </c>
      <c r="J16" s="797">
        <v>43.980000000000004</v>
      </c>
      <c r="K16" s="609" t="s">
        <v>1145</v>
      </c>
      <c r="L16" s="713"/>
      <c r="P16" s="609" t="s">
        <v>1146</v>
      </c>
    </row>
    <row r="17" spans="1:15" ht="13.5" thickBot="1">
      <c r="A17" s="435">
        <v>5</v>
      </c>
      <c r="B17" s="797" t="s">
        <v>1132</v>
      </c>
      <c r="C17" s="797">
        <v>51.722180000000009</v>
      </c>
      <c r="D17" s="797">
        <v>8.94</v>
      </c>
      <c r="E17" s="797">
        <v>14.899999999999999</v>
      </c>
      <c r="F17" s="797">
        <v>240.79</v>
      </c>
      <c r="G17" s="797">
        <v>18.440000000000001</v>
      </c>
      <c r="H17" s="797">
        <v>175.64000000000001</v>
      </c>
      <c r="I17" s="797">
        <v>1.1599999999999999</v>
      </c>
      <c r="J17" s="797">
        <v>511.59218000000004</v>
      </c>
      <c r="K17" s="797" t="s">
        <v>926</v>
      </c>
      <c r="L17" s="713" t="s">
        <v>1003</v>
      </c>
    </row>
    <row r="18" spans="1:15" ht="13.5" thickBot="1">
      <c r="A18" s="435">
        <v>6</v>
      </c>
      <c r="B18" s="797" t="s">
        <v>1134</v>
      </c>
      <c r="C18" s="797">
        <v>168.26551999999998</v>
      </c>
      <c r="D18" s="797">
        <v>494.96</v>
      </c>
      <c r="E18" s="797">
        <v>741.21999999999991</v>
      </c>
      <c r="F18" s="797">
        <v>20835.099999999999</v>
      </c>
      <c r="G18" s="797">
        <v>915.57</v>
      </c>
      <c r="H18" s="797">
        <v>2060.3000000000002</v>
      </c>
      <c r="I18" s="797">
        <v>233.36</v>
      </c>
      <c r="J18" s="797">
        <v>25448.775519999999</v>
      </c>
      <c r="K18" s="797" t="s">
        <v>1135</v>
      </c>
      <c r="L18" s="713" t="s">
        <v>1003</v>
      </c>
    </row>
    <row r="19" spans="1:15" ht="13.5" thickBot="1">
      <c r="A19" s="435">
        <v>7</v>
      </c>
      <c r="B19" s="549" t="s">
        <v>676</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890</v>
      </c>
      <c r="C20" s="797">
        <v>106.38728</v>
      </c>
      <c r="D20" s="797">
        <v>7.35</v>
      </c>
      <c r="E20" s="797">
        <v>14.26</v>
      </c>
      <c r="F20" s="797">
        <v>293.63</v>
      </c>
      <c r="G20" s="797">
        <v>17.690000000000001</v>
      </c>
      <c r="H20" s="797">
        <v>14.86</v>
      </c>
      <c r="I20" s="797">
        <v>35.15</v>
      </c>
      <c r="J20" s="797">
        <v>489.32727999999997</v>
      </c>
      <c r="K20" s="797" t="s">
        <v>891</v>
      </c>
      <c r="L20" s="713" t="s">
        <v>1003</v>
      </c>
    </row>
    <row r="21" spans="1:15" ht="13.5" thickBot="1">
      <c r="A21" s="609">
        <f>A20+1</f>
        <v>9</v>
      </c>
      <c r="B21" s="797" t="s">
        <v>919</v>
      </c>
      <c r="C21" s="797">
        <v>184.74443999999997</v>
      </c>
      <c r="D21" s="797">
        <v>4</v>
      </c>
      <c r="E21" s="797">
        <v>11.71</v>
      </c>
      <c r="F21" s="797">
        <v>164.69</v>
      </c>
      <c r="G21" s="797">
        <v>14.6</v>
      </c>
      <c r="H21" s="797">
        <v>19.850000000000001</v>
      </c>
      <c r="I21" s="797">
        <v>2.1800000000000002</v>
      </c>
      <c r="J21" s="797">
        <v>401.77444000000003</v>
      </c>
      <c r="K21" s="797" t="s">
        <v>920</v>
      </c>
    </row>
    <row r="22" spans="1:15" ht="13.5" thickBot="1">
      <c r="A22" s="609">
        <f t="shared" ref="A22:A23" si="2">A21+1</f>
        <v>10</v>
      </c>
      <c r="B22" s="797" t="s">
        <v>921</v>
      </c>
      <c r="C22" s="797">
        <v>10.3</v>
      </c>
      <c r="D22" s="797">
        <v>1.46</v>
      </c>
      <c r="E22" s="797">
        <v>2.5</v>
      </c>
      <c r="F22" s="797">
        <v>10.84</v>
      </c>
      <c r="G22" s="797">
        <v>3.08</v>
      </c>
      <c r="H22" s="797">
        <v>50.92</v>
      </c>
      <c r="I22" s="797">
        <v>6.36</v>
      </c>
      <c r="J22" s="797">
        <v>85.46</v>
      </c>
      <c r="K22" s="797" t="s">
        <v>922</v>
      </c>
    </row>
    <row r="23" spans="1:15" ht="13.5" thickBot="1">
      <c r="A23" s="609">
        <f t="shared" si="2"/>
        <v>11</v>
      </c>
      <c r="B23" s="797" t="s">
        <v>923</v>
      </c>
      <c r="C23" s="797">
        <v>10.279742499999999</v>
      </c>
      <c r="D23" s="797">
        <v>2.81</v>
      </c>
      <c r="E23" s="797">
        <v>4.49</v>
      </c>
      <c r="F23" s="797">
        <v>18.8</v>
      </c>
      <c r="G23" s="797">
        <v>5.56</v>
      </c>
      <c r="H23" s="797">
        <v>105.94</v>
      </c>
      <c r="I23" s="797">
        <v>6.36</v>
      </c>
      <c r="J23" s="797">
        <v>154.23974250000003</v>
      </c>
      <c r="K23" s="797" t="s">
        <v>924</v>
      </c>
    </row>
    <row r="24" spans="1:15" ht="13.5" thickBot="1">
      <c r="A24" s="435">
        <v>5</v>
      </c>
      <c r="B24" s="797" t="s">
        <v>1132</v>
      </c>
      <c r="C24" s="797">
        <v>51.722180000000009</v>
      </c>
      <c r="D24" s="797">
        <v>8.94</v>
      </c>
      <c r="E24" s="797">
        <v>14.899999999999999</v>
      </c>
      <c r="F24" s="797">
        <v>240.79</v>
      </c>
      <c r="G24" s="797">
        <v>18.440000000000001</v>
      </c>
      <c r="H24" s="797">
        <v>175.64000000000001</v>
      </c>
      <c r="I24" s="797">
        <v>1.1599999999999999</v>
      </c>
      <c r="J24" s="797">
        <v>511.59218000000004</v>
      </c>
      <c r="K24" s="797" t="s">
        <v>926</v>
      </c>
      <c r="L24" s="713" t="s">
        <v>1003</v>
      </c>
    </row>
    <row r="25" spans="1:15" ht="13.5" thickBot="1">
      <c r="A25" s="435">
        <v>1</v>
      </c>
      <c r="B25" s="797" t="s">
        <v>683</v>
      </c>
      <c r="C25" s="797">
        <v>0.47883852965220408</v>
      </c>
      <c r="D25" s="797">
        <v>0.18</v>
      </c>
      <c r="E25" s="797">
        <v>0.29000000000000004</v>
      </c>
      <c r="F25" s="797">
        <v>3.46</v>
      </c>
      <c r="G25" s="797">
        <v>0.35</v>
      </c>
      <c r="H25" s="797">
        <v>3.19</v>
      </c>
      <c r="I25" s="797">
        <v>1.88</v>
      </c>
      <c r="J25" s="797">
        <v>9.8288385296522023</v>
      </c>
      <c r="K25" s="797" t="s">
        <v>1117</v>
      </c>
      <c r="L25" s="713" t="s">
        <v>1003</v>
      </c>
      <c r="O25" s="609" t="s">
        <v>711</v>
      </c>
    </row>
    <row r="26" spans="1:15" ht="13.5" thickBot="1">
      <c r="A26" s="435">
        <v>2</v>
      </c>
      <c r="B26" s="797" t="s">
        <v>684</v>
      </c>
      <c r="C26" s="797">
        <v>0.84147591553183332</v>
      </c>
      <c r="D26" s="797">
        <v>0.32</v>
      </c>
      <c r="E26" s="797">
        <v>0.50314427746595491</v>
      </c>
      <c r="F26" s="797">
        <v>7.13</v>
      </c>
      <c r="G26" s="797">
        <v>0.62</v>
      </c>
      <c r="H26" s="797">
        <v>4.0999999999999996</v>
      </c>
      <c r="I26" s="797">
        <v>3.76</v>
      </c>
      <c r="J26" s="797">
        <v>17.274620192997787</v>
      </c>
      <c r="K26" s="797" t="s">
        <v>1118</v>
      </c>
      <c r="L26" s="713" t="s">
        <v>1003</v>
      </c>
      <c r="O26" s="609" t="s">
        <v>711</v>
      </c>
    </row>
    <row r="27" spans="1:15" ht="13.5" thickBot="1">
      <c r="A27" s="435">
        <v>3</v>
      </c>
      <c r="B27" s="797" t="s">
        <v>685</v>
      </c>
      <c r="C27" s="797">
        <v>1.2159018232434631</v>
      </c>
      <c r="D27" s="797">
        <v>0.46</v>
      </c>
      <c r="E27" s="797">
        <v>0.73</v>
      </c>
      <c r="F27" s="797">
        <v>12.71</v>
      </c>
      <c r="G27" s="797">
        <v>0.9</v>
      </c>
      <c r="H27" s="797">
        <v>5.19</v>
      </c>
      <c r="I27" s="797">
        <v>3.76</v>
      </c>
      <c r="J27" s="797">
        <v>24.965901823243463</v>
      </c>
      <c r="K27" s="797" t="s">
        <v>1119</v>
      </c>
      <c r="L27" s="713" t="s">
        <v>1003</v>
      </c>
      <c r="O27" s="609" t="s">
        <v>711</v>
      </c>
    </row>
    <row r="28" spans="1:15" ht="13.5" thickBot="1">
      <c r="A28" s="435">
        <v>4</v>
      </c>
      <c r="B28" s="797" t="s">
        <v>1120</v>
      </c>
      <c r="C28" s="797">
        <v>1.4269724998545168</v>
      </c>
      <c r="D28" s="797">
        <v>0.54</v>
      </c>
      <c r="E28" s="797">
        <v>0.85000000000000009</v>
      </c>
      <c r="F28" s="797">
        <v>14.73</v>
      </c>
      <c r="G28" s="797">
        <v>1.06</v>
      </c>
      <c r="H28" s="797">
        <v>6.93</v>
      </c>
      <c r="I28" s="797">
        <v>3.76</v>
      </c>
      <c r="J28" s="797">
        <v>29.296972499854519</v>
      </c>
      <c r="K28" s="797" t="s">
        <v>1121</v>
      </c>
      <c r="L28" s="713" t="s">
        <v>1003</v>
      </c>
      <c r="O28" s="609" t="s">
        <v>711</v>
      </c>
    </row>
    <row r="29" spans="1:15" ht="13.5" thickBot="1">
      <c r="A29" s="435">
        <f>A28+1</f>
        <v>5</v>
      </c>
      <c r="B29" s="797" t="s">
        <v>712</v>
      </c>
      <c r="C29" s="797">
        <v>2.1943491352994902</v>
      </c>
      <c r="D29" s="797">
        <v>0.84</v>
      </c>
      <c r="E29" s="797">
        <v>1.31</v>
      </c>
      <c r="F29" s="797">
        <v>27.47</v>
      </c>
      <c r="G29" s="797">
        <v>1.62</v>
      </c>
      <c r="H29" s="797">
        <v>6.93</v>
      </c>
      <c r="I29" s="797">
        <v>4.6900000000000004</v>
      </c>
      <c r="J29" s="797">
        <v>45.054349135299482</v>
      </c>
      <c r="K29" s="797" t="s">
        <v>1122</v>
      </c>
      <c r="L29" s="713" t="s">
        <v>1003</v>
      </c>
      <c r="O29" s="609" t="s">
        <v>711</v>
      </c>
    </row>
    <row r="30" spans="1:15" ht="13.5" thickBot="1">
      <c r="A30" s="435">
        <v>6</v>
      </c>
      <c r="B30" s="797" t="s">
        <v>713</v>
      </c>
      <c r="C30" s="797">
        <v>3.4197940476450484</v>
      </c>
      <c r="D30" s="797">
        <v>1.3</v>
      </c>
      <c r="E30" s="797">
        <v>2.0499999999999998</v>
      </c>
      <c r="F30" s="797">
        <v>49.3</v>
      </c>
      <c r="G30" s="797">
        <v>2.5299999999999998</v>
      </c>
      <c r="H30" s="797">
        <v>6.93</v>
      </c>
      <c r="I30" s="797">
        <v>4.6900000000000004</v>
      </c>
      <c r="J30" s="797">
        <v>70.219794047645053</v>
      </c>
      <c r="K30" s="797" t="s">
        <v>1123</v>
      </c>
      <c r="L30" s="713" t="s">
        <v>1003</v>
      </c>
      <c r="O30" s="609" t="s">
        <v>711</v>
      </c>
    </row>
    <row r="31" spans="1:15" ht="13.5" thickBot="1">
      <c r="A31" s="435">
        <v>7</v>
      </c>
      <c r="B31" s="797" t="s">
        <v>714</v>
      </c>
      <c r="C31" s="797">
        <v>4.9747562131041407</v>
      </c>
      <c r="D31" s="797">
        <v>1.9</v>
      </c>
      <c r="E31" s="797">
        <v>2.98</v>
      </c>
      <c r="F31" s="797">
        <v>77</v>
      </c>
      <c r="G31" s="797">
        <v>3.68</v>
      </c>
      <c r="H31" s="797">
        <v>6.93</v>
      </c>
      <c r="I31" s="797">
        <v>4.6900000000000004</v>
      </c>
      <c r="J31" s="797">
        <v>102.15475621310415</v>
      </c>
      <c r="K31" s="797" t="s">
        <v>1124</v>
      </c>
      <c r="L31" s="713" t="s">
        <v>1003</v>
      </c>
      <c r="O31" s="609" t="s">
        <v>711</v>
      </c>
    </row>
    <row r="32" spans="1:15" ht="13.5" thickBot="1">
      <c r="A32" s="435">
        <v>8</v>
      </c>
      <c r="B32" s="797" t="s">
        <v>715</v>
      </c>
      <c r="C32" s="797">
        <v>6.6262719859491384</v>
      </c>
      <c r="D32" s="797">
        <v>2.5299999999999998</v>
      </c>
      <c r="E32" s="797">
        <v>3.97</v>
      </c>
      <c r="F32" s="797">
        <v>104.54</v>
      </c>
      <c r="G32" s="797">
        <v>4.9000000000000004</v>
      </c>
      <c r="H32" s="797">
        <v>6.93</v>
      </c>
      <c r="I32" s="797">
        <v>6.57</v>
      </c>
      <c r="J32" s="797">
        <v>136.06627198594916</v>
      </c>
      <c r="K32" s="797" t="s">
        <v>1125</v>
      </c>
      <c r="L32" s="713" t="s">
        <v>1003</v>
      </c>
      <c r="O32" s="609" t="s">
        <v>711</v>
      </c>
    </row>
    <row r="33" spans="1:15" ht="13.5" thickBot="1">
      <c r="A33" s="435">
        <v>9</v>
      </c>
      <c r="B33" s="797" t="s">
        <v>861</v>
      </c>
      <c r="C33" s="797">
        <v>9.3920837510094088</v>
      </c>
      <c r="D33" s="797">
        <v>3.58</v>
      </c>
      <c r="E33" s="797">
        <v>5.61</v>
      </c>
      <c r="F33" s="797">
        <v>153.81</v>
      </c>
      <c r="G33" s="797">
        <v>6.94</v>
      </c>
      <c r="H33" s="797">
        <v>6.93</v>
      </c>
      <c r="I33" s="797">
        <v>6.57</v>
      </c>
      <c r="J33" s="797">
        <v>192.83208375100941</v>
      </c>
      <c r="K33" s="797" t="s">
        <v>1126</v>
      </c>
      <c r="L33" s="713" t="s">
        <v>1003</v>
      </c>
      <c r="O33" s="609" t="s">
        <v>711</v>
      </c>
    </row>
    <row r="34" spans="1:15" ht="13.5" thickBot="1">
      <c r="A34" s="435">
        <v>10</v>
      </c>
      <c r="B34" s="797" t="s">
        <v>716</v>
      </c>
      <c r="C34" s="797">
        <v>10.48841628138544</v>
      </c>
      <c r="D34" s="797">
        <v>4</v>
      </c>
      <c r="E34" s="797">
        <v>6.2700000000000005</v>
      </c>
      <c r="F34" s="797">
        <v>173.34</v>
      </c>
      <c r="G34" s="797">
        <v>7.76</v>
      </c>
      <c r="H34" s="797">
        <v>6.93</v>
      </c>
      <c r="I34" s="797">
        <v>6.57</v>
      </c>
      <c r="J34" s="797">
        <v>215.35841628138544</v>
      </c>
      <c r="K34" s="797" t="s">
        <v>1127</v>
      </c>
      <c r="L34" s="713" t="s">
        <v>1003</v>
      </c>
      <c r="O34" s="609" t="s">
        <v>711</v>
      </c>
    </row>
    <row r="35" spans="1:15" ht="13.5" thickBot="1">
      <c r="A35" s="435">
        <v>11</v>
      </c>
      <c r="B35" s="797" t="s">
        <v>717</v>
      </c>
      <c r="C35" s="797">
        <v>13.425442292100948</v>
      </c>
      <c r="D35" s="797">
        <v>5.12</v>
      </c>
      <c r="E35" s="797">
        <v>8.0299999999999994</v>
      </c>
      <c r="F35" s="797">
        <v>225.66</v>
      </c>
      <c r="G35" s="797">
        <v>9.93</v>
      </c>
      <c r="H35" s="797">
        <v>6.93</v>
      </c>
      <c r="I35" s="797">
        <v>6.57</v>
      </c>
      <c r="J35" s="797">
        <v>275.66544229210092</v>
      </c>
      <c r="K35" s="797" t="s">
        <v>1128</v>
      </c>
      <c r="L35" s="713" t="s">
        <v>1003</v>
      </c>
      <c r="O35" s="609" t="s">
        <v>711</v>
      </c>
    </row>
    <row r="36" spans="1:15" ht="13.5" thickBot="1">
      <c r="A36" s="435">
        <v>12</v>
      </c>
      <c r="B36" s="797" t="s">
        <v>991</v>
      </c>
      <c r="C36" s="797">
        <v>2.8441375402395686</v>
      </c>
      <c r="D36" s="797">
        <v>0.98</v>
      </c>
      <c r="E36" s="797">
        <v>1.54</v>
      </c>
      <c r="F36" s="797">
        <v>31.38</v>
      </c>
      <c r="G36" s="797">
        <v>1.91</v>
      </c>
      <c r="H36" s="797">
        <v>4.6500000000000004</v>
      </c>
      <c r="I36" s="797">
        <v>9.68</v>
      </c>
      <c r="J36" s="797">
        <v>52.984137540239558</v>
      </c>
      <c r="K36" s="797" t="s">
        <v>992</v>
      </c>
      <c r="L36" s="713" t="s">
        <v>1003</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579</v>
      </c>
    </row>
    <row r="3" spans="4:4">
      <c r="D3" t="s">
        <v>580</v>
      </c>
    </row>
    <row r="4" spans="4:4">
      <c r="D4" t="s">
        <v>581</v>
      </c>
    </row>
    <row r="5" spans="4:4">
      <c r="D5" t="s">
        <v>582</v>
      </c>
    </row>
    <row r="6" spans="4:4">
      <c r="D6" t="s">
        <v>583</v>
      </c>
    </row>
    <row r="9" spans="4:4">
      <c r="D9" t="s">
        <v>710</v>
      </c>
    </row>
    <row r="12" spans="4:4">
      <c r="D12" s="706" t="s">
        <v>726</v>
      </c>
    </row>
    <row r="13" spans="4:4">
      <c r="D13" s="706" t="s">
        <v>727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2021-01-29T07:58:18Z</cp:lastPrinted>
  <dcterms:created xsi:type="dcterms:W3CDTF">1996-10-08T23:32:33Z</dcterms:created>
  <dcterms:modified xsi:type="dcterms:W3CDTF">2026-07-23T10:30:30Z</dcterms:modified>
</cp:coreProperties>
</file>