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24.07.2026\Расчеты\"/>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E10" i="16" l="1"/>
  <c r="D10" i="16"/>
  <c r="I9" i="16"/>
  <c r="H9" i="16"/>
  <c r="G9" i="16"/>
  <c r="E9" i="16"/>
  <c r="F9" i="16"/>
  <c r="D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C67" i="60" s="1"/>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H31" i="60" l="1"/>
  <c r="S40" i="60" l="1"/>
  <c r="U46" i="60"/>
  <c r="V46" i="60" s="1"/>
  <c r="U48" i="60"/>
  <c r="V48" i="60" s="1"/>
  <c r="R40" i="60"/>
  <c r="U43" i="60"/>
  <c r="V43" i="60" s="1"/>
  <c r="U45" i="60"/>
  <c r="V45" i="60" s="1"/>
  <c r="T40" i="60"/>
  <c r="U44" i="60"/>
  <c r="V44" i="60" s="1"/>
  <c r="U40" i="60"/>
  <c r="V40" i="60" l="1"/>
  <c r="H13" i="60"/>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121" i="60"/>
  <c r="W26" i="15"/>
  <c r="K24" i="16"/>
  <c r="W238" i="60" l="1"/>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S5" i="16" l="1"/>
  <c r="J32" i="16"/>
  <c r="T5" i="16"/>
  <c r="H32" i="16"/>
  <c r="F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<sst xmlns="http://schemas.openxmlformats.org/spreadsheetml/2006/main" count="2638" uniqueCount="1155">
  <si>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</si>
  <si>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</si>
  <si>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</si>
  <si>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</si>
  <si>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</si>
  <si>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</si>
  <si>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</si>
  <si>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</si>
  <si>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</si>
  <si>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</si>
  <si>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</si>
  <si>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</si>
  <si>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</si>
  <si>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</si>
  <si>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</si>
  <si>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</si>
  <si>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</si>
  <si>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</si>
  <si>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</si>
  <si>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</si>
  <si>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</si>
  <si>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</si>
  <si>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</si>
  <si>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</si>
  <si>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</si>
  <si>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</si>
  <si>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</si>
  <si>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</si>
  <si>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</si>
  <si>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</si>
  <si>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</si>
  <si>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</si>
  <si>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</si>
  <si>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</si>
  <si>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</si>
  <si>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</si>
  <si>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</si>
  <si>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</si>
  <si>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</si>
  <si>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</si>
  <si>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</si>
  <si>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</si>
  <si>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</si>
  <si>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</si>
  <si>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</si>
  <si>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</si>
  <si>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</si>
  <si>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</si>
  <si>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</si>
  <si>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</si>
  <si>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</si>
  <si>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</si>
  <si>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</si>
  <si>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</si>
  <si>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</si>
  <si>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</si>
  <si>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</si>
  <si>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</si>
  <si>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</si>
  <si>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</si>
  <si>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</si>
  <si>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</si>
  <si>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</si>
  <si>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</si>
  <si>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</si>
  <si>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</si>
  <si>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</si>
  <si>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</si>
  <si>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</si>
  <si>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</si>
  <si>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</si>
  <si>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</si>
  <si>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</si>
  <si>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</si>
  <si>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</si>
  <si>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</si>
  <si>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</si>
  <si>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</si>
  <si>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</si>
  <si>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</si>
  <si>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</si>
  <si>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</si>
  <si>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</si>
  <si>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</si>
  <si>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</si>
  <si>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</si>
  <si>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</si>
  <si>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</si>
  <si>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</si>
  <si>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</si>
  <si>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</si>
  <si>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</si>
  <si>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</si>
  <si>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</si>
  <si>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</si>
  <si>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</si>
  <si>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</si>
  <si>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</si>
  <si>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</si>
  <si>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</si>
  <si>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</si>
  <si>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</si>
  <si>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</si>
  <si>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</si>
  <si>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</si>
  <si>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</si>
  <si>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</si>
  <si>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</si>
  <si>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</si>
  <si>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</si>
  <si>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</si>
  <si>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</si>
  <si>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</si>
  <si>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</si>
  <si>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</si>
  <si>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</si>
  <si>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</si>
  <si>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</si>
  <si>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</si>
  <si>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</si>
  <si>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</si>
  <si>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</si>
  <si>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</si>
  <si>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</si>
  <si>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</si>
  <si>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</si>
  <si>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</si>
  <si>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</si>
  <si>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</si>
  <si>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</si>
  <si>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</si>
  <si>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</si>
  <si>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</si>
  <si>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</si>
  <si>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</si>
  <si>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</si>
  <si>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</si>
  <si>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</si>
  <si>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</si>
  <si>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</si>
  <si>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</si>
  <si>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</si>
  <si>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</si>
  <si>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</si>
  <si>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</si>
  <si>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</si>
  <si>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</si>
  <si>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</si>
  <si>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</si>
  <si>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</si>
  <si>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</si>
  <si>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</si>
  <si>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</si>
  <si>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</si>
  <si>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</si>
  <si>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</si>
  <si>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</si>
  <si>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</si>
  <si>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</si>
  <si>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</si>
  <si>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</si>
  <si>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</si>
  <si>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</si>
  <si>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</si>
  <si>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</si>
  <si>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</si>
  <si>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</si>
  <si>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</si>
  <si>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</si>
  <si>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</si>
  <si>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</si>
  <si>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</si>
  <si>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</si>
  <si>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</si>
  <si>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</si>
  <si>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</si>
  <si>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</si>
  <si>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</si>
  <si>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</si>
  <si>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</si>
  <si>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</si>
  <si>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</si>
  <si>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</si>
  <si>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</si>
  <si>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</si>
  <si>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</si>
  <si>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</si>
  <si>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</si>
  <si>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</si>
  <si>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</si>
  <si>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</si>
  <si>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</si>
  <si>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</si>
  <si>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</si>
  <si>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</si>
  <si>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</si>
  <si>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</si>
  <si>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</si>
  <si>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</si>
  <si>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</si>
  <si>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</si>
  <si>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</si>
  <si>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</si>
  <si>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</si>
  <si>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</si>
  <si>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</si>
  <si>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</si>
  <si>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</si>
  <si>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</si>
  <si>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</si>
  <si>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</si>
  <si>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</si>
  <si>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</si>
  <si>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</si>
  <si>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</si>
  <si>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</si>
  <si>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</si>
  <si>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</si>
  <si>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</si>
  <si>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</si>
  <si>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</si>
  <si>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</si>
  <si>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</si>
  <si>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</si>
  <si>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</si>
  <si>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</si>
  <si>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</si>
  <si>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</si>
  <si>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</si>
  <si>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</si>
  <si>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</si>
  <si>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</si>
  <si>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</si>
  <si>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</si>
  <si>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</si>
  <si>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</si>
  <si>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</si>
  <si>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</si>
  <si>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</si>
  <si>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</si>
  <si>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</si>
  <si>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</si>
  <si>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</si>
  <si>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</si>
  <si>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</si>
  <si>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</si>
  <si>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</si>
  <si>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</si>
  <si>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</si>
  <si>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</si>
  <si>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</si>
  <si>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</si>
  <si>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</si>
  <si>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</si>
  <si>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</si>
  <si>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</si>
  <si>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</si>
  <si>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</si>
  <si>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</si>
  <si>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</si>
  <si>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</si>
  <si>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</si>
  <si>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</si>
  <si>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</si>
  <si>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</si>
  <si>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</si>
  <si>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</si>
  <si>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</si>
  <si>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</si>
  <si>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</si>
  <si>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</si>
  <si>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</si>
  <si>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</si>
  <si>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</si>
  <si>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</si>
  <si>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</si>
  <si>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</si>
  <si>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</si>
  <si>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</si>
  <si>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</si>
  <si>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</si>
  <si>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</si>
  <si>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</si>
  <si>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</si>
  <si>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</si>
  <si>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</si>
  <si>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</si>
  <si>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</si>
  <si>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</si>
  <si>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</si>
  <si>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</si>
  <si>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</si>
  <si>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</si>
  <si>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</si>
  <si>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</si>
  <si>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</si>
  <si>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</si>
  <si>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</si>
  <si>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</si>
  <si>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</si>
  <si>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</si>
  <si>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</si>
  <si>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</si>
  <si>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</si>
  <si>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</si>
  <si>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</si>
  <si>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</si>
  <si>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</si>
  <si>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</si>
  <si>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</si>
  <si>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</si>
  <si>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</si>
  <si>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</si>
  <si>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</si>
  <si>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</si>
  <si>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</si>
  <si>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</si>
  <si>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</si>
  <si>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</si>
  <si>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</si>
  <si>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</si>
  <si>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</si>
  <si>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</si>
  <si>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</si>
  <si>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</si>
  <si>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</si>
  <si>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</si>
  <si>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</si>
  <si>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</si>
  <si>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</si>
  <si>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</si>
  <si>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</si>
  <si>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</si>
  <si>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</si>
  <si>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</si>
  <si>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</si>
  <si>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</si>
  <si>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</si>
  <si>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</si>
  <si>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</si>
  <si>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</si>
  <si>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</si>
  <si>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</si>
  <si>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</si>
  <si>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</si>
  <si>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</si>
  <si>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</si>
  <si>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</si>
  <si>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</si>
  <si>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</si>
  <si>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</si>
  <si>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</si>
  <si>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</si>
  <si>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</si>
  <si>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</si>
  <si>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</si>
  <si>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</si>
  <si>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</si>
  <si>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</si>
  <si>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</si>
  <si>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</si>
  <si>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</si>
  <si>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</si>
  <si>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</si>
  <si>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</si>
  <si>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</si>
  <si>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</si>
  <si>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</si>
  <si>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</si>
  <si>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</si>
  <si>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</si>
  <si>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</si>
  <si>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</si>
  <si>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</si>
  <si>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</si>
  <si>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</si>
  <si>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</si>
  <si>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</si>
  <si>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</si>
  <si>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</si>
  <si>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</si>
  <si>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</si>
  <si>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</si>
  <si>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</si>
  <si>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</si>
  <si>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</si>
  <si>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</si>
  <si>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</si>
  <si>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</si>
  <si>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</si>
  <si>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</si>
  <si>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</si>
  <si>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</si>
  <si>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</si>
  <si>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</si>
  <si>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</si>
  <si>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</si>
  <si>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</si>
  <si>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</si>
  <si>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</si>
  <si>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</si>
  <si>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</si>
  <si>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</si>
  <si>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</si>
  <si>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</si>
  <si>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</si>
  <si>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</si>
  <si>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</si>
  <si>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</si>
  <si>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</si>
  <si>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</si>
  <si>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</si>
  <si>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</si>
  <si>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</si>
  <si>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</si>
  <si>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</si>
  <si>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</si>
  <si>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</si>
  <si>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</si>
  <si>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</si>
  <si>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</si>
  <si>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</si>
  <si>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</si>
  <si>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</si>
  <si>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</si>
  <si>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</si>
  <si>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</si>
  <si>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</si>
  <si>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</si>
  <si>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</si>
  <si>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</si>
  <si>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</si>
  <si>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</si>
  <si>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</si>
  <si>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</si>
  <si>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</si>
  <si>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</si>
  <si>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</si>
  <si>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</si>
  <si>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</si>
  <si>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</si>
  <si>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</si>
  <si>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</si>
  <si>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</si>
  <si>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</si>
  <si>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</si>
  <si>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</si>
  <si>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</si>
  <si>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</si>
  <si>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</si>
  <si>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</si>
  <si>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</si>
  <si>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</si>
  <si>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</si>
  <si>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</si>
  <si>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</si>
  <si>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</si>
  <si>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</si>
  <si>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</si>
  <si>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</si>
  <si>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</si>
  <si>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</si>
  <si>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</si>
  <si>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</si>
  <si>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</si>
  <si>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</si>
  <si>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</si>
  <si>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</si>
  <si>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</si>
  <si>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</si>
  <si>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</si>
  <si>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</si>
  <si>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</si>
  <si>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</si>
  <si>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</si>
  <si>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</si>
  <si>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</si>
  <si>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</si>
  <si>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</si>
  <si>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</si>
  <si>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</si>
  <si>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</si>
  <si>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</si>
  <si>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</si>
  <si>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</si>
  <si>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</si>
  <si>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</si>
  <si>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</si>
  <si>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</si>
  <si>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</si>
  <si>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</si>
  <si>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</si>
  <si>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</si>
  <si>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</si>
  <si>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</si>
  <si>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</si>
  <si>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</si>
  <si>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</si>
  <si>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</si>
  <si>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</si>
  <si>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</si>
  <si>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</si>
  <si>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</si>
  <si>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</si>
  <si>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</si>
  <si>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</si>
  <si>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</si>
  <si>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</si>
  <si>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</si>
  <si>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</si>
  <si>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</si>
  <si>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</si>
  <si>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</si>
  <si>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</si>
  <si>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</si>
  <si>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</si>
  <si>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</si>
  <si>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</si>
  <si>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</si>
  <si>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</si>
  <si>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</si>
  <si>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</si>
  <si>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</si>
  <si>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</si>
  <si>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</si>
  <si>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</si>
  <si>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</si>
  <si>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</si>
  <si>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</si>
  <si>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</si>
  <si>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</si>
  <si>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</si>
  <si>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</si>
  <si>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</si>
  <si>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</si>
  <si>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</si>
  <si>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</si>
  <si>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</si>
  <si>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</si>
  <si>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</si>
  <si>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</si>
  <si>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</si>
  <si>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</si>
  <si>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</si>
  <si>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</si>
  <si>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</si>
  <si>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</si>
  <si>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</si>
  <si>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</si>
  <si>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</si>
  <si>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</si>
  <si>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</si>
  <si>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</si>
  <si>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</si>
  <si>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</si>
  <si>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</si>
  <si>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</si>
  <si>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</si>
  <si>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</si>
  <si>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</si>
  <si>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</si>
  <si>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</si>
  <si>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</si>
  <si>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</si>
  <si>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</si>
  <si>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</si>
  <si>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</si>
  <si>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</si>
  <si>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</si>
  <si>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</si>
  <si>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</si>
  <si>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</si>
  <si>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</si>
  <si>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</si>
  <si>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</si>
  <si>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</si>
  <si>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</si>
  <si>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</si>
  <si>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</si>
  <si>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</si>
  <si>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</si>
  <si>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</si>
  <si>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</si>
  <si>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</si>
  <si>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</si>
  <si>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</si>
  <si>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</si>
  <si>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</si>
  <si>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</si>
  <si>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</si>
  <si>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</si>
  <si>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</si>
  <si>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</si>
  <si>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</si>
  <si>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</si>
  <si>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</si>
  <si>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</si>
  <si>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</si>
  <si>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</si>
  <si>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</si>
  <si>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</si>
  <si>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</si>
  <si>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</si>
  <si>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</si>
  <si>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</si>
  <si>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</si>
  <si>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</si>
  <si>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</si>
  <si>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</si>
  <si>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</si>
  <si>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</si>
  <si>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</si>
  <si>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</si>
  <si>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</si>
  <si>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</si>
  <si>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</si>
  <si>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</si>
  <si>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</si>
  <si>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</si>
  <si>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</si>
  <si>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</si>
  <si>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</si>
  <si>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</si>
  <si>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</si>
  <si>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</si>
  <si>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</si>
  <si>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</si>
  <si>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</si>
  <si>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</si>
  <si>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</si>
  <si>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</si>
  <si>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</si>
  <si>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</si>
  <si>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</si>
  <si>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</si>
  <si>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</si>
  <si>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</si>
  <si>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</si>
  <si>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</si>
  <si>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</si>
  <si>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</si>
  <si>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</si>
  <si>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</si>
  <si>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</si>
  <si>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</si>
  <si>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</si>
  <si>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</si>
  <si>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</si>
  <si>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</si>
  <si>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</si>
  <si>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</si>
  <si>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</si>
  <si>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</si>
  <si>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</si>
  <si>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</si>
  <si>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</si>
  <si>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</si>
  <si>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</si>
  <si>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</si>
  <si>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</si>
  <si>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</si>
  <si>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</si>
  <si>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</si>
  <si>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</si>
  <si>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</si>
  <si>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</si>
  <si>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</si>
  <si>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</si>
  <si>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</si>
  <si>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</si>
  <si>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</si>
  <si>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</si>
  <si>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</si>
  <si>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</si>
  <si>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</si>
  <si>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</si>
  <si>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</si>
  <si>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</si>
  <si>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</si>
  <si>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</si>
  <si>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</si>
  <si>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</si>
  <si>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</si>
  <si>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</si>
  <si>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</si>
  <si>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</si>
  <si>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</si>
  <si>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</si>
  <si>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</si>
  <si>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</si>
  <si>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</si>
  <si>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</si>
  <si>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</si>
  <si>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</si>
  <si>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</si>
  <si>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</si>
  <si>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</si>
  <si>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</si>
  <si>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</si>
  <si>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</si>
  <si>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</si>
  <si>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</si>
  <si>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</si>
  <si>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</si>
  <si>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</si>
  <si>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</si>
  <si>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</si>
  <si>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</si>
  <si>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</si>
  <si>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</si>
  <si>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Цаплова 30.01.2024</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</si>
  <si>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</si>
  <si>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</si>
  <si>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</si>
  <si>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</si>
  <si>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</si>
  <si>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</si>
  <si>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</si>
  <si>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</si>
  <si>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</si>
  <si>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</si>
  <si>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</si>
  <si>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</si>
  <si>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</si>
  <si>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</si>
  <si>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</si>
  <si>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Разговор с Симеоновой 27.06: Сметная укрупненная расценка № 222 НЕ ПРИМЕНЯЕТСЯ (был единичный случай)</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</si>
  <si>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</si>
  <si>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</si>
  <si>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</si>
  <si>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</si>
  <si>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</si>
  <si>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</si>
  <si>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</si>
  <si>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</si>
  <si>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</si>
  <si>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</si>
  <si>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</si>
  <si>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</si>
  <si>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</si>
  <si>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</si>
  <si>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</si>
  <si>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</si>
  <si>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</si>
  <si>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</si>
  <si>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</si>
  <si>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</si>
  <si>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</si>
  <si>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</si>
  <si>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</si>
  <si>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</si>
  <si>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</si>
  <si>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</si>
  <si>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</si>
  <si>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</si>
  <si>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</si>
  <si>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</si>
  <si>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</si>
  <si>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</si>
  <si>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</si>
  <si>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</si>
  <si>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</si>
  <si>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</si>
  <si>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</si>
  <si>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</si>
  <si>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</si>
  <si>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</si>
  <si>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</si>
  <si>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</si>
  <si>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</si>
  <si>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</si>
  <si>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</si>
  <si>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</si>
  <si>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</si>
  <si>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</si>
  <si>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</si>
  <si>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</si>
  <si>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</si>
  <si>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</si>
  <si>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</si>
  <si>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</si>
  <si>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</si>
  <si>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</si>
  <si>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</si>
  <si>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</si>
  <si>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</si>
  <si>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</si>
  <si>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</si>
  <si>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</si>
  <si>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</si>
  <si>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</si>
  <si>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</si>
  <si>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</si>
  <si>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</si>
  <si>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</si>
  <si>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</si>
  <si>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</si>
  <si>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</si>
  <si>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</si>
  <si>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</si>
  <si>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</si>
  <si>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</si>
  <si>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</si>
  <si>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</si>
  <si>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</si>
  <si>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</si>
  <si>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</si>
  <si>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</si>
  <si>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</si>
  <si>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</si>
  <si>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</si>
  <si>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</si>
  <si>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</si>
  <si>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</si>
  <si>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</si>
  <si>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</si>
  <si>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</si>
  <si>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</si>
  <si>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</si>
  <si>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</si>
  <si>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</si>
  <si>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</si>
  <si>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</si>
  <si>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</si>
  <si>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</si>
  <si>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</si>
  <si>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</si>
  <si>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</si>
  <si>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</si>
  <si>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</si>
  <si>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</si>
  <si>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</si>
  <si>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</si>
  <si>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</si>
  <si>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</si>
  <si>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</si>
  <si>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</si>
  <si>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</si>
  <si>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</si>
  <si>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</si>
  <si>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</si>
  <si>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</si>
  <si>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</si>
  <si>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</si>
  <si>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</si>
  <si>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</si>
  <si>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</si>
  <si>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</si>
  <si>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</si>
  <si>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</si>
  <si>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</si>
  <si>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</si>
  <si>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</si>
  <si>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</si>
  <si>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</si>
  <si>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</si>
  <si>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</si>
  <si>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</si>
  <si>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</si>
  <si>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</si>
  <si>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</si>
  <si>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</si>
  <si>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</si>
  <si>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</si>
  <si>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</si>
  <si>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</si>
  <si>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</si>
  <si>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</si>
  <si>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</si>
  <si>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</si>
  <si>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</si>
  <si>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</si>
  <si>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</si>
  <si>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</si>
  <si>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</si>
  <si>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</si>
  <si>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</si>
  <si>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</si>
  <si>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</si>
  <si>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</si>
  <si>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</si>
  <si>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</si>
  <si>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</si>
  <si>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</si>
  <si>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</si>
  <si>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</si>
  <si>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</si>
  <si>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</si>
  <si>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</si>
  <si>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</si>
  <si>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</si>
  <si>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</si>
  <si>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</si>
  <si>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</si>
  <si>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</si>
  <si>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</si>
  <si>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</si>
  <si>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</si>
  <si>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</si>
  <si>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</si>
  <si>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</si>
  <si>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</si>
  <si>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</si>
  <si>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</si>
  <si>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</si>
  <si>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</si>
  <si>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</si>
  <si>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</si>
  <si>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</si>
  <si>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</si>
  <si>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</si>
  <si>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</si>
  <si>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</si>
  <si>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</si>
  <si>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</si>
  <si>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</si>
  <si>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</si>
  <si>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</si>
  <si>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</si>
  <si>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</si>
  <si>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</si>
  <si>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</si>
  <si>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</si>
  <si>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</si>
  <si>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</si>
  <si>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</si>
  <si>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</si>
  <si>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</si>
  <si>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</si>
  <si>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</si>
  <si>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9</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</si>
  <si>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</si>
  <si>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</si>
  <si>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</si>
  <si>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</si>
  <si>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</si>
  <si>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</si>
  <si>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</si>
  <si>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</si>
  <si>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</si>
  <si>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</si>
  <si>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</si>
  <si>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</si>
  <si>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</si>
  <si>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</si>
  <si>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</si>
  <si>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</si>
  <si>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</si>
  <si>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</si>
  <si>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</si>
  <si>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</si>
  <si>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</si>
  <si>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</si>
  <si>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</si>
  <si>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</si>
  <si>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</si>
  <si>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</si>
  <si>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</si>
  <si>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</si>
  <si>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</si>
  <si>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</si>
  <si>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</si>
  <si>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</si>
  <si>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</si>
  <si>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</si>
  <si>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</si>
  <si>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</si>
  <si>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</si>
  <si>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</si>
  <si>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</si>
  <si>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r>
      <t>Демонтаж провода</t>
    </r>
    <r>
      <rPr>
        <b/>
        <sz val="28"/>
        <color rgb="FFFF0000"/>
        <rFont val="Calibri"/>
        <family val="2"/>
        <charset val="204"/>
        <scheme val="minor"/>
      </rPr>
      <t xml:space="preserve"> ВЛ-0,4</t>
    </r>
    <r>
      <rPr>
        <b/>
        <sz val="24"/>
        <rFont val="Calibri"/>
        <family val="2"/>
        <scheme val="minor"/>
      </rPr>
      <t xml:space="preserve"> кВ (для замены провода)</t>
    </r>
  </si>
  <si>
    <r>
      <t>Демонтаж провода</t>
    </r>
    <r>
      <rPr>
        <b/>
        <sz val="28"/>
        <color rgb="FFFF0000"/>
        <rFont val="Calibri"/>
        <family val="2"/>
        <charset val="204"/>
        <scheme val="minor"/>
      </rPr>
      <t xml:space="preserve"> ВЛ-6-10</t>
    </r>
    <r>
      <rPr>
        <b/>
        <sz val="24"/>
        <rFont val="Calibri"/>
        <family val="2"/>
        <scheme val="minor"/>
      </rPr>
      <t xml:space="preserve"> кВ (для замены провода)</t>
    </r>
  </si>
  <si>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</si>
  <si>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</si>
  <si>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</si>
  <si>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</si>
  <si>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</si>
  <si>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</si>
  <si>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</si>
  <si>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</si>
  <si>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</si>
  <si>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</si>
  <si>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</si>
  <si>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</si>
  <si>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</si>
  <si>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</si>
  <si>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</si>
  <si>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</si>
  <si>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</si>
  <si>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</si>
  <si>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</si>
  <si>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</si>
  <si>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</si>
  <si>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</si>
  <si>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</si>
  <si>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</si>
  <si>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</si>
  <si>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</si>
  <si>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</si>
  <si>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</si>
  <si>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</si>
  <si>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</si>
  <si>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</si>
  <si>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</si>
  <si>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</si>
  <si>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</si>
  <si>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НЕТ</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</si>
  <si>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</si>
  <si>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</si>
  <si>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</si>
  <si>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</si>
  <si>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</si>
  <si>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</si>
  <si>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</si>
  <si>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</si>
  <si>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</si>
  <si>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</si>
  <si>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</si>
  <si>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</si>
  <si>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</si>
  <si>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 xml:space="preserve">Индексы-дефляторы Минэкономразвития
</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</si>
  <si>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</si>
  <si>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</si>
  <si>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</si>
  <si>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</si>
  <si>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</si>
  <si>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</si>
  <si>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</si>
  <si>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</si>
  <si>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</si>
  <si>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</si>
  <si>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</si>
  <si>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</si>
  <si>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</si>
  <si>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</si>
  <si>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</si>
  <si>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</si>
  <si>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</si>
  <si>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</si>
  <si>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</si>
  <si>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</si>
  <si>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</si>
  <si>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</si>
  <si>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</si>
  <si>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</si>
  <si>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</si>
  <si>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</si>
  <si>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</si>
  <si>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</si>
  <si>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</si>
  <si>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</si>
  <si>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</si>
  <si>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</si>
  <si>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</si>
  <si>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</si>
  <si>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</si>
  <si>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</si>
  <si>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</si>
  <si>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</si>
  <si>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</si>
  <si>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</si>
  <si>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</si>
  <si>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</si>
  <si>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</si>
  <si>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</si>
  <si>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</si>
  <si>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</si>
  <si>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</si>
  <si>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</si>
  <si>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</si>
  <si>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</si>
  <si>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</si>
  <si>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</si>
  <si>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</si>
  <si>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</si>
  <si>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</si>
  <si>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</si>
  <si>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</si>
  <si>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</si>
  <si>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</si>
  <si>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</si>
  <si>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</si>
  <si>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</si>
  <si>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</si>
  <si>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</si>
  <si>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</si>
  <si>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</si>
  <si>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</si>
  <si>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</si>
  <si>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</si>
  <si>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</si>
  <si>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</si>
  <si>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</si>
  <si>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</si>
  <si>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</si>
  <si>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</si>
  <si>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</si>
  <si>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</si>
  <si>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</si>
  <si>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</si>
  <si>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</si>
  <si>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</si>
  <si>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</si>
  <si>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</si>
  <si>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</si>
  <si>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</si>
  <si>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</si>
  <si>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</si>
  <si>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</si>
  <si>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</si>
  <si>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</si>
  <si>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</si>
  <si>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</si>
  <si>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</si>
  <si>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</si>
  <si>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</si>
  <si>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</si>
  <si>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</si>
  <si>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</si>
  <si>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</si>
  <si>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</si>
  <si>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</si>
  <si>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</si>
  <si>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</si>
  <si>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</si>
  <si>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</si>
  <si>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</si>
  <si>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</si>
  <si>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</si>
  <si>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</si>
  <si>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</si>
  <si>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</si>
  <si>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</si>
  <si>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</si>
  <si>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</si>
  <si>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</si>
  <si>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 xml:space="preserve"> СВОДНЫЙ   СМЕТНЫЙ  РАСЧЕТ  СТОИМОСТИ  СТРОИТЕЛЬСТВА (проект) №57Л</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</si>
  <si>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</si>
  <si>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</si>
  <si>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</si>
  <si>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</si>
  <si>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</si>
  <si>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</si>
  <si>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М</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</si>
  <si>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</si>
  <si>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</si>
  <si>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</si>
  <si>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</si>
  <si>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</si>
  <si>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</si>
  <si>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Срок выполнения работ</t>
  </si>
  <si>
    <t>Строительство ВЛИ-0,38 кВ от оп.27 Ф-1 от КТП-1178 Кабаново ул. Зеленая ПС Ликино № 415, МО, г. Орехово-Зуево, д. Емельяново, 50:24:0040201:1314</t>
  </si>
  <si>
    <t>И-26-00-374159/102/В8</t>
  </si>
  <si>
    <t>В8-26-302-171514(374159)</t>
  </si>
  <si>
    <t>Кочетков Алексей Викторович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</si>
</sst>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4">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sz val="10"/>
      <color rgb="FF0070C0"/>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sz val="12"/>
      <color rgb="FFFF0000"/>
      <name val="Times New Roman"/>
      <family val="1"/>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28"/>
      <color rgb="FF00B050"/>
      <name val="Times New Roman"/>
      <family val="1"/>
      <charset val="204"/>
    </font>
    <font>
      <b/>
      <sz val="12"/>
      <color rgb="FF008000"/>
      <name val="Times New Roman"/>
      <family val="1"/>
      <charset val="204"/>
    </font>
  </fonts>
  <fills count="135">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
      <patternFill patternType="solid">
        <fgColor rgb="FFDDDDDD"/>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s>
  <cellStyleXfs count="45202">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5">
      <alignment horizontal="left" vertical="top"/>
      <protection locked="0"/>
    </xf>
    <xf numFmtId="49" fontId="104" fillId="6" borderId="165">
      <alignment horizontal="left" vertical="top"/>
      <protection locked="0"/>
    </xf>
    <xf numFmtId="49" fontId="104" fillId="0" borderId="165">
      <alignment horizontal="left" vertical="top"/>
      <protection locked="0"/>
    </xf>
    <xf numFmtId="49" fontId="104" fillId="0" borderId="165">
      <alignment horizontal="left" vertical="top"/>
      <protection locked="0"/>
    </xf>
    <xf numFmtId="49" fontId="104" fillId="45" borderId="165">
      <alignment horizontal="left" vertical="top"/>
      <protection locked="0"/>
    </xf>
    <xf numFmtId="49" fontId="104" fillId="45" borderId="165">
      <alignment horizontal="left" vertical="top"/>
      <protection locked="0"/>
    </xf>
    <xf numFmtId="49" fontId="62" fillId="0" borderId="165">
      <alignment horizontal="center" vertical="top" wrapText="1"/>
      <protection locked="0"/>
    </xf>
    <xf numFmtId="49" fontId="62" fillId="0" borderId="165">
      <alignment horizontal="center" vertical="top" wrapText="1"/>
      <protection locked="0"/>
    </xf>
    <xf numFmtId="49" fontId="104" fillId="6" borderId="165">
      <alignment horizontal="right" vertical="top"/>
      <protection locked="0"/>
    </xf>
    <xf numFmtId="49" fontId="104" fillId="6" borderId="165">
      <alignment horizontal="right" vertical="top"/>
      <protection locked="0"/>
    </xf>
    <xf numFmtId="0" fontId="104" fillId="6" borderId="165">
      <alignment horizontal="right" vertical="top"/>
      <protection locked="0"/>
    </xf>
    <xf numFmtId="0" fontId="104" fillId="6" borderId="165">
      <alignment horizontal="right" vertical="top"/>
      <protection locked="0"/>
    </xf>
    <xf numFmtId="49" fontId="104" fillId="0" borderId="165">
      <alignment horizontal="right" vertical="top"/>
      <protection locked="0"/>
    </xf>
    <xf numFmtId="49" fontId="104" fillId="0" borderId="165">
      <alignment horizontal="right" vertical="top"/>
      <protection locked="0"/>
    </xf>
    <xf numFmtId="0" fontId="104" fillId="0" borderId="165">
      <alignment horizontal="right" vertical="top"/>
      <protection locked="0"/>
    </xf>
    <xf numFmtId="0" fontId="104" fillId="0" borderId="165">
      <alignment horizontal="right" vertical="top"/>
      <protection locked="0"/>
    </xf>
    <xf numFmtId="49" fontId="104" fillId="45" borderId="165">
      <alignment horizontal="right" vertical="top"/>
      <protection locked="0"/>
    </xf>
    <xf numFmtId="49" fontId="104" fillId="45" borderId="165">
      <alignment horizontal="right" vertical="top"/>
      <protection locked="0"/>
    </xf>
    <xf numFmtId="0" fontId="104" fillId="45" borderId="165">
      <alignment horizontal="right" vertical="top"/>
      <protection locked="0"/>
    </xf>
    <xf numFmtId="0" fontId="104" fillId="45" borderId="165">
      <alignment horizontal="right" vertical="top"/>
      <protection locked="0"/>
    </xf>
    <xf numFmtId="49" fontId="104" fillId="0" borderId="165">
      <alignment horizontal="center" vertical="top" wrapText="1"/>
      <protection locked="0"/>
    </xf>
    <xf numFmtId="49" fontId="104" fillId="0" borderId="165">
      <alignment horizontal="center" vertical="top" wrapText="1"/>
      <protection locked="0"/>
    </xf>
    <xf numFmtId="0" fontId="104" fillId="0" borderId="165">
      <alignment horizontal="center" vertical="top" wrapText="1"/>
      <protection locked="0"/>
    </xf>
    <xf numFmtId="0" fontId="104" fillId="0" borderId="165">
      <alignment horizontal="center" vertical="top" wrapText="1"/>
      <protection locked="0"/>
    </xf>
    <xf numFmtId="0" fontId="76" fillId="0" borderId="164">
      <alignment horizontal="left" vertical="center"/>
    </xf>
    <xf numFmtId="180" fontId="77" fillId="54" borderId="165" applyNumberFormat="0" applyFont="0" applyAlignment="0">
      <protection locked="0"/>
    </xf>
    <xf numFmtId="10" fontId="75" fillId="55" borderId="165" applyNumberFormat="0" applyBorder="0" applyAlignment="0" applyProtection="0"/>
    <xf numFmtId="4" fontId="108" fillId="72" borderId="167" applyNumberFormat="0" applyProtection="0">
      <alignment horizontal="left" vertical="center" indent="1"/>
    </xf>
    <xf numFmtId="0" fontId="20" fillId="83" borderId="165" applyNumberFormat="0">
      <protection locked="0"/>
    </xf>
    <xf numFmtId="0" fontId="20" fillId="83" borderId="165" applyNumberFormat="0">
      <protection locked="0"/>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4" fontId="104" fillId="55" borderId="165" applyNumberFormat="0" applyProtection="0">
      <alignment vertical="center"/>
    </xf>
    <xf numFmtId="0" fontId="75" fillId="86" borderId="165"/>
    <xf numFmtId="0" fontId="75" fillId="86" borderId="165"/>
    <xf numFmtId="4" fontId="87" fillId="54" borderId="165"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5"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6" applyNumberFormat="0" applyAlignment="0" applyProtection="0"/>
    <xf numFmtId="0" fontId="34" fillId="46" borderId="197" applyNumberFormat="0" applyAlignment="0" applyProtection="0"/>
    <xf numFmtId="0" fontId="35" fillId="46" borderId="196"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8"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9"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8" fillId="0" borderId="0" applyNumberFormat="0" applyFill="0" applyBorder="0" applyAlignment="0" applyProtection="0"/>
    <xf numFmtId="218" fontId="161" fillId="0" borderId="0" applyFont="0" applyFill="0" applyBorder="0" applyAlignment="0" applyProtection="0"/>
  </cellStyleXfs>
  <cellXfs count="1333">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9"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1" xfId="0" applyNumberFormat="1" applyFont="1" applyFill="1" applyBorder="1" applyAlignment="1">
      <alignment horizontal="center" vertical="center" wrapText="1"/>
    </xf>
    <xf numFmtId="4" fontId="63" fillId="98" borderId="172"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3"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0" borderId="169"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1"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8"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5" xfId="0" applyNumberFormat="1" applyFont="1" applyFill="1" applyBorder="1" applyAlignment="1">
      <alignment horizontal="center" vertical="center" wrapText="1"/>
    </xf>
    <xf numFmtId="49" fontId="64" fillId="122" borderId="175" xfId="0" applyNumberFormat="1" applyFont="1" applyFill="1" applyBorder="1" applyAlignment="1">
      <alignment horizontal="center" vertical="center" wrapText="1"/>
    </xf>
    <xf numFmtId="4" fontId="63" fillId="0" borderId="178" xfId="0" applyNumberFormat="1" applyFont="1" applyFill="1" applyBorder="1" applyAlignment="1">
      <alignment horizontal="center" vertical="center"/>
    </xf>
    <xf numFmtId="0" fontId="63" fillId="0" borderId="175" xfId="877" applyFont="1" applyFill="1" applyBorder="1" applyAlignment="1">
      <alignment horizontal="center" vertical="center" wrapText="1"/>
    </xf>
    <xf numFmtId="0" fontId="63" fillId="122" borderId="175"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5"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5" xfId="0" applyNumberFormat="1" applyFont="1" applyFill="1" applyBorder="1" applyAlignment="1" applyProtection="1">
      <alignment horizontal="center" vertical="center"/>
    </xf>
    <xf numFmtId="4" fontId="153" fillId="128" borderId="175"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wrapText="1"/>
    </xf>
    <xf numFmtId="4" fontId="154" fillId="99" borderId="175" xfId="0" applyNumberFormat="1" applyFont="1" applyFill="1" applyBorder="1" applyAlignment="1" applyProtection="1">
      <alignment horizontal="center" vertical="center"/>
      <protection locked="0"/>
    </xf>
    <xf numFmtId="4" fontId="153" fillId="99" borderId="175" xfId="0" applyNumberFormat="1" applyFont="1" applyFill="1" applyBorder="1" applyAlignment="1" applyProtection="1">
      <alignment horizontal="center" vertical="center"/>
    </xf>
    <xf numFmtId="4" fontId="153" fillId="99" borderId="175" xfId="0" applyNumberFormat="1" applyFont="1" applyFill="1" applyBorder="1" applyAlignment="1" applyProtection="1">
      <alignment horizontal="center" vertical="center"/>
      <protection locked="0"/>
    </xf>
    <xf numFmtId="4" fontId="153" fillId="103"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5"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152" fillId="0" borderId="175"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5" xfId="0" applyNumberFormat="1" applyFont="1" applyBorder="1" applyAlignment="1" applyProtection="1">
      <alignment horizontal="center" vertical="center" wrapText="1"/>
      <protection locked="0"/>
    </xf>
    <xf numFmtId="0" fontId="156" fillId="0" borderId="171" xfId="0" applyFont="1" applyFill="1" applyBorder="1" applyAlignment="1" applyProtection="1">
      <alignment horizontal="center" vertical="center" wrapText="1"/>
      <protection locked="0"/>
    </xf>
    <xf numFmtId="0" fontId="152" fillId="0" borderId="171" xfId="0" applyFont="1" applyFill="1" applyBorder="1" applyAlignment="1" applyProtection="1">
      <alignment horizontal="center" vertical="center"/>
      <protection locked="0"/>
    </xf>
    <xf numFmtId="4" fontId="156" fillId="0" borderId="171" xfId="0" applyNumberFormat="1" applyFont="1" applyFill="1" applyBorder="1" applyAlignment="1" applyProtection="1">
      <alignment horizontal="center" vertical="center" wrapText="1"/>
      <protection locked="0"/>
    </xf>
    <xf numFmtId="4" fontId="156" fillId="0" borderId="171" xfId="0" applyNumberFormat="1" applyFont="1" applyFill="1" applyBorder="1" applyAlignment="1" applyProtection="1">
      <alignment horizontal="center" vertical="center" wrapText="1"/>
    </xf>
    <xf numFmtId="4" fontId="152" fillId="0" borderId="171" xfId="0" applyNumberFormat="1" applyFont="1" applyFill="1" applyBorder="1" applyAlignment="1" applyProtection="1">
      <alignment horizontal="center" vertical="center"/>
    </xf>
    <xf numFmtId="0" fontId="152" fillId="0" borderId="171"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8"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5" xfId="0" applyFont="1" applyBorder="1" applyAlignment="1" applyProtection="1">
      <alignment horizontal="center" vertical="center" wrapText="1"/>
      <protection locked="0"/>
    </xf>
    <xf numFmtId="4" fontId="156" fillId="100" borderId="175" xfId="0" applyNumberFormat="1" applyFont="1" applyFill="1" applyBorder="1" applyAlignment="1" applyProtection="1">
      <alignment horizontal="center" vertical="center" wrapText="1"/>
      <protection locked="0"/>
    </xf>
    <xf numFmtId="4" fontId="156" fillId="99" borderId="175" xfId="0" applyNumberFormat="1" applyFont="1" applyFill="1" applyBorder="1" applyAlignment="1" applyProtection="1">
      <alignment horizontal="center" vertical="center" wrapText="1"/>
    </xf>
    <xf numFmtId="4" fontId="152" fillId="99" borderId="175" xfId="0" applyNumberFormat="1" applyFont="1" applyFill="1" applyBorder="1" applyAlignment="1" applyProtection="1">
      <alignment horizontal="center" vertical="center"/>
    </xf>
    <xf numFmtId="0" fontId="152" fillId="0" borderId="180"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5" xfId="0" applyNumberFormat="1" applyFont="1" applyFill="1" applyBorder="1" applyAlignment="1" applyProtection="1">
      <alignment horizontal="center" vertical="center" wrapText="1"/>
      <protection locked="0"/>
    </xf>
    <xf numFmtId="4" fontId="156" fillId="0" borderId="171" xfId="0" applyNumberFormat="1" applyFont="1" applyBorder="1" applyAlignment="1" applyProtection="1">
      <alignment vertical="center" wrapText="1"/>
      <protection locked="0"/>
    </xf>
    <xf numFmtId="4" fontId="156" fillId="0" borderId="178" xfId="0" applyNumberFormat="1" applyFont="1" applyBorder="1" applyAlignment="1" applyProtection="1">
      <alignment vertical="center" wrapText="1"/>
      <protection locked="0"/>
    </xf>
    <xf numFmtId="3" fontId="156" fillId="0" borderId="175" xfId="0" applyNumberFormat="1" applyFont="1" applyFill="1" applyBorder="1" applyAlignment="1" applyProtection="1">
      <alignment horizontal="center" vertical="center" wrapText="1"/>
      <protection locked="0"/>
    </xf>
    <xf numFmtId="4" fontId="156" fillId="0" borderId="175"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5" xfId="0" applyFont="1" applyBorder="1" applyAlignment="1" applyProtection="1">
      <alignment horizontal="left"/>
      <protection locked="0"/>
    </xf>
    <xf numFmtId="4" fontId="153" fillId="0" borderId="175" xfId="0" applyNumberFormat="1" applyFont="1" applyFill="1" applyBorder="1" applyProtection="1"/>
    <xf numFmtId="0" fontId="153" fillId="0" borderId="0" xfId="0" applyFont="1" applyProtection="1">
      <protection locked="0"/>
    </xf>
    <xf numFmtId="0" fontId="153" fillId="0" borderId="175" xfId="0" applyFont="1" applyBorder="1" applyAlignment="1" applyProtection="1">
      <alignment horizontal="center" wrapText="1"/>
      <protection locked="0"/>
    </xf>
    <xf numFmtId="4" fontId="153" fillId="0" borderId="175" xfId="0" applyNumberFormat="1" applyFont="1" applyBorder="1" applyAlignment="1" applyProtection="1">
      <alignment horizontal="center" wrapText="1"/>
      <protection locked="0"/>
    </xf>
    <xf numFmtId="0" fontId="156" fillId="0" borderId="175" xfId="0" applyFont="1" applyFill="1" applyBorder="1" applyAlignment="1" applyProtection="1">
      <alignment horizontal="center" vertical="center" wrapText="1"/>
      <protection locked="0"/>
    </xf>
    <xf numFmtId="4" fontId="152" fillId="0" borderId="175" xfId="0" applyNumberFormat="1" applyFont="1" applyBorder="1" applyAlignment="1" applyProtection="1">
      <alignment horizontal="center" vertical="center"/>
      <protection locked="0"/>
    </xf>
    <xf numFmtId="3" fontId="156" fillId="0" borderId="176" xfId="0" applyNumberFormat="1" applyFont="1" applyFill="1" applyBorder="1" applyAlignment="1" applyProtection="1">
      <alignment horizontal="center" vertical="center" wrapText="1"/>
      <protection locked="0"/>
    </xf>
    <xf numFmtId="3" fontId="156" fillId="0" borderId="171" xfId="0" applyNumberFormat="1" applyFont="1" applyFill="1" applyBorder="1" applyAlignment="1" applyProtection="1">
      <alignment horizontal="center" vertical="center" wrapText="1"/>
      <protection locked="0"/>
    </xf>
    <xf numFmtId="4" fontId="156" fillId="0" borderId="178"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5" xfId="0" applyFont="1" applyBorder="1" applyProtection="1">
      <protection locked="0"/>
    </xf>
    <xf numFmtId="4" fontId="153" fillId="0" borderId="175"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5" xfId="756" applyFont="1" applyBorder="1" applyAlignment="1" applyProtection="1">
      <alignment horizontal="center" vertical="center" wrapText="1"/>
      <protection locked="0"/>
    </xf>
    <xf numFmtId="185" fontId="231" fillId="0" borderId="175"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5" xfId="756" applyFont="1" applyFill="1" applyBorder="1" applyAlignment="1">
      <alignment vertical="center" wrapText="1"/>
    </xf>
    <xf numFmtId="185" fontId="236" fillId="97" borderId="175" xfId="756" applyFont="1" applyFill="1" applyBorder="1"/>
    <xf numFmtId="185" fontId="231"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185" fontId="235" fillId="0" borderId="175" xfId="756" applyFont="1" applyFill="1" applyBorder="1" applyAlignment="1">
      <alignment vertical="center"/>
    </xf>
    <xf numFmtId="176" fontId="236" fillId="0" borderId="175" xfId="756" applyNumberFormat="1" applyFont="1" applyFill="1" applyBorder="1" applyAlignment="1">
      <alignment horizontal="center" vertical="center"/>
    </xf>
    <xf numFmtId="0" fontId="101" fillId="0" borderId="175" xfId="783" applyFont="1" applyFill="1" applyBorder="1"/>
    <xf numFmtId="0" fontId="101" fillId="0" borderId="175" xfId="783" applyFont="1" applyFill="1" applyBorder="1" applyAlignment="1">
      <alignment horizontal="center"/>
    </xf>
    <xf numFmtId="0" fontId="93" fillId="0" borderId="175" xfId="783" applyFont="1" applyFill="1" applyBorder="1" applyAlignment="1">
      <alignment horizontal="center" vertical="center"/>
    </xf>
    <xf numFmtId="0" fontId="27" fillId="98" borderId="175" xfId="783" applyFont="1" applyFill="1" applyBorder="1" applyAlignment="1">
      <alignment horizontal="left" vertical="center" wrapText="1"/>
    </xf>
    <xf numFmtId="0" fontId="95" fillId="93" borderId="175" xfId="783" applyFont="1" applyFill="1" applyBorder="1" applyAlignment="1">
      <alignment horizontal="center" vertical="center"/>
    </xf>
    <xf numFmtId="4" fontId="95" fillId="93" borderId="175" xfId="783" applyNumberFormat="1" applyFont="1" applyFill="1" applyBorder="1" applyAlignment="1">
      <alignment horizontal="center" vertical="center"/>
    </xf>
    <xf numFmtId="174" fontId="95" fillId="93" borderId="175"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132" fillId="0" borderId="181"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5" xfId="0" applyNumberFormat="1" applyFont="1" applyFill="1" applyBorder="1" applyAlignment="1">
      <alignment vertical="center" wrapText="1"/>
    </xf>
    <xf numFmtId="0" fontId="24" fillId="94" borderId="175" xfId="0" applyFont="1" applyFill="1" applyBorder="1" applyAlignment="1">
      <alignment horizontal="center" vertical="center" wrapText="1"/>
    </xf>
    <xf numFmtId="0" fontId="24" fillId="94" borderId="175" xfId="0" applyFont="1" applyFill="1" applyBorder="1" applyAlignment="1">
      <alignment vertical="center" wrapText="1"/>
    </xf>
    <xf numFmtId="4" fontId="24" fillId="94" borderId="175" xfId="0" applyNumberFormat="1" applyFont="1" applyFill="1" applyBorder="1" applyAlignment="1">
      <alignment horizontal="center" vertical="center" wrapText="1"/>
    </xf>
    <xf numFmtId="4" fontId="24" fillId="94" borderId="175" xfId="0" applyNumberFormat="1" applyFont="1" applyFill="1" applyBorder="1" applyAlignment="1">
      <alignment vertical="center" wrapText="1"/>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5" xfId="0" applyFont="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5"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8" xfId="0" applyFont="1" applyFill="1" applyBorder="1" applyAlignment="1" applyProtection="1">
      <alignment horizontal="center" vertical="center" wrapText="1"/>
      <protection locked="0"/>
    </xf>
    <xf numFmtId="0" fontId="152" fillId="0" borderId="171"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5"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5"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5"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5" xfId="756" applyNumberFormat="1" applyFont="1" applyFill="1" applyBorder="1" applyAlignment="1">
      <alignment horizontal="center" vertical="center"/>
    </xf>
    <xf numFmtId="176" fontId="232" fillId="0" borderId="175" xfId="756" applyNumberFormat="1" applyFont="1" applyFill="1" applyBorder="1" applyAlignment="1">
      <alignment horizontal="center" vertical="center"/>
    </xf>
    <xf numFmtId="176" fontId="70" fillId="0" borderId="175"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2"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5" xfId="0" applyBorder="1"/>
    <xf numFmtId="2" fontId="252" fillId="0" borderId="175" xfId="0" applyNumberFormat="1" applyFont="1" applyBorder="1" applyAlignment="1">
      <alignment horizontal="center" wrapText="1"/>
    </xf>
    <xf numFmtId="2" fontId="252" fillId="0" borderId="175" xfId="0" applyNumberFormat="1" applyFont="1" applyFill="1" applyBorder="1" applyAlignment="1">
      <alignment horizontal="center" wrapText="1"/>
    </xf>
    <xf numFmtId="0" fontId="20" fillId="0" borderId="175" xfId="2943" applyBorder="1"/>
    <xf numFmtId="0" fontId="20" fillId="0" borderId="0" xfId="2943"/>
    <xf numFmtId="0" fontId="25" fillId="0" borderId="27" xfId="38926" applyFont="1" applyFill="1" applyBorder="1" applyAlignment="1">
      <alignment horizontal="center" vertical="center" wrapText="1"/>
    </xf>
    <xf numFmtId="2" fontId="254" fillId="0" borderId="175"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27" fillId="0" borderId="32" xfId="742" applyFont="1" applyFill="1" applyBorder="1" applyAlignment="1">
      <alignment horizontal="right" vertical="center" wrapText="1"/>
    </xf>
    <xf numFmtId="0" fontId="20" fillId="0" borderId="175"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5" xfId="0" applyFill="1" applyBorder="1"/>
    <xf numFmtId="0" fontId="89" fillId="0" borderId="178" xfId="0" applyFont="1" applyFill="1" applyBorder="1"/>
    <xf numFmtId="0" fontId="89" fillId="0" borderId="0" xfId="0" applyFont="1" applyFill="1" applyBorder="1"/>
    <xf numFmtId="0" fontId="20" fillId="0" borderId="0" xfId="0" applyFont="1" applyFill="1" applyBorder="1"/>
    <xf numFmtId="0" fontId="0" fillId="0" borderId="194" xfId="0" applyFill="1" applyBorder="1"/>
    <xf numFmtId="4" fontId="25" fillId="0" borderId="194"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5" xfId="44694" applyFont="1" applyBorder="1" applyAlignment="1">
      <alignment horizontal="center" vertical="center" wrapText="1"/>
    </xf>
    <xf numFmtId="0" fontId="260" fillId="0" borderId="175" xfId="44694" applyFont="1" applyBorder="1" applyAlignment="1">
      <alignment vertical="center" wrapText="1"/>
    </xf>
    <xf numFmtId="4" fontId="259" fillId="0" borderId="195" xfId="44694" applyNumberFormat="1" applyFont="1" applyBorder="1" applyAlignment="1">
      <alignment horizontal="center" vertical="center" wrapText="1"/>
    </xf>
    <xf numFmtId="4" fontId="256" fillId="0" borderId="0" xfId="44694" applyNumberFormat="1"/>
    <xf numFmtId="0" fontId="266" fillId="0" borderId="175" xfId="44694" applyFont="1" applyBorder="1" applyAlignment="1">
      <alignment vertical="center" wrapText="1"/>
    </xf>
    <xf numFmtId="4" fontId="259" fillId="98" borderId="195" xfId="44694" applyNumberFormat="1" applyFont="1" applyFill="1" applyBorder="1" applyAlignment="1">
      <alignment horizontal="center" vertical="center" wrapText="1"/>
    </xf>
    <xf numFmtId="4" fontId="267" fillId="0" borderId="0" xfId="44694" applyNumberFormat="1" applyFont="1"/>
    <xf numFmtId="0" fontId="228" fillId="53" borderId="175" xfId="2943" applyFont="1" applyFill="1" applyBorder="1" applyAlignment="1">
      <alignment vertical="top" wrapText="1"/>
    </xf>
    <xf numFmtId="0" fontId="228" fillId="0" borderId="0" xfId="2943" applyFont="1" applyAlignment="1">
      <alignment vertical="top" wrapText="1"/>
    </xf>
    <xf numFmtId="0" fontId="20" fillId="0" borderId="175" xfId="2943" applyBorder="1" applyAlignment="1">
      <alignment vertical="top"/>
    </xf>
    <xf numFmtId="171" fontId="20" fillId="0" borderId="175" xfId="2943" applyNumberFormat="1" applyBorder="1" applyAlignment="1">
      <alignment horizontal="right" vertical="top"/>
    </xf>
    <xf numFmtId="2" fontId="20" fillId="0" borderId="175" xfId="2943" applyNumberFormat="1" applyBorder="1" applyAlignment="1">
      <alignment horizontal="right" vertical="top"/>
    </xf>
    <xf numFmtId="213" fontId="20" fillId="0" borderId="175"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5" xfId="2943" applyFill="1" applyBorder="1" applyAlignment="1">
      <alignment vertical="top"/>
    </xf>
    <xf numFmtId="4" fontId="20" fillId="129" borderId="175" xfId="2943" applyNumberFormat="1" applyFill="1" applyBorder="1" applyAlignment="1">
      <alignment vertical="top"/>
    </xf>
    <xf numFmtId="0" fontId="20" fillId="129" borderId="175"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5" xfId="44702" applyFont="1" applyBorder="1" applyAlignment="1">
      <alignment horizontal="center" vertical="center" wrapText="1"/>
    </xf>
    <xf numFmtId="0" fontId="270" fillId="125" borderId="175" xfId="44702" applyFont="1" applyFill="1" applyBorder="1" applyAlignment="1">
      <alignment horizontal="center" vertical="center" wrapText="1"/>
    </xf>
    <xf numFmtId="0" fontId="244" fillId="130" borderId="175" xfId="44702" applyFont="1" applyFill="1" applyBorder="1" applyAlignment="1">
      <alignment horizontal="center" vertical="center" wrapText="1"/>
    </xf>
    <xf numFmtId="49" fontId="244" fillId="0" borderId="175" xfId="44702" applyNumberFormat="1" applyFont="1" applyBorder="1" applyAlignment="1">
      <alignment horizontal="center" vertical="center" wrapText="1"/>
    </xf>
    <xf numFmtId="0" fontId="270" fillId="0" borderId="175" xfId="44702" applyFont="1" applyBorder="1" applyAlignment="1">
      <alignment horizontal="center" vertical="center" wrapText="1"/>
    </xf>
    <xf numFmtId="0" fontId="1" fillId="130" borderId="0" xfId="44702" applyFill="1"/>
    <xf numFmtId="0" fontId="270" fillId="127" borderId="175"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0"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5"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5"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0"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0"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5" xfId="44702" applyFill="1" applyBorder="1"/>
    <xf numFmtId="0" fontId="1" fillId="0" borderId="175" xfId="44702" applyFill="1" applyBorder="1" applyAlignment="1">
      <alignment horizontal="center"/>
    </xf>
    <xf numFmtId="178" fontId="0" fillId="0" borderId="175" xfId="44703" applyFont="1" applyFill="1" applyBorder="1"/>
    <xf numFmtId="178" fontId="1" fillId="0" borderId="175" xfId="44702" applyNumberFormat="1" applyFill="1" applyBorder="1"/>
    <xf numFmtId="0" fontId="1" fillId="0" borderId="175" xfId="44775" applyFill="1" applyBorder="1"/>
    <xf numFmtId="0" fontId="1" fillId="0" borderId="175" xfId="44775" applyFill="1" applyBorder="1" applyAlignment="1">
      <alignment horizontal="center"/>
    </xf>
    <xf numFmtId="178" fontId="0" fillId="0" borderId="175" xfId="45197" applyFont="1" applyFill="1" applyBorder="1"/>
    <xf numFmtId="178" fontId="1" fillId="0" borderId="175" xfId="44775" applyNumberFormat="1" applyFill="1" applyBorder="1"/>
    <xf numFmtId="0" fontId="1" fillId="0" borderId="0" xfId="44775" applyFill="1"/>
    <xf numFmtId="178" fontId="0" fillId="94" borderId="175"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5" xfId="44702" applyFont="1" applyBorder="1" applyAlignment="1">
      <alignment wrapText="1"/>
    </xf>
    <xf numFmtId="4" fontId="1" fillId="0" borderId="175" xfId="44702" applyNumberFormat="1" applyFill="1" applyBorder="1"/>
    <xf numFmtId="0" fontId="267" fillId="0" borderId="175" xfId="44702" applyFont="1" applyBorder="1"/>
    <xf numFmtId="4" fontId="24" fillId="0" borderId="175" xfId="44702" applyNumberFormat="1" applyFont="1" applyFill="1" applyBorder="1" applyAlignment="1">
      <alignment horizontal="center" vertical="center" wrapText="1"/>
    </xf>
    <xf numFmtId="0" fontId="1" fillId="130" borderId="175" xfId="44702" applyFill="1" applyBorder="1" applyAlignment="1">
      <alignment horizontal="center"/>
    </xf>
    <xf numFmtId="14" fontId="1" fillId="0" borderId="175" xfId="44702" applyNumberFormat="1" applyBorder="1"/>
    <xf numFmtId="3" fontId="27" fillId="0" borderId="175" xfId="19380" applyNumberFormat="1" applyFont="1" applyFill="1" applyBorder="1" applyAlignment="1">
      <alignment horizontal="center" vertical="center" wrapText="1"/>
    </xf>
    <xf numFmtId="3" fontId="20" fillId="0" borderId="27" xfId="0" applyNumberFormat="1" applyFont="1" applyBorder="1"/>
    <xf numFmtId="0" fontId="20" fillId="0" borderId="27" xfId="0" applyFont="1"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0" xfId="38926" applyNumberFormat="1" applyFont="1" applyFill="1" applyBorder="1" applyAlignment="1">
      <alignment horizontal="center" vertical="center"/>
    </xf>
    <xf numFmtId="174" fontId="64" fillId="0" borderId="200"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3" fontId="64" fillId="0" borderId="200" xfId="38926" applyNumberFormat="1" applyFont="1" applyFill="1" applyBorder="1" applyAlignment="1">
      <alignment horizontal="center" vertical="center"/>
    </xf>
    <xf numFmtId="0" fontId="161" fillId="0" borderId="175" xfId="0" applyFont="1" applyBorder="1"/>
    <xf numFmtId="1" fontId="280" fillId="0" borderId="175" xfId="0" applyNumberFormat="1" applyFont="1" applyBorder="1" applyAlignment="1">
      <alignment horizontal="center" wrapText="1"/>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0" fontId="0" fillId="0" borderId="0" xfId="0" applyFill="1" applyBorder="1"/>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0" fontId="20" fillId="0" borderId="200"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201" fontId="25" fillId="126" borderId="175"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5" xfId="877" applyFont="1" applyFill="1" applyBorder="1" applyAlignment="1">
      <alignment horizontal="center" vertical="center" wrapText="1"/>
    </xf>
    <xf numFmtId="0" fontId="25" fillId="0" borderId="175" xfId="877"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2" xfId="38926" applyNumberFormat="1" applyFont="1" applyFill="1" applyBorder="1" applyAlignment="1">
      <alignment vertical="center" wrapText="1"/>
    </xf>
    <xf numFmtId="2" fontId="63" fillId="0" borderId="176"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0" xfId="38926" applyNumberFormat="1" applyFont="1" applyFill="1" applyBorder="1" applyAlignment="1">
      <alignment horizontal="center" vertical="center"/>
    </xf>
    <xf numFmtId="4" fontId="63" fillId="0" borderId="191" xfId="38926" applyNumberFormat="1" applyFont="1" applyFill="1" applyBorder="1" applyAlignment="1">
      <alignment horizontal="center" vertical="center"/>
    </xf>
    <xf numFmtId="0" fontId="287" fillId="0" borderId="162" xfId="38926" applyFont="1" applyFill="1" applyBorder="1" applyAlignment="1">
      <alignment horizontal="center" vertical="center" wrapText="1"/>
    </xf>
    <xf numFmtId="0" fontId="287" fillId="0" borderId="210" xfId="38926" applyFont="1" applyFill="1" applyBorder="1" applyAlignment="1">
      <alignment horizontal="center" vertical="center" wrapText="1"/>
    </xf>
    <xf numFmtId="0" fontId="289" fillId="0" borderId="162" xfId="38926" applyFont="1" applyFill="1" applyBorder="1" applyAlignment="1">
      <alignment horizontal="center" vertical="center" wrapText="1"/>
    </xf>
    <xf numFmtId="0" fontId="289" fillId="0" borderId="175" xfId="38926" applyFont="1" applyFill="1" applyBorder="1" applyAlignment="1">
      <alignment horizontal="center" vertical="center" wrapText="1"/>
    </xf>
    <xf numFmtId="0" fontId="291" fillId="0" borderId="175" xfId="38926" applyFont="1" applyFill="1" applyBorder="1" applyAlignment="1">
      <alignment horizontal="center" vertical="center" wrapText="1"/>
    </xf>
    <xf numFmtId="0" fontId="25" fillId="0" borderId="175" xfId="38926" applyFont="1" applyFill="1" applyBorder="1" applyAlignment="1">
      <alignment horizontal="center" vertical="center" wrapText="1"/>
    </xf>
    <xf numFmtId="0" fontId="24" fillId="98" borderId="175" xfId="38926" applyFont="1" applyFill="1" applyBorder="1" applyAlignment="1">
      <alignment horizontal="left" vertical="center" wrapText="1"/>
    </xf>
    <xf numFmtId="0" fontId="253" fillId="0" borderId="175" xfId="38926" applyFont="1" applyFill="1" applyBorder="1" applyAlignment="1">
      <alignment vertical="center" wrapText="1"/>
    </xf>
    <xf numFmtId="4" fontId="61" fillId="0" borderId="175" xfId="38926" applyNumberFormat="1" applyFont="1" applyFill="1" applyBorder="1" applyAlignment="1">
      <alignment horizontal="center" vertical="center" wrapText="1"/>
    </xf>
    <xf numFmtId="4" fontId="26" fillId="0" borderId="175" xfId="38926" applyNumberFormat="1" applyFont="1" applyFill="1" applyBorder="1" applyAlignment="1">
      <alignment horizontal="center" vertical="center" wrapText="1"/>
    </xf>
    <xf numFmtId="0" fontId="142" fillId="98" borderId="0" xfId="38926" applyFill="1"/>
    <xf numFmtId="0" fontId="142" fillId="0" borderId="0" xfId="38926"/>
    <xf numFmtId="0" fontId="292" fillId="98" borderId="175"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5"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8" borderId="176" xfId="38926" applyNumberFormat="1" applyFont="1" applyFill="1" applyBorder="1" applyAlignment="1">
      <alignment horizontal="center" vertical="center"/>
    </xf>
    <xf numFmtId="4" fontId="64" fillId="94" borderId="172" xfId="38926" applyNumberFormat="1" applyFont="1" applyFill="1" applyBorder="1" applyAlignment="1">
      <alignment horizontal="center" vertical="center"/>
    </xf>
    <xf numFmtId="4" fontId="63" fillId="94" borderId="175" xfId="38926" applyNumberFormat="1" applyFont="1" applyFill="1" applyBorder="1" applyAlignment="1">
      <alignment vertical="center" wrapText="1"/>
    </xf>
    <xf numFmtId="4" fontId="63" fillId="98" borderId="172" xfId="38926" applyNumberFormat="1" applyFont="1" applyFill="1" applyBorder="1" applyAlignment="1">
      <alignment vertical="center" wrapText="1"/>
    </xf>
    <xf numFmtId="4" fontId="63" fillId="0" borderId="175" xfId="38926" applyNumberFormat="1" applyFont="1" applyFill="1" applyBorder="1" applyAlignment="1">
      <alignment vertical="center" wrapText="1"/>
    </xf>
    <xf numFmtId="4" fontId="63" fillId="98" borderId="175"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295" fillId="0" borderId="200" xfId="38926" applyNumberFormat="1" applyFont="1" applyFill="1" applyBorder="1" applyAlignment="1">
      <alignment horizontal="center" vertical="center"/>
    </xf>
    <xf numFmtId="0" fontId="296"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4" fontId="282" fillId="0" borderId="162" xfId="742" applyNumberFormat="1" applyFont="1" applyFill="1" applyBorder="1" applyAlignment="1">
      <alignment horizontal="center" vertical="center"/>
    </xf>
    <xf numFmtId="2" fontId="27" fillId="0" borderId="0" xfId="731" applyNumberFormat="1" applyFont="1" applyFill="1" applyBorder="1" applyAlignment="1">
      <alignment horizontal="right" vertical="center"/>
    </xf>
    <xf numFmtId="2" fontId="297" fillId="0" borderId="0" xfId="731" applyNumberFormat="1" applyFont="1" applyFill="1"/>
    <xf numFmtId="0" fontId="298" fillId="0" borderId="0" xfId="45200" applyFill="1"/>
    <xf numFmtId="0" fontId="0" fillId="0" borderId="187" xfId="0" applyFill="1" applyBorder="1" applyAlignment="1">
      <alignment horizontal="left" vertical="center"/>
    </xf>
    <xf numFmtId="0" fontId="279" fillId="0" borderId="187" xfId="0" applyFont="1" applyFill="1" applyBorder="1" applyAlignment="1">
      <alignment horizontal="left" vertical="center"/>
    </xf>
    <xf numFmtId="3" fontId="279" fillId="0" borderId="45" xfId="0" applyNumberFormat="1" applyFont="1" applyFill="1" applyBorder="1"/>
    <xf numFmtId="0" fontId="279" fillId="0" borderId="45" xfId="0" applyFont="1" applyFill="1" applyBorder="1" applyAlignment="1">
      <alignment horizontal="left" wrapText="1"/>
    </xf>
    <xf numFmtId="4" fontId="279" fillId="0" borderId="45" xfId="0" applyNumberFormat="1" applyFont="1" applyFill="1" applyBorder="1" applyAlignment="1">
      <alignment horizontal="center" vertical="center"/>
    </xf>
    <xf numFmtId="0" fontId="20" fillId="0" borderId="0" xfId="0" applyFont="1" applyFill="1"/>
    <xf numFmtId="0" fontId="0" fillId="0" borderId="175" xfId="0" applyFill="1" applyBorder="1" applyAlignment="1">
      <alignment horizontal="left" vertical="center"/>
    </xf>
    <xf numFmtId="4" fontId="0" fillId="0" borderId="175" xfId="0" applyNumberFormat="1" applyBorder="1"/>
    <xf numFmtId="0" fontId="300"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0" fillId="0" borderId="27" xfId="38926" applyFont="1" applyFill="1" applyBorder="1"/>
    <xf numFmtId="0" fontId="301" fillId="0" borderId="27" xfId="38926" applyFont="1" applyFill="1" applyBorder="1" applyAlignment="1">
      <alignment wrapText="1"/>
    </xf>
    <xf numFmtId="0" fontId="304"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09" fillId="0" borderId="0" xfId="0" applyFont="1" applyFill="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97" fillId="125" borderId="175" xfId="783" applyNumberFormat="1" applyFont="1" applyFill="1" applyBorder="1" applyAlignment="1">
      <alignment horizontal="center" vertical="center"/>
    </xf>
    <xf numFmtId="171" fontId="97" fillId="125" borderId="175" xfId="783" applyNumberFormat="1" applyFont="1" applyFill="1" applyBorder="1" applyAlignment="1">
      <alignment horizontal="center" vertical="center"/>
    </xf>
    <xf numFmtId="0" fontId="61" fillId="125" borderId="175" xfId="783" applyFont="1" applyFill="1" applyBorder="1" applyAlignment="1">
      <alignment horizontal="center" vertical="center"/>
    </xf>
    <xf numFmtId="0" fontId="97" fillId="125" borderId="175" xfId="783" applyFont="1" applyFill="1" applyBorder="1" applyAlignment="1">
      <alignment horizontal="center" vertical="center"/>
    </xf>
    <xf numFmtId="212" fontId="97" fillId="125" borderId="175" xfId="783" applyNumberFormat="1" applyFont="1" applyFill="1" applyBorder="1" applyAlignment="1">
      <alignment horizontal="center" vertical="center"/>
    </xf>
    <xf numFmtId="171" fontId="95" fillId="102" borderId="175" xfId="783" applyNumberFormat="1" applyFont="1" applyFill="1" applyBorder="1"/>
    <xf numFmtId="0" fontId="95" fillId="102" borderId="175" xfId="783" applyFont="1" applyFill="1" applyBorder="1"/>
    <xf numFmtId="185" fontId="231" fillId="0" borderId="208"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5" xfId="38926" applyNumberFormat="1" applyFont="1" applyFill="1" applyBorder="1" applyAlignment="1">
      <alignment horizontal="center" vertical="center" wrapText="1"/>
    </xf>
    <xf numFmtId="4" fontId="64" fillId="0" borderId="202"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3" fillId="0" borderId="203" xfId="38926" applyNumberFormat="1" applyFont="1" applyFill="1" applyBorder="1" applyAlignment="1">
      <alignment horizontal="center" vertical="center"/>
    </xf>
    <xf numFmtId="4" fontId="63" fillId="0" borderId="188" xfId="38926" applyNumberFormat="1" applyFont="1" applyFill="1" applyBorder="1" applyAlignment="1">
      <alignment horizontal="center" vertical="center"/>
    </xf>
    <xf numFmtId="0" fontId="129" fillId="0" borderId="0" xfId="2946" applyFill="1"/>
    <xf numFmtId="3" fontId="283"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0" fillId="0" borderId="175" xfId="742" applyNumberFormat="1" applyFont="1" applyFill="1" applyBorder="1" applyAlignment="1">
      <alignment horizontal="center" vertical="center"/>
    </xf>
    <xf numFmtId="0" fontId="313" fillId="0" borderId="0" xfId="0" applyFont="1"/>
    <xf numFmtId="0" fontId="313" fillId="0" borderId="0" xfId="0" applyFont="1" applyFill="1"/>
    <xf numFmtId="4" fontId="63" fillId="0" borderId="0" xfId="38926" applyNumberFormat="1" applyFont="1" applyFill="1" applyBorder="1" applyAlignment="1">
      <alignment horizontal="center" vertical="center"/>
    </xf>
    <xf numFmtId="0" fontId="314" fillId="0" borderId="175" xfId="0" applyFont="1" applyBorder="1" applyAlignment="1">
      <alignment horizontal="center" vertical="center" textRotation="90"/>
    </xf>
    <xf numFmtId="0" fontId="313" fillId="0" borderId="175" xfId="0" applyFont="1" applyFill="1" applyBorder="1"/>
    <xf numFmtId="0" fontId="60" fillId="0" borderId="91" xfId="877"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5" xfId="38926" applyNumberFormat="1" applyFont="1" applyFill="1" applyBorder="1" applyAlignment="1">
      <alignment horizontal="right" vertical="center"/>
    </xf>
    <xf numFmtId="4" fontId="63" fillId="0" borderId="172" xfId="38926" applyNumberFormat="1" applyFont="1" applyFill="1" applyBorder="1" applyAlignment="1">
      <alignment horizontal="right" vertical="center" wrapText="1"/>
    </xf>
    <xf numFmtId="4" fontId="63" fillId="0" borderId="174"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15" fillId="0" borderId="200"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0" fontId="311" fillId="0" borderId="27" xfId="38926" applyFont="1" applyFill="1" applyBorder="1" applyAlignment="1">
      <alignment horizontal="center" vertical="center" wrapText="1"/>
    </xf>
    <xf numFmtId="0" fontId="305"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50" fillId="0" borderId="200" xfId="38926" applyFont="1" applyFill="1" applyBorder="1" applyAlignment="1">
      <alignment horizontal="center"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2"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4" fontId="50" fillId="0" borderId="33" xfId="0" applyNumberFormat="1" applyFont="1" applyFill="1" applyBorder="1" applyAlignment="1">
      <alignment horizontal="center" vertical="center" wrapText="1"/>
    </xf>
    <xf numFmtId="0" fontId="316"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0" fontId="292" fillId="126" borderId="0" xfId="0" applyFont="1" applyFill="1" applyAlignment="1">
      <alignment horizontal="center" vertical="center"/>
    </xf>
    <xf numFmtId="0" fontId="293" fillId="0" borderId="170" xfId="0" applyFont="1" applyBorder="1" applyAlignment="1">
      <alignment horizontal="center" vertical="center"/>
    </xf>
    <xf numFmtId="49" fontId="55" fillId="102" borderId="211" xfId="0" applyNumberFormat="1" applyFont="1" applyFill="1" applyBorder="1" applyAlignment="1">
      <alignment horizontal="center" vertical="center" wrapText="1"/>
    </xf>
    <xf numFmtId="0" fontId="0" fillId="126" borderId="0" xfId="0" applyFill="1"/>
    <xf numFmtId="0" fontId="293" fillId="0" borderId="42" xfId="0" applyFont="1" applyBorder="1" applyAlignment="1">
      <alignment horizontal="center" vertical="center"/>
    </xf>
    <xf numFmtId="49" fontId="55" fillId="102" borderId="181" xfId="0" applyNumberFormat="1" applyFont="1" applyFill="1" applyBorder="1" applyAlignment="1">
      <alignment horizontal="center" vertical="center" wrapText="1"/>
    </xf>
    <xf numFmtId="0" fontId="294" fillId="0" borderId="42" xfId="0" applyFont="1" applyBorder="1" applyAlignment="1">
      <alignment horizontal="center" vertical="center"/>
    </xf>
    <xf numFmtId="0" fontId="294"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2" fillId="98" borderId="0" xfId="0" applyFont="1" applyFill="1" applyAlignment="1">
      <alignment horizontal="center" vertical="center"/>
    </xf>
    <xf numFmtId="0" fontId="293" fillId="94" borderId="170"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3" fillId="94" borderId="42" xfId="0" applyFont="1" applyFill="1" applyBorder="1" applyAlignment="1">
      <alignment horizontal="center" vertical="center"/>
    </xf>
    <xf numFmtId="0" fontId="294" fillId="94" borderId="42" xfId="0" applyFont="1" applyFill="1" applyBorder="1" applyAlignment="1">
      <alignment horizontal="center" vertical="center"/>
    </xf>
    <xf numFmtId="0" fontId="294" fillId="94" borderId="46" xfId="0" applyFont="1" applyFill="1" applyBorder="1" applyAlignment="1">
      <alignment horizontal="center" vertical="center"/>
    </xf>
    <xf numFmtId="0" fontId="0" fillId="94" borderId="0" xfId="0" applyFill="1"/>
    <xf numFmtId="0" fontId="320" fillId="0" borderId="0" xfId="0" applyFont="1"/>
    <xf numFmtId="0" fontId="309" fillId="0" borderId="0" xfId="0" applyFont="1"/>
    <xf numFmtId="176" fontId="232" fillId="130" borderId="175" xfId="756" applyNumberFormat="1" applyFont="1" applyFill="1" applyBorder="1" applyAlignment="1">
      <alignment horizontal="center" vertical="center"/>
    </xf>
    <xf numFmtId="176" fontId="232" fillId="132" borderId="175" xfId="756" applyNumberFormat="1" applyFont="1" applyFill="1" applyBorder="1" applyAlignment="1">
      <alignment horizontal="center" vertical="center"/>
    </xf>
    <xf numFmtId="176" fontId="232" fillId="131" borderId="205"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3" fontId="207" fillId="98" borderId="175" xfId="783" applyNumberFormat="1" applyFont="1" applyFill="1" applyBorder="1" applyAlignment="1">
      <alignment horizontal="center" vertical="center"/>
    </xf>
    <xf numFmtId="176" fontId="207" fillId="98" borderId="175" xfId="756" applyNumberFormat="1" applyFont="1" applyFill="1" applyBorder="1" applyAlignment="1">
      <alignment horizontal="center" vertical="center"/>
    </xf>
    <xf numFmtId="201" fontId="145" fillId="98" borderId="175" xfId="756" applyNumberFormat="1" applyFont="1" applyFill="1" applyBorder="1" applyAlignment="1">
      <alignment horizontal="center" vertical="center"/>
    </xf>
    <xf numFmtId="201" fontId="207" fillId="98" borderId="175" xfId="756" applyNumberFormat="1" applyFont="1" applyFill="1" applyBorder="1" applyAlignment="1">
      <alignment horizontal="center" vertical="center"/>
    </xf>
    <xf numFmtId="217" fontId="318" fillId="94" borderId="175" xfId="756" applyNumberFormat="1" applyFont="1" applyFill="1" applyBorder="1" applyAlignment="1">
      <alignment horizontal="center" vertical="center"/>
    </xf>
    <xf numFmtId="2" fontId="309" fillId="0" borderId="200" xfId="0" applyNumberFormat="1" applyFont="1" applyFill="1" applyBorder="1" applyAlignment="1">
      <alignment horizontal="left" vertical="center"/>
    </xf>
    <xf numFmtId="4" fontId="279" fillId="0" borderId="27" xfId="0" applyNumberFormat="1" applyFont="1" applyFill="1" applyBorder="1" applyAlignment="1">
      <alignment horizontal="center" vertical="center"/>
    </xf>
    <xf numFmtId="0" fontId="322" fillId="0" borderId="27" xfId="0" applyFont="1" applyBorder="1" applyAlignment="1">
      <alignment horizontal="left" vertical="top" wrapText="1"/>
    </xf>
    <xf numFmtId="0" fontId="20" fillId="0" borderId="46" xfId="0" applyFont="1" applyBorder="1"/>
    <xf numFmtId="0" fontId="20" fillId="0" borderId="205" xfId="0" applyFont="1" applyBorder="1" applyAlignment="1">
      <alignment horizontal="center" vertical="center"/>
    </xf>
    <xf numFmtId="0" fontId="20" fillId="0" borderId="26" xfId="0" applyFont="1" applyBorder="1" applyAlignment="1">
      <alignment horizontal="center" vertical="center"/>
    </xf>
    <xf numFmtId="0" fontId="20" fillId="0" borderId="204" xfId="0" applyFont="1" applyBorder="1" applyAlignment="1">
      <alignment horizontal="center" vertical="center"/>
    </xf>
    <xf numFmtId="0" fontId="279" fillId="0" borderId="175" xfId="0" applyFont="1" applyFill="1" applyBorder="1" applyAlignment="1">
      <alignment horizontal="left" vertical="center"/>
    </xf>
    <xf numFmtId="3" fontId="279" fillId="0" borderId="175" xfId="0" applyNumberFormat="1" applyFont="1" applyFill="1" applyBorder="1"/>
    <xf numFmtId="0" fontId="279" fillId="0" borderId="175" xfId="0" applyFont="1" applyFill="1" applyBorder="1" applyAlignment="1">
      <alignment horizontal="left" wrapText="1"/>
    </xf>
    <xf numFmtId="4" fontId="279" fillId="0" borderId="175" xfId="0" applyNumberFormat="1" applyFont="1" applyFill="1" applyBorder="1" applyAlignment="1">
      <alignment horizontal="center" vertical="center"/>
    </xf>
    <xf numFmtId="4" fontId="279" fillId="0" borderId="27" xfId="0" applyNumberFormat="1" applyFont="1" applyFill="1" applyBorder="1" applyAlignment="1">
      <alignment horizontal="center" vertical="center" wrapText="1"/>
    </xf>
    <xf numFmtId="4" fontId="63" fillId="0" borderId="71"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0" fillId="0" borderId="162" xfId="0" applyFill="1" applyBorder="1"/>
    <xf numFmtId="0" fontId="161" fillId="0" borderId="26" xfId="0" applyFont="1" applyFill="1" applyBorder="1"/>
    <xf numFmtId="4" fontId="132" fillId="0" borderId="35"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wrapText="1"/>
    </xf>
    <xf numFmtId="0" fontId="313" fillId="0" borderId="0" xfId="0" applyFont="1" applyFill="1" applyBorder="1"/>
    <xf numFmtId="4" fontId="64" fillId="0" borderId="182" xfId="38926" applyNumberFormat="1" applyFont="1" applyFill="1" applyBorder="1" applyAlignment="1">
      <alignment horizontal="center" vertical="center" wrapText="1"/>
    </xf>
    <xf numFmtId="0" fontId="20" fillId="0" borderId="187" xfId="0" applyFont="1" applyFill="1" applyBorder="1" applyAlignment="1">
      <alignment horizontal="left" vertical="center"/>
    </xf>
    <xf numFmtId="4" fontId="20" fillId="0" borderId="200" xfId="0" applyNumberFormat="1" applyFont="1" applyFill="1" applyBorder="1" applyAlignment="1">
      <alignment horizontal="left" vertical="center"/>
    </xf>
    <xf numFmtId="4" fontId="20" fillId="0" borderId="27" xfId="0" applyNumberFormat="1" applyFont="1" applyFill="1" applyBorder="1"/>
    <xf numFmtId="4" fontId="20" fillId="0" borderId="27" xfId="0" applyNumberFormat="1" applyFont="1" applyFill="1" applyBorder="1" applyAlignment="1">
      <alignment horizontal="center" vertical="center"/>
    </xf>
    <xf numFmtId="2" fontId="20" fillId="0" borderId="200" xfId="0" applyNumberFormat="1" applyFont="1" applyFill="1" applyBorder="1" applyAlignment="1">
      <alignment horizontal="left" vertical="center"/>
    </xf>
    <xf numFmtId="0" fontId="20" fillId="0" borderId="26" xfId="0" applyFont="1" applyFill="1" applyBorder="1"/>
    <xf numFmtId="2" fontId="20" fillId="132" borderId="200" xfId="0" applyNumberFormat="1" applyFont="1" applyFill="1" applyBorder="1" applyAlignment="1">
      <alignment horizontal="left" vertical="center"/>
    </xf>
    <xf numFmtId="4" fontId="161" fillId="132" borderId="27" xfId="0" applyNumberFormat="1" applyFont="1" applyFill="1" applyBorder="1" applyAlignment="1">
      <alignment horizontal="center" vertical="center"/>
    </xf>
    <xf numFmtId="0" fontId="20" fillId="0" borderId="175" xfId="0" applyFont="1" applyFill="1" applyBorder="1" applyAlignment="1">
      <alignment horizontal="left" vertical="center"/>
    </xf>
    <xf numFmtId="2" fontId="20" fillId="132" borderId="200" xfId="0" applyNumberFormat="1" applyFont="1" applyFill="1" applyBorder="1" applyAlignment="1">
      <alignment horizontal="left" vertical="center" wrapText="1"/>
    </xf>
    <xf numFmtId="4" fontId="161" fillId="132" borderId="200" xfId="0" applyNumberFormat="1" applyFont="1" applyFill="1" applyBorder="1" applyAlignment="1">
      <alignment horizontal="center" vertical="center"/>
    </xf>
    <xf numFmtId="4" fontId="20" fillId="0" borderId="200" xfId="0" applyNumberFormat="1" applyFont="1" applyFill="1" applyBorder="1" applyAlignment="1">
      <alignment horizontal="center" vertical="center"/>
    </xf>
    <xf numFmtId="2" fontId="20" fillId="0" borderId="200" xfId="0" applyNumberFormat="1" applyFont="1" applyFill="1" applyBorder="1" applyAlignment="1">
      <alignment horizontal="center" vertical="center"/>
    </xf>
    <xf numFmtId="0" fontId="314" fillId="0" borderId="209" xfId="0" applyFont="1" applyBorder="1" applyAlignment="1">
      <alignment vertical="center" textRotation="90"/>
    </xf>
    <xf numFmtId="2" fontId="20" fillId="132" borderId="200" xfId="0" applyNumberFormat="1" applyFont="1" applyFill="1" applyBorder="1" applyAlignment="1">
      <alignment horizontal="center" vertical="center"/>
    </xf>
    <xf numFmtId="2" fontId="161" fillId="132" borderId="200" xfId="0" applyNumberFormat="1" applyFont="1" applyFill="1" applyBorder="1" applyAlignment="1">
      <alignment horizontal="center" vertical="center"/>
    </xf>
    <xf numFmtId="0" fontId="251" fillId="0" borderId="0" xfId="0" applyFont="1"/>
    <xf numFmtId="0" fontId="0" fillId="0" borderId="0" xfId="0" applyBorder="1"/>
    <xf numFmtId="0" fontId="313" fillId="0" borderId="0" xfId="0" applyFont="1" applyBorder="1" applyAlignment="1">
      <alignment horizontal="left" vertical="center"/>
    </xf>
    <xf numFmtId="0" fontId="313" fillId="0" borderId="0" xfId="0" applyFont="1" applyBorder="1" applyAlignment="1">
      <alignment horizontal="left" vertical="top" wrapText="1"/>
    </xf>
    <xf numFmtId="4" fontId="313" fillId="0" borderId="0" xfId="0" applyNumberFormat="1" applyFont="1" applyBorder="1" applyAlignment="1">
      <alignment horizontal="center" vertical="center"/>
    </xf>
    <xf numFmtId="0" fontId="314" fillId="0" borderId="212" xfId="0" applyFont="1" applyBorder="1" applyAlignment="1">
      <alignment horizontal="center" vertical="center" textRotation="90"/>
    </xf>
    <xf numFmtId="0" fontId="314" fillId="0" borderId="31" xfId="0" applyFont="1" applyBorder="1" applyAlignment="1">
      <alignment horizontal="center" vertical="center" textRotation="90"/>
    </xf>
    <xf numFmtId="0" fontId="20" fillId="0" borderId="175" xfId="0" applyFont="1" applyBorder="1" applyAlignment="1">
      <alignment horizontal="center" vertical="center"/>
    </xf>
    <xf numFmtId="0" fontId="20" fillId="0" borderId="176" xfId="0" applyFont="1" applyBorder="1" applyAlignment="1">
      <alignment horizontal="center" vertical="center"/>
    </xf>
    <xf numFmtId="0" fontId="20" fillId="0" borderId="212" xfId="0" applyFont="1" applyBorder="1" applyAlignment="1">
      <alignment horizontal="center" vertical="center"/>
    </xf>
    <xf numFmtId="3" fontId="279" fillId="0" borderId="32" xfId="0" applyNumberFormat="1" applyFont="1" applyFill="1" applyBorder="1"/>
    <xf numFmtId="174" fontId="319" fillId="0" borderId="200" xfId="38926" applyNumberFormat="1" applyFont="1" applyFill="1" applyBorder="1" applyAlignment="1">
      <alignment horizontal="center" vertical="center"/>
    </xf>
    <xf numFmtId="0" fontId="323" fillId="0" borderId="31" xfId="0" applyFont="1" applyBorder="1" applyAlignment="1">
      <alignment horizontal="center" vertical="center" textRotation="90"/>
    </xf>
    <xf numFmtId="2" fontId="228" fillId="132" borderId="200" xfId="0" applyNumberFormat="1" applyFont="1" applyFill="1" applyBorder="1" applyAlignment="1">
      <alignment horizontal="center" vertical="center" wrapText="1"/>
    </xf>
    <xf numFmtId="3" fontId="20" fillId="0" borderId="0" xfId="0" applyNumberFormat="1" applyFont="1" applyBorder="1"/>
    <xf numFmtId="2" fontId="309" fillId="0" borderId="0" xfId="0" applyNumberFormat="1" applyFont="1" applyFill="1" applyBorder="1" applyAlignment="1">
      <alignment horizontal="left" vertical="center"/>
    </xf>
    <xf numFmtId="4" fontId="279" fillId="0" borderId="0" xfId="0" applyNumberFormat="1" applyFont="1" applyFill="1" applyBorder="1" applyAlignment="1">
      <alignment horizontal="center" vertical="center"/>
    </xf>
    <xf numFmtId="4" fontId="279" fillId="0" borderId="0" xfId="0" applyNumberFormat="1" applyFont="1" applyFill="1" applyBorder="1" applyAlignment="1">
      <alignment horizontal="center" vertical="center" wrapText="1"/>
    </xf>
    <xf numFmtId="0" fontId="324" fillId="0" borderId="27" xfId="0" applyFont="1" applyBorder="1" applyAlignment="1">
      <alignment horizontal="left" vertical="top" wrapText="1"/>
    </xf>
    <xf numFmtId="4" fontId="20" fillId="0" borderId="91" xfId="0" applyNumberFormat="1" applyFont="1" applyBorder="1"/>
    <xf numFmtId="0" fontId="20" fillId="0" borderId="91" xfId="0" applyFont="1" applyBorder="1"/>
    <xf numFmtId="2" fontId="63" fillId="0" borderId="49" xfId="38926" applyNumberFormat="1" applyFont="1" applyFill="1" applyBorder="1" applyAlignment="1">
      <alignment horizontal="left" vertical="center" wrapText="1"/>
    </xf>
    <xf numFmtId="4" fontId="161" fillId="0" borderId="0" xfId="0" applyNumberFormat="1" applyFont="1" applyAlignment="1">
      <alignment horizontal="center" vertical="center"/>
    </xf>
    <xf numFmtId="0" fontId="323" fillId="127" borderId="31" xfId="0" applyFont="1" applyFill="1" applyBorder="1" applyAlignment="1">
      <alignment horizontal="center" vertical="center" textRotation="90"/>
    </xf>
    <xf numFmtId="2" fontId="20" fillId="127" borderId="200" xfId="0" applyNumberFormat="1" applyFont="1" applyFill="1" applyBorder="1" applyAlignment="1">
      <alignment horizontal="center" vertical="center"/>
    </xf>
    <xf numFmtId="4" fontId="312" fillId="127" borderId="27" xfId="0" applyNumberFormat="1" applyFont="1" applyFill="1" applyBorder="1" applyAlignment="1">
      <alignment horizontal="center" vertical="center" wrapText="1"/>
    </xf>
    <xf numFmtId="0" fontId="286" fillId="0" borderId="31" xfId="0" applyFont="1" applyBorder="1" applyAlignment="1">
      <alignment horizontal="center" vertical="center" textRotation="90"/>
    </xf>
    <xf numFmtId="0" fontId="325" fillId="0" borderId="31" xfId="0" applyFont="1" applyBorder="1" applyAlignment="1">
      <alignment horizontal="center" vertical="center" textRotation="90"/>
    </xf>
    <xf numFmtId="4" fontId="161" fillId="127" borderId="200" xfId="0"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3" fontId="20" fillId="0" borderId="44" xfId="0" applyNumberFormat="1" applyFont="1" applyBorder="1"/>
    <xf numFmtId="0" fontId="324" fillId="0" borderId="44" xfId="0" applyFont="1" applyBorder="1" applyAlignment="1">
      <alignment horizontal="left" vertical="top" wrapText="1"/>
    </xf>
    <xf numFmtId="4" fontId="279" fillId="0" borderId="44" xfId="0" applyNumberFormat="1" applyFont="1" applyFill="1" applyBorder="1" applyAlignment="1">
      <alignment horizontal="center" vertical="center"/>
    </xf>
    <xf numFmtId="4" fontId="279" fillId="0" borderId="44" xfId="0" applyNumberFormat="1" applyFont="1" applyFill="1" applyBorder="1" applyAlignment="1">
      <alignment horizontal="center" vertical="center" wrapText="1"/>
    </xf>
    <xf numFmtId="3" fontId="20" fillId="0" borderId="175" xfId="0" applyNumberFormat="1" applyFont="1" applyBorder="1"/>
    <xf numFmtId="2" fontId="309" fillId="0" borderId="175" xfId="0" applyNumberFormat="1" applyFont="1" applyFill="1" applyBorder="1" applyAlignment="1">
      <alignment horizontal="left" vertical="center"/>
    </xf>
    <xf numFmtId="4" fontId="279" fillId="0" borderId="175" xfId="0" applyNumberFormat="1" applyFont="1" applyFill="1" applyBorder="1" applyAlignment="1">
      <alignment horizontal="center" vertical="center" wrapText="1"/>
    </xf>
    <xf numFmtId="2" fontId="330" fillId="0" borderId="175" xfId="0" applyNumberFormat="1" applyFont="1" applyFill="1" applyBorder="1" applyAlignment="1">
      <alignment horizontal="left" vertical="center"/>
    </xf>
    <xf numFmtId="0" fontId="286" fillId="0" borderId="186" xfId="0" applyFont="1" applyBorder="1" applyAlignment="1">
      <alignment vertical="center" textRotation="90" wrapText="1"/>
    </xf>
    <xf numFmtId="0" fontId="322" fillId="0" borderId="44" xfId="0" applyFont="1" applyBorder="1" applyAlignment="1">
      <alignment horizontal="left" vertical="top" wrapText="1"/>
    </xf>
    <xf numFmtId="4" fontId="322" fillId="0" borderId="44" xfId="0" applyNumberFormat="1" applyFont="1" applyFill="1" applyBorder="1" applyAlignment="1">
      <alignment horizontal="center" vertical="center"/>
    </xf>
    <xf numFmtId="4" fontId="322" fillId="0" borderId="44" xfId="0" applyNumberFormat="1" applyFont="1" applyFill="1" applyBorder="1" applyAlignment="1">
      <alignment horizontal="center" vertical="center" wrapText="1"/>
    </xf>
    <xf numFmtId="3" fontId="331" fillId="0" borderId="0" xfId="0" applyNumberFormat="1" applyFont="1" applyFill="1" applyBorder="1"/>
    <xf numFmtId="4" fontId="324" fillId="0" borderId="44" xfId="0" applyNumberFormat="1" applyFont="1" applyFill="1" applyBorder="1" applyAlignment="1">
      <alignment horizontal="center" vertical="center"/>
    </xf>
    <xf numFmtId="4" fontId="324" fillId="0" borderId="44" xfId="0" applyNumberFormat="1" applyFont="1" applyFill="1" applyBorder="1" applyAlignment="1">
      <alignment horizontal="center" vertical="center" wrapText="1"/>
    </xf>
    <xf numFmtId="3" fontId="331" fillId="0" borderId="0" xfId="0" applyNumberFormat="1" applyFont="1" applyBorder="1"/>
    <xf numFmtId="0" fontId="331" fillId="0" borderId="0" xfId="0" applyFont="1"/>
    <xf numFmtId="2" fontId="63" fillId="0" borderId="33" xfId="38926" applyNumberFormat="1" applyFont="1" applyFill="1" applyBorder="1" applyAlignment="1">
      <alignment horizontal="left" vertical="center" wrapText="1"/>
    </xf>
    <xf numFmtId="4" fontId="64" fillId="0" borderId="204" xfId="38926" applyNumberFormat="1" applyFont="1" applyFill="1" applyBorder="1" applyAlignment="1">
      <alignment horizontal="center" vertical="center"/>
    </xf>
    <xf numFmtId="0" fontId="333" fillId="0" borderId="0" xfId="0" applyFont="1" applyFill="1"/>
    <xf numFmtId="4" fontId="334" fillId="0" borderId="175" xfId="38926" applyNumberFormat="1" applyFont="1" applyBorder="1" applyAlignment="1">
      <alignment horizontal="center" vertical="center"/>
    </xf>
    <xf numFmtId="0" fontId="334" fillId="0" borderId="175" xfId="38926" applyFont="1" applyBorder="1" applyAlignment="1">
      <alignment horizontal="center" vertical="center"/>
    </xf>
    <xf numFmtId="4" fontId="335" fillId="0" borderId="175" xfId="38926" applyNumberFormat="1" applyFont="1" applyBorder="1" applyAlignment="1">
      <alignment horizontal="center" vertical="center"/>
    </xf>
    <xf numFmtId="0" fontId="210" fillId="0" borderId="0" xfId="0" applyFont="1" applyFill="1" applyBorder="1"/>
    <xf numFmtId="4" fontId="255" fillId="0" borderId="0" xfId="0"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219" fontId="334" fillId="0" borderId="175" xfId="38926" applyNumberFormat="1" applyFont="1" applyBorder="1" applyAlignment="1">
      <alignment horizontal="center" vertical="center"/>
    </xf>
    <xf numFmtId="2" fontId="324" fillId="0" borderId="27" xfId="0" applyNumberFormat="1" applyFont="1" applyBorder="1" applyAlignment="1">
      <alignment horizontal="left" vertical="top" wrapText="1"/>
    </xf>
    <xf numFmtId="4" fontId="336" fillId="0" borderId="44" xfId="0" applyNumberFormat="1" applyFont="1" applyFill="1" applyBorder="1" applyAlignment="1">
      <alignment horizontal="center" vertical="center" wrapText="1"/>
    </xf>
    <xf numFmtId="4" fontId="336" fillId="0" borderId="27" xfId="0" applyNumberFormat="1" applyFont="1" applyFill="1" applyBorder="1" applyAlignment="1">
      <alignment horizontal="center" vertical="center" wrapText="1"/>
    </xf>
    <xf numFmtId="0" fontId="268" fillId="0" borderId="0" xfId="0" applyFont="1"/>
    <xf numFmtId="2" fontId="228" fillId="133" borderId="200" xfId="0" applyNumberFormat="1" applyFont="1" applyFill="1" applyBorder="1" applyAlignment="1">
      <alignment horizontal="center" vertical="center" wrapText="1"/>
    </xf>
    <xf numFmtId="2" fontId="20" fillId="0" borderId="200" xfId="0" applyNumberFormat="1" applyFont="1" applyFill="1" applyBorder="1" applyAlignment="1">
      <alignment horizontal="center" vertical="center" wrapText="1"/>
    </xf>
    <xf numFmtId="0" fontId="50" fillId="0" borderId="0" xfId="38926" applyFont="1" applyFill="1" applyBorder="1" applyAlignment="1">
      <alignment horizontal="center" vertical="center" wrapText="1"/>
    </xf>
    <xf numFmtId="2" fontId="53" fillId="0" borderId="0" xfId="0" applyNumberFormat="1" applyFont="1" applyFill="1" applyBorder="1" applyAlignment="1">
      <alignment horizontal="left" vertical="center" wrapText="1"/>
    </xf>
    <xf numFmtId="0" fontId="314" fillId="0" borderId="0" xfId="0" applyFont="1" applyBorder="1" applyAlignment="1">
      <alignment vertical="center" textRotation="90"/>
    </xf>
    <xf numFmtId="0" fontId="339" fillId="0" borderId="31" xfId="0" applyFont="1" applyBorder="1" applyAlignment="1">
      <alignment horizontal="center" vertical="center" textRotation="90"/>
    </xf>
    <xf numFmtId="2" fontId="138" fillId="0" borderId="200" xfId="0" applyNumberFormat="1" applyFont="1" applyFill="1" applyBorder="1" applyAlignment="1">
      <alignment horizontal="left" vertical="center" wrapText="1"/>
    </xf>
    <xf numFmtId="0" fontId="269" fillId="0" borderId="27" xfId="38926" applyFont="1" applyFill="1" applyBorder="1" applyAlignment="1">
      <alignment horizontal="center" vertical="center" wrapText="1"/>
    </xf>
    <xf numFmtId="3" fontId="269"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4" fillId="0" borderId="27" xfId="0" applyNumberFormat="1" applyFont="1" applyFill="1" applyBorder="1" applyAlignment="1">
      <alignment horizontal="center" vertical="center"/>
    </xf>
    <xf numFmtId="2" fontId="324" fillId="0" borderId="27" xfId="0" applyNumberFormat="1" applyFont="1" applyBorder="1" applyAlignment="1">
      <alignment horizontal="left" vertical="center" wrapText="1"/>
    </xf>
    <xf numFmtId="0" fontId="341" fillId="0" borderId="0" xfId="0" applyFont="1" applyFill="1" applyBorder="1"/>
    <xf numFmtId="4" fontId="63" fillId="0" borderId="176" xfId="38926" applyNumberFormat="1" applyFont="1" applyFill="1" applyBorder="1" applyAlignment="1">
      <alignment horizontal="center" vertical="center"/>
    </xf>
    <xf numFmtId="4" fontId="63" fillId="0" borderId="179" xfId="3892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0" fontId="342" fillId="0" borderId="175" xfId="19380" applyFont="1" applyFill="1" applyBorder="1" applyAlignment="1">
      <alignment horizontal="center" vertical="center" wrapText="1"/>
    </xf>
    <xf numFmtId="3" fontId="21" fillId="132" borderId="175" xfId="19380" applyNumberFormat="1" applyFont="1" applyFill="1" applyBorder="1" applyAlignment="1">
      <alignment horizontal="center" vertical="center" wrapText="1"/>
    </xf>
    <xf numFmtId="3" fontId="21" fillId="134" borderId="175" xfId="19380" applyNumberFormat="1" applyFont="1" applyFill="1" applyBorder="1" applyAlignment="1">
      <alignment horizontal="center" vertical="center" wrapText="1"/>
    </xf>
    <xf numFmtId="4" fontId="343" fillId="93" borderId="175" xfId="742" applyNumberFormat="1" applyFont="1" applyFill="1" applyBorder="1" applyAlignment="1">
      <alignment horizontal="center" vertical="center"/>
    </xf>
    <xf numFmtId="4" fontId="343" fillId="0" borderId="175" xfId="742"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4" xfId="756"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70" fillId="0" borderId="2" xfId="0" applyFont="1" applyBorder="1" applyAlignment="1">
      <alignment horizontal="center"/>
    </xf>
    <xf numFmtId="0" fontId="22"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33" xfId="0" applyFont="1" applyBorder="1" applyAlignment="1">
      <alignment horizontal="left" wrapText="1"/>
    </xf>
    <xf numFmtId="0" fontId="131" fillId="94" borderId="176" xfId="0" applyFont="1" applyFill="1" applyBorder="1" applyAlignment="1">
      <alignment horizontal="left" vertical="top" wrapText="1"/>
    </xf>
    <xf numFmtId="0" fontId="89" fillId="94" borderId="171" xfId="0" applyFont="1" applyFill="1" applyBorder="1"/>
    <xf numFmtId="0" fontId="89" fillId="94" borderId="178" xfId="0" applyFont="1" applyFill="1" applyBorder="1"/>
    <xf numFmtId="0" fontId="29" fillId="94" borderId="176" xfId="0" applyFont="1" applyFill="1" applyBorder="1" applyAlignment="1">
      <alignment horizontal="left" vertical="center" wrapText="1"/>
    </xf>
    <xf numFmtId="0" fontId="29" fillId="94" borderId="171" xfId="0" applyFont="1" applyFill="1" applyBorder="1" applyAlignment="1">
      <alignment horizontal="left" vertical="center" wrapText="1"/>
    </xf>
    <xf numFmtId="0" fontId="29" fillId="94" borderId="178" xfId="0" applyFont="1" applyFill="1" applyBorder="1" applyAlignment="1">
      <alignment horizontal="left" vertical="center" wrapText="1"/>
    </xf>
    <xf numFmtId="0" fontId="29" fillId="94" borderId="175" xfId="0" applyFont="1" applyFill="1" applyBorder="1" applyAlignment="1">
      <alignment horizontal="left" wrapText="1"/>
    </xf>
    <xf numFmtId="172" fontId="29" fillId="94" borderId="175" xfId="0" applyNumberFormat="1" applyFont="1" applyFill="1" applyBorder="1" applyAlignment="1">
      <alignment horizontal="center" wrapText="1"/>
    </xf>
    <xf numFmtId="0" fontId="64" fillId="0" borderId="0" xfId="0" applyFont="1" applyFill="1" applyAlignment="1">
      <alignment horizontal="center" vertical="center" wrapText="1"/>
    </xf>
    <xf numFmtId="49" fontId="63" fillId="0" borderId="44" xfId="38926" applyNumberFormat="1" applyFont="1" applyFill="1" applyBorder="1" applyAlignment="1">
      <alignment horizontal="center" vertical="center" wrapText="1"/>
    </xf>
    <xf numFmtId="49" fontId="63" fillId="0" borderId="168" xfId="38926" applyNumberFormat="1" applyFont="1" applyFill="1" applyBorder="1" applyAlignment="1">
      <alignment horizontal="center" vertical="center" wrapText="1"/>
    </xf>
    <xf numFmtId="0" fontId="303" fillId="0" borderId="64"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0"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62"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xf>
    <xf numFmtId="4" fontId="132" fillId="0" borderId="168"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63" fillId="0" borderId="176" xfId="38926" applyNumberFormat="1" applyFont="1" applyFill="1" applyBorder="1" applyAlignment="1">
      <alignment horizontal="center" vertical="center"/>
    </xf>
    <xf numFmtId="4" fontId="63" fillId="0" borderId="75" xfId="38926" applyNumberFormat="1" applyFont="1" applyFill="1" applyBorder="1" applyAlignment="1">
      <alignment horizontal="center" vertical="center"/>
    </xf>
    <xf numFmtId="4" fontId="63" fillId="0" borderId="207" xfId="38926" applyNumberFormat="1" applyFont="1" applyFill="1" applyBorder="1" applyAlignment="1">
      <alignment horizontal="center" vertical="center"/>
    </xf>
    <xf numFmtId="4" fontId="64" fillId="0" borderId="183"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4"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188"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7" xfId="38926" applyFont="1" applyFill="1" applyBorder="1" applyAlignment="1">
      <alignment vertical="center" wrapText="1"/>
    </xf>
    <xf numFmtId="4" fontId="63" fillId="0" borderId="179" xfId="38926" applyNumberFormat="1" applyFont="1" applyFill="1" applyBorder="1" applyAlignment="1">
      <alignment horizontal="center" vertical="center" wrapText="1"/>
    </xf>
    <xf numFmtId="4" fontId="63" fillId="0" borderId="171" xfId="38926" applyNumberFormat="1" applyFont="1" applyFill="1" applyBorder="1" applyAlignment="1">
      <alignment horizontal="center" vertical="center" wrapText="1"/>
    </xf>
    <xf numFmtId="4" fontId="63" fillId="0" borderId="177" xfId="38926" applyNumberFormat="1" applyFont="1" applyFill="1" applyBorder="1" applyAlignment="1">
      <alignment horizontal="center" vertical="center" wrapText="1"/>
    </xf>
    <xf numFmtId="0" fontId="63" fillId="0" borderId="176" xfId="38926" applyFont="1" applyFill="1" applyBorder="1" applyAlignment="1">
      <alignment horizontal="left" vertical="center" wrapText="1"/>
    </xf>
    <xf numFmtId="0" fontId="63" fillId="0" borderId="171" xfId="38926" applyFont="1" applyFill="1" applyBorder="1" applyAlignment="1">
      <alignment horizontal="left" vertical="center" wrapText="1"/>
    </xf>
    <xf numFmtId="0" fontId="63" fillId="0" borderId="177" xfId="38926" applyFont="1" applyFill="1" applyBorder="1" applyAlignment="1">
      <alignment horizontal="left" vertical="center" wrapText="1"/>
    </xf>
    <xf numFmtId="0" fontId="250" fillId="0" borderId="171" xfId="38926" applyFont="1" applyFill="1" applyBorder="1" applyAlignment="1">
      <alignment horizontal="center" vertical="center" wrapText="1"/>
    </xf>
    <xf numFmtId="0" fontId="250" fillId="0" borderId="177" xfId="38926" applyFont="1" applyFill="1" applyBorder="1" applyAlignment="1">
      <alignment horizontal="center" vertical="center" wrapText="1"/>
    </xf>
    <xf numFmtId="0" fontId="63" fillId="0" borderId="175" xfId="38926" applyFont="1" applyFill="1" applyBorder="1" applyAlignment="1">
      <alignment horizontal="left" vertical="center" wrapText="1"/>
    </xf>
    <xf numFmtId="4" fontId="63" fillId="0" borderId="179" xfId="38926" applyNumberFormat="1" applyFont="1" applyFill="1" applyBorder="1" applyAlignment="1">
      <alignment horizontal="left" vertical="center" wrapText="1"/>
    </xf>
    <xf numFmtId="4" fontId="63" fillId="0" borderId="171" xfId="38926" applyNumberFormat="1"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9"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4" fontId="63" fillId="0" borderId="189"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4" fontId="64" fillId="0" borderId="44" xfId="38926" applyNumberFormat="1" applyFont="1" applyFill="1" applyBorder="1" applyAlignment="1">
      <alignment horizontal="center" vertical="center" textRotation="90"/>
    </xf>
    <xf numFmtId="4" fontId="64" fillId="0" borderId="168" xfId="38926" applyNumberFormat="1" applyFont="1" applyFill="1" applyBorder="1" applyAlignment="1">
      <alignment horizontal="center" vertical="center" textRotation="90"/>
    </xf>
    <xf numFmtId="4" fontId="64" fillId="0" borderId="174" xfId="38926" applyNumberFormat="1" applyFont="1" applyFill="1" applyBorder="1" applyAlignment="1">
      <alignment horizontal="center" vertical="center" textRotation="90"/>
    </xf>
    <xf numFmtId="4" fontId="132" fillId="0" borderId="183" xfId="38926" applyNumberFormat="1" applyFont="1" applyFill="1" applyBorder="1" applyAlignment="1">
      <alignment horizontal="center" vertical="center" wrapText="1"/>
    </xf>
    <xf numFmtId="0" fontId="281" fillId="0" borderId="161" xfId="38926" applyFont="1" applyFill="1" applyBorder="1" applyAlignment="1">
      <alignment vertical="center" wrapText="1"/>
    </xf>
    <xf numFmtId="0" fontId="281" fillId="0" borderId="184" xfId="38926" applyFont="1" applyFill="1" applyBorder="1" applyAlignment="1">
      <alignment vertical="center" wrapText="1"/>
    </xf>
    <xf numFmtId="0" fontId="281" fillId="0" borderId="185" xfId="38926" applyFont="1" applyFill="1" applyBorder="1" applyAlignment="1">
      <alignment vertical="center" wrapText="1"/>
    </xf>
    <xf numFmtId="0" fontId="281" fillId="0" borderId="0" xfId="38926" applyFont="1" applyFill="1" applyBorder="1" applyAlignment="1">
      <alignment vertical="center" wrapText="1"/>
    </xf>
    <xf numFmtId="0" fontId="281" fillId="0" borderId="186" xfId="38926" applyFont="1" applyFill="1" applyBorder="1" applyAlignment="1">
      <alignment vertical="center" wrapText="1"/>
    </xf>
    <xf numFmtId="0" fontId="281" fillId="0" borderId="188" xfId="38926" applyFont="1" applyFill="1" applyBorder="1" applyAlignment="1">
      <alignment vertical="center" wrapText="1"/>
    </xf>
    <xf numFmtId="0" fontId="281" fillId="0" borderId="62" xfId="38926" applyFont="1" applyFill="1" applyBorder="1" applyAlignment="1">
      <alignment vertical="center" wrapText="1"/>
    </xf>
    <xf numFmtId="0" fontId="281" fillId="0" borderId="187" xfId="38926" applyFont="1" applyFill="1" applyBorder="1" applyAlignment="1">
      <alignment vertical="center" wrapText="1"/>
    </xf>
    <xf numFmtId="0" fontId="302" fillId="0" borderId="63" xfId="38926" applyFont="1" applyFill="1" applyBorder="1" applyAlignment="1">
      <alignment horizontal="center" vertical="center" textRotation="90" wrapText="1"/>
    </xf>
    <xf numFmtId="0" fontId="302" fillId="0" borderId="192" xfId="38926" applyFont="1" applyFill="1" applyBorder="1" applyAlignment="1">
      <alignment horizontal="center" vertical="center" textRotation="90" wrapText="1"/>
    </xf>
    <xf numFmtId="0" fontId="302" fillId="0" borderId="42" xfId="38926" applyFont="1" applyFill="1" applyBorder="1" applyAlignment="1">
      <alignment horizontal="center" vertical="center" textRotation="90" wrapText="1"/>
    </xf>
    <xf numFmtId="0" fontId="302" fillId="0" borderId="181" xfId="38926" applyFont="1" applyFill="1" applyBorder="1" applyAlignment="1">
      <alignment horizontal="center" vertical="center" textRotation="90" wrapText="1"/>
    </xf>
    <xf numFmtId="0" fontId="302" fillId="0" borderId="190" xfId="38926" applyFont="1" applyFill="1" applyBorder="1" applyAlignment="1">
      <alignment horizontal="center" vertical="center" textRotation="90" wrapText="1"/>
    </xf>
    <xf numFmtId="0" fontId="302" fillId="0" borderId="40" xfId="38926" applyFont="1" applyFill="1" applyBorder="1" applyAlignment="1">
      <alignment horizontal="center" vertical="center" textRotation="90" wrapText="1"/>
    </xf>
    <xf numFmtId="0" fontId="63" fillId="0" borderId="162" xfId="38926" applyFont="1" applyFill="1" applyBorder="1" applyAlignment="1">
      <alignment horizontal="left" vertical="center" wrapText="1"/>
    </xf>
    <xf numFmtId="173" fontId="63" fillId="0" borderId="55"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4" fillId="0" borderId="44" xfId="38926" applyNumberFormat="1" applyFont="1" applyFill="1" applyBorder="1" applyAlignment="1">
      <alignment horizontal="center" textRotation="90"/>
    </xf>
    <xf numFmtId="4" fontId="64" fillId="0" borderId="168"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3" fillId="0" borderId="26" xfId="38926" applyNumberFormat="1" applyFont="1" applyFill="1" applyBorder="1" applyAlignment="1">
      <alignment horizontal="center" vertical="center" wrapText="1"/>
    </xf>
    <xf numFmtId="4" fontId="64" fillId="0" borderId="193" xfId="38926" applyNumberFormat="1" applyFont="1" applyFill="1" applyBorder="1" applyAlignment="1">
      <alignment horizontal="center" textRotation="90" wrapText="1"/>
    </xf>
    <xf numFmtId="4" fontId="64" fillId="0" borderId="185" xfId="38926" applyNumberFormat="1" applyFont="1" applyFill="1" applyBorder="1" applyAlignment="1">
      <alignment horizontal="center" textRotation="90" wrapText="1"/>
    </xf>
    <xf numFmtId="0" fontId="63" fillId="0" borderId="178"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0" fontId="63" fillId="0" borderId="24" xfId="38926" applyFont="1" applyFill="1" applyBorder="1" applyAlignment="1">
      <alignment horizontal="center" vertical="center" wrapText="1"/>
    </xf>
    <xf numFmtId="0" fontId="63" fillId="0" borderId="34" xfId="38926" applyFont="1" applyFill="1" applyBorder="1" applyAlignment="1">
      <alignment horizontal="center" vertical="center" wrapText="1"/>
    </xf>
    <xf numFmtId="0" fontId="63" fillId="0" borderId="207" xfId="38926" applyFont="1" applyFill="1" applyBorder="1" applyAlignment="1">
      <alignment horizontal="left" vertical="center" wrapText="1"/>
    </xf>
    <xf numFmtId="173" fontId="63" fillId="0" borderId="26" xfId="38926" applyNumberFormat="1" applyFont="1" applyFill="1" applyBorder="1" applyAlignment="1">
      <alignment horizontal="center" vertical="center" wrapText="1"/>
    </xf>
    <xf numFmtId="0" fontId="51" fillId="0" borderId="26"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46" xfId="38926" applyNumberFormat="1" applyFont="1" applyFill="1" applyBorder="1" applyAlignment="1">
      <alignment horizontal="center" vertical="center"/>
    </xf>
    <xf numFmtId="4" fontId="63" fillId="0" borderId="30" xfId="38926" applyNumberFormat="1" applyFont="1" applyFill="1" applyBorder="1" applyAlignment="1">
      <alignment horizontal="center" vertical="center"/>
    </xf>
    <xf numFmtId="4" fontId="63" fillId="0" borderId="61" xfId="38926" applyNumberFormat="1" applyFont="1" applyFill="1" applyBorder="1" applyAlignment="1">
      <alignment horizontal="center" vertical="center"/>
    </xf>
    <xf numFmtId="0" fontId="63" fillId="0" borderId="26"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49" fontId="63" fillId="0" borderId="194"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90" xfId="38926" applyNumberFormat="1" applyFont="1" applyFill="1" applyBorder="1" applyAlignment="1">
      <alignment horizontal="center" vertical="center" wrapText="1"/>
    </xf>
    <xf numFmtId="0" fontId="302" fillId="0" borderId="193" xfId="38926" applyFont="1" applyFill="1" applyBorder="1" applyAlignment="1">
      <alignment horizontal="center" vertical="center" textRotation="90"/>
    </xf>
    <xf numFmtId="0" fontId="302" fillId="0" borderId="65" xfId="38926" applyFont="1" applyFill="1" applyBorder="1" applyAlignment="1">
      <alignment horizontal="center" vertical="center" textRotation="90"/>
    </xf>
    <xf numFmtId="0" fontId="302" fillId="0" borderId="185" xfId="38926" applyFont="1" applyFill="1" applyBorder="1" applyAlignment="1">
      <alignment horizontal="center" vertical="center" textRotation="90"/>
    </xf>
    <xf numFmtId="0" fontId="302" fillId="0" borderId="186" xfId="38926" applyFont="1" applyFill="1" applyBorder="1" applyAlignment="1">
      <alignment horizontal="center" vertical="center" textRotation="90"/>
    </xf>
    <xf numFmtId="0" fontId="302" fillId="0" borderId="188" xfId="38926" applyFont="1" applyFill="1" applyBorder="1" applyAlignment="1">
      <alignment horizontal="center" vertical="center" textRotation="90"/>
    </xf>
    <xf numFmtId="0" fontId="302" fillId="0" borderId="187" xfId="38926" applyFont="1" applyFill="1" applyBorder="1" applyAlignment="1">
      <alignment horizontal="center" vertical="center" textRotation="90"/>
    </xf>
    <xf numFmtId="0" fontId="302" fillId="0" borderId="63" xfId="38926" applyFont="1" applyFill="1" applyBorder="1" applyAlignment="1">
      <alignment horizontal="center" vertical="center" textRotation="90"/>
    </xf>
    <xf numFmtId="0" fontId="302" fillId="0" borderId="192" xfId="38926" applyFont="1" applyFill="1" applyBorder="1" applyAlignment="1">
      <alignment horizontal="center" vertical="center" textRotation="90"/>
    </xf>
    <xf numFmtId="0" fontId="302" fillId="0" borderId="42" xfId="38926" applyFont="1" applyFill="1" applyBorder="1" applyAlignment="1">
      <alignment horizontal="center" vertical="center" textRotation="90"/>
    </xf>
    <xf numFmtId="0" fontId="302" fillId="0" borderId="181" xfId="38926" applyFont="1" applyFill="1" applyBorder="1" applyAlignment="1">
      <alignment horizontal="center" vertical="center" textRotation="90"/>
    </xf>
    <xf numFmtId="2" fontId="63" fillId="0" borderId="55" xfId="38926" applyNumberFormat="1" applyFont="1" applyFill="1" applyBorder="1" applyAlignment="1">
      <alignment horizontal="center" vertical="center" wrapText="1"/>
    </xf>
    <xf numFmtId="0" fontId="302" fillId="0" borderId="175" xfId="38926" applyFont="1" applyFill="1" applyBorder="1" applyAlignment="1">
      <alignment horizontal="center" vertical="center" textRotation="90"/>
    </xf>
    <xf numFmtId="0" fontId="302" fillId="0" borderId="38" xfId="38926" applyFont="1" applyFill="1" applyBorder="1" applyAlignment="1">
      <alignment horizontal="center" vertical="center" textRotation="90"/>
    </xf>
    <xf numFmtId="4" fontId="64" fillId="0" borderId="193"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4" fillId="0" borderId="185"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88"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171"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171" xfId="38926" applyFont="1" applyFill="1" applyBorder="1" applyAlignment="1">
      <alignment horizontal="center" vertical="center" wrapText="1"/>
    </xf>
    <xf numFmtId="0" fontId="63" fillId="0" borderId="177" xfId="38926" applyFont="1" applyFill="1" applyBorder="1" applyAlignment="1">
      <alignment horizontal="center" vertical="center" wrapText="1"/>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299" fillId="0" borderId="64" xfId="38926" applyFont="1" applyFill="1" applyBorder="1" applyAlignment="1">
      <alignment horizontal="center" vertical="center" textRotation="90"/>
    </xf>
    <xf numFmtId="0" fontId="299" fillId="0" borderId="192" xfId="38926" applyFont="1" applyFill="1" applyBorder="1" applyAlignment="1">
      <alignment horizontal="center" vertical="center" textRotation="90"/>
    </xf>
    <xf numFmtId="0" fontId="299" fillId="0" borderId="0" xfId="38926" applyFont="1" applyFill="1" applyBorder="1" applyAlignment="1">
      <alignment horizontal="center" vertical="center" textRotation="90"/>
    </xf>
    <xf numFmtId="0" fontId="299" fillId="0" borderId="181" xfId="38926" applyFont="1" applyFill="1" applyBorder="1" applyAlignment="1">
      <alignment horizontal="center" vertical="center" textRotation="90"/>
    </xf>
    <xf numFmtId="0" fontId="299" fillId="0" borderId="62" xfId="38926" applyFont="1" applyFill="1" applyBorder="1" applyAlignment="1">
      <alignment horizontal="center" vertical="center" textRotation="90"/>
    </xf>
    <xf numFmtId="0" fontId="299" fillId="0" borderId="40" xfId="38926" applyFont="1" applyFill="1" applyBorder="1" applyAlignment="1">
      <alignment horizontal="center" vertical="center" textRotation="90"/>
    </xf>
    <xf numFmtId="49" fontId="63" fillId="0" borderId="162" xfId="38926" applyNumberFormat="1" applyFont="1" applyFill="1" applyBorder="1" applyAlignment="1">
      <alignment horizontal="center" vertical="center" wrapText="1"/>
    </xf>
    <xf numFmtId="0" fontId="303" fillId="0" borderId="170" xfId="38926" applyFont="1" applyFill="1" applyBorder="1" applyAlignment="1">
      <alignment horizontal="center" vertical="center" textRotation="90" wrapText="1"/>
    </xf>
    <xf numFmtId="0" fontId="303" fillId="0" borderId="211"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4" fontId="64" fillId="0" borderId="25" xfId="38926" applyNumberFormat="1"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0" fontId="139" fillId="0" borderId="0" xfId="0" applyFont="1" applyFill="1" applyAlignment="1">
      <alignment horizontal="center" wrapText="1"/>
    </xf>
    <xf numFmtId="0" fontId="250" fillId="0" borderId="206"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4"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0" fontId="302" fillId="0" borderId="190" xfId="38926" applyFont="1" applyFill="1" applyBorder="1" applyAlignment="1">
      <alignment horizontal="center" vertical="center" textRotation="90"/>
    </xf>
    <xf numFmtId="0" fontId="302" fillId="0" borderId="40" xfId="38926" applyFont="1" applyFill="1" applyBorder="1" applyAlignment="1">
      <alignment horizontal="center" vertical="center" textRotation="90"/>
    </xf>
    <xf numFmtId="4" fontId="302" fillId="0" borderId="6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3" fillId="0" borderId="176"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0" fontId="63" fillId="0" borderId="208" xfId="38926" applyFont="1" applyFill="1" applyBorder="1" applyAlignment="1">
      <alignment horizontal="left" vertical="center" wrapText="1"/>
    </xf>
    <xf numFmtId="4" fontId="63" fillId="0" borderId="208" xfId="38926" applyNumberFormat="1" applyFont="1" applyFill="1" applyBorder="1" applyAlignment="1">
      <alignment horizontal="left" vertical="center" wrapText="1"/>
    </xf>
    <xf numFmtId="0" fontId="63" fillId="0" borderId="175"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4" fontId="132" fillId="0" borderId="44" xfId="38926" applyNumberFormat="1" applyFont="1" applyFill="1" applyBorder="1" applyAlignment="1">
      <alignment horizontal="center" vertical="center" textRotation="90" wrapText="1" shrinkToFit="1"/>
    </xf>
    <xf numFmtId="4" fontId="132" fillId="0" borderId="168"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4" fillId="0" borderId="175" xfId="38926" applyNumberFormat="1" applyFont="1" applyFill="1" applyBorder="1" applyAlignment="1">
      <alignment horizontal="center" vertical="center" textRotation="90"/>
    </xf>
    <xf numFmtId="4" fontId="132" fillId="0" borderId="206" xfId="38926" applyNumberFormat="1" applyFont="1" applyFill="1" applyBorder="1" applyAlignment="1">
      <alignment horizontal="center" vertical="center" wrapText="1"/>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4" fontId="327" fillId="0" borderId="44" xfId="38926" applyNumberFormat="1" applyFont="1" applyFill="1" applyBorder="1" applyAlignment="1">
      <alignment horizontal="center" vertical="center" textRotation="90"/>
    </xf>
    <xf numFmtId="4" fontId="327" fillId="0" borderId="168" xfId="38926" applyNumberFormat="1" applyFont="1" applyFill="1" applyBorder="1" applyAlignment="1">
      <alignment horizontal="center" vertical="center" textRotation="90"/>
    </xf>
    <xf numFmtId="4" fontId="327" fillId="0" borderId="174" xfId="38926" applyNumberFormat="1" applyFont="1" applyFill="1" applyBorder="1" applyAlignment="1">
      <alignment horizontal="center" vertical="center" textRotation="90"/>
    </xf>
    <xf numFmtId="4" fontId="63" fillId="0" borderId="207" xfId="38926" applyNumberFormat="1" applyFont="1" applyFill="1" applyBorder="1" applyAlignment="1">
      <alignment horizontal="center" vertical="center" wrapText="1"/>
    </xf>
    <xf numFmtId="0" fontId="250" fillId="0" borderId="207" xfId="38926" applyFont="1" applyFill="1" applyBorder="1" applyAlignment="1">
      <alignment horizontal="center" vertical="center" wrapText="1"/>
    </xf>
    <xf numFmtId="0" fontId="299" fillId="0" borderId="64" xfId="38926" applyFont="1" applyFill="1" applyBorder="1" applyAlignment="1">
      <alignment horizontal="center" vertical="center" textRotation="90" wrapText="1"/>
    </xf>
    <xf numFmtId="0" fontId="299" fillId="0" borderId="192" xfId="38926" applyFont="1" applyFill="1" applyBorder="1" applyAlignment="1">
      <alignment horizontal="center" vertical="center" textRotation="90" wrapText="1"/>
    </xf>
    <xf numFmtId="0" fontId="299" fillId="0" borderId="0" xfId="38926" applyFont="1" applyFill="1" applyBorder="1" applyAlignment="1">
      <alignment horizontal="center" vertical="center" textRotation="90" wrapText="1"/>
    </xf>
    <xf numFmtId="0" fontId="299" fillId="0" borderId="181" xfId="38926" applyFont="1" applyFill="1" applyBorder="1" applyAlignment="1">
      <alignment horizontal="center" vertical="center" textRotation="90" wrapText="1"/>
    </xf>
    <xf numFmtId="0" fontId="299" fillId="0" borderId="62" xfId="38926" applyFont="1" applyFill="1" applyBorder="1" applyAlignment="1">
      <alignment horizontal="center" vertical="center" textRotation="90" wrapText="1"/>
    </xf>
    <xf numFmtId="0" fontId="299" fillId="0" borderId="40" xfId="38926" applyFont="1" applyFill="1" applyBorder="1" applyAlignment="1">
      <alignment horizontal="center" vertical="center" textRotation="90" wrapText="1"/>
    </xf>
    <xf numFmtId="4" fontId="284" fillId="0" borderId="50" xfId="38926" applyNumberFormat="1" applyFont="1" applyFill="1" applyBorder="1" applyAlignment="1">
      <alignment horizontal="center" vertical="center"/>
    </xf>
    <xf numFmtId="4" fontId="284" fillId="0" borderId="56" xfId="38926" applyNumberFormat="1" applyFont="1" applyFill="1" applyBorder="1" applyAlignment="1">
      <alignment horizontal="center" vertical="center"/>
    </xf>
    <xf numFmtId="4" fontId="284" fillId="0" borderId="57" xfId="38926" applyNumberFormat="1" applyFont="1" applyFill="1" applyBorder="1" applyAlignment="1">
      <alignment horizontal="center" vertical="center"/>
    </xf>
    <xf numFmtId="4" fontId="319" fillId="0" borderId="53" xfId="38926" applyNumberFormat="1" applyFont="1" applyFill="1" applyBorder="1" applyAlignment="1">
      <alignment horizontal="center" vertical="center" textRotation="90"/>
    </xf>
    <xf numFmtId="4" fontId="319" fillId="0" borderId="42" xfId="38926" applyNumberFormat="1" applyFont="1" applyFill="1" applyBorder="1" applyAlignment="1">
      <alignment horizontal="center" vertical="center" textRotation="90"/>
    </xf>
    <xf numFmtId="4" fontId="319" fillId="0" borderId="26" xfId="38926" applyNumberFormat="1" applyFont="1" applyFill="1" applyBorder="1" applyAlignment="1">
      <alignment horizontal="center" vertical="center" textRotation="90"/>
    </xf>
    <xf numFmtId="4" fontId="319"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4" fillId="0" borderId="0" xfId="0" applyFont="1" applyFill="1" applyAlignment="1">
      <alignment horizontal="left" vertical="center" wrapText="1"/>
    </xf>
    <xf numFmtId="4" fontId="284" fillId="0" borderId="176" xfId="38926" applyNumberFormat="1" applyFont="1" applyFill="1" applyBorder="1" applyAlignment="1">
      <alignment horizontal="center" vertical="center"/>
    </xf>
    <xf numFmtId="4" fontId="284" fillId="0" borderId="75" xfId="38926" applyNumberFormat="1" applyFont="1" applyFill="1" applyBorder="1" applyAlignment="1">
      <alignment horizontal="center" vertical="center"/>
    </xf>
    <xf numFmtId="4" fontId="284" fillId="0" borderId="212" xfId="38926" applyNumberFormat="1" applyFont="1" applyFill="1" applyBorder="1" applyAlignment="1">
      <alignment horizontal="center" vertical="center"/>
    </xf>
    <xf numFmtId="2" fontId="63" fillId="0" borderId="26" xfId="38926" applyNumberFormat="1" applyFont="1" applyFill="1" applyBorder="1" applyAlignment="1">
      <alignment horizontal="center" vertical="center" wrapText="1"/>
    </xf>
    <xf numFmtId="0" fontId="51" fillId="0" borderId="0" xfId="742" applyFont="1" applyFill="1" applyBorder="1" applyAlignment="1">
      <alignment horizontal="center" vertical="center" wrapText="1"/>
    </xf>
    <xf numFmtId="0" fontId="50" fillId="0" borderId="175"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4" fontId="27" fillId="0" borderId="2" xfId="731" applyNumberFormat="1" applyFont="1" applyFill="1" applyBorder="1" applyAlignment="1">
      <alignment horizontal="right" vertical="center"/>
    </xf>
    <xf numFmtId="4" fontId="27" fillId="0" borderId="165" xfId="731" applyNumberFormat="1" applyFont="1" applyFill="1" applyBorder="1" applyAlignment="1">
      <alignment horizontal="right" vertical="center"/>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90" fillId="0" borderId="6" xfId="0" applyFont="1" applyFill="1" applyBorder="1" applyAlignment="1">
      <alignment horizontal="left"/>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7" fillId="0" borderId="171" xfId="877" applyFont="1" applyFill="1" applyBorder="1" applyAlignment="1">
      <alignment horizontal="center" vertical="center" wrapText="1"/>
    </xf>
    <xf numFmtId="0" fontId="27" fillId="0" borderId="212"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3" fillId="0" borderId="179" xfId="0" applyFont="1" applyFill="1" applyBorder="1" applyAlignment="1">
      <alignment horizontal="left" vertical="center"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6"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6" xfId="0" applyFont="1" applyFill="1" applyBorder="1" applyAlignment="1">
      <alignment horizontal="left" vertical="center" wrapText="1"/>
    </xf>
    <xf numFmtId="0" fontId="64" fillId="0" borderId="0" xfId="0" applyFont="1" applyAlignment="1">
      <alignment horizontal="left" vertical="center" wrapText="1"/>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51" fillId="84" borderId="27" xfId="0" applyFont="1" applyFill="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51" fillId="84" borderId="44"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168" xfId="0" applyFont="1" applyFill="1" applyBorder="1" applyAlignment="1">
      <alignment horizontal="center"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63" fillId="98" borderId="176" xfId="0" applyFont="1" applyFill="1" applyBorder="1" applyAlignment="1">
      <alignment horizontal="left" vertical="center" wrapText="1"/>
    </xf>
    <xf numFmtId="0" fontId="63" fillId="98" borderId="171"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257" fillId="0" borderId="0" xfId="44694" applyFont="1" applyAlignment="1">
      <alignment horizontal="justify" vertical="center" wrapText="1"/>
    </xf>
    <xf numFmtId="0" fontId="256" fillId="0" borderId="0" xfId="44694"/>
    <xf numFmtId="0" fontId="259" fillId="0" borderId="195" xfId="44694" applyFont="1" applyBorder="1" applyAlignment="1">
      <alignment horizontal="center" vertical="center" wrapText="1"/>
    </xf>
    <xf numFmtId="0" fontId="26" fillId="0" borderId="25" xfId="731" applyFont="1" applyFill="1" applyBorder="1" applyAlignment="1">
      <alignment horizontal="center" vertical="center"/>
    </xf>
    <xf numFmtId="0" fontId="23" fillId="0" borderId="0" xfId="731" applyFont="1" applyFill="1" applyAlignment="1">
      <alignment horizontal="left" vertical="center"/>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5" xfId="0" applyFont="1" applyBorder="1" applyAlignment="1" applyProtection="1">
      <alignment horizontal="center" vertical="center" wrapText="1"/>
      <protection locked="0"/>
    </xf>
    <xf numFmtId="4" fontId="153" fillId="100" borderId="175"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5" xfId="0" applyNumberFormat="1" applyFont="1" applyFill="1" applyBorder="1" applyAlignment="1" applyProtection="1">
      <alignment horizontal="center" vertical="center" wrapText="1"/>
      <protection locked="0"/>
    </xf>
    <xf numFmtId="0" fontId="152" fillId="0" borderId="175" xfId="0" applyFont="1" applyBorder="1" applyAlignment="1" applyProtection="1">
      <alignment horizontal="center" vertical="center"/>
      <protection locked="0"/>
    </xf>
    <xf numFmtId="0" fontId="153" fillId="0" borderId="175" xfId="0"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9" fillId="0" borderId="170"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6" xfId="0" applyFont="1" applyBorder="1" applyAlignment="1" applyProtection="1">
      <alignment horizontal="left" vertical="top" wrapText="1"/>
      <protection locked="0"/>
    </xf>
    <xf numFmtId="0" fontId="153" fillId="0" borderId="178" xfId="0" applyFont="1" applyBorder="1" applyAlignment="1" applyProtection="1">
      <alignment horizontal="left" vertical="top" wrapText="1"/>
      <protection locked="0"/>
    </xf>
    <xf numFmtId="0" fontId="155" fillId="0" borderId="176" xfId="0" applyFont="1" applyBorder="1" applyAlignment="1" applyProtection="1">
      <alignment horizontal="left" vertical="center" wrapText="1"/>
      <protection locked="0"/>
    </xf>
    <xf numFmtId="0" fontId="155" fillId="0" borderId="171" xfId="0" applyFont="1" applyBorder="1" applyAlignment="1" applyProtection="1">
      <alignment horizontal="left" vertical="center" wrapText="1"/>
      <protection locked="0"/>
    </xf>
    <xf numFmtId="0" fontId="155" fillId="0" borderId="178"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4" fontId="156" fillId="0" borderId="178" xfId="0" applyNumberFormat="1" applyFont="1" applyBorder="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6" fillId="0" borderId="175"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5" fillId="0" borderId="171" xfId="0" applyFont="1" applyBorder="1" applyAlignment="1" applyProtection="1">
      <alignment horizontal="center" vertical="center" wrapText="1"/>
      <protection locked="0"/>
    </xf>
    <xf numFmtId="0" fontId="155" fillId="0" borderId="178" xfId="0" applyFont="1" applyBorder="1" applyAlignment="1" applyProtection="1">
      <alignment horizontal="center" vertical="center" wrapText="1"/>
      <protection locked="0"/>
    </xf>
    <xf numFmtId="0" fontId="144"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5" fillId="0" borderId="175" xfId="0" applyFont="1" applyBorder="1" applyAlignment="1" applyProtection="1">
      <alignment horizontal="center" vertical="center"/>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6" xfId="0" applyFont="1" applyBorder="1" applyAlignment="1" applyProtection="1">
      <alignment horizontal="left" vertical="center" wrapText="1"/>
      <protection locked="0"/>
    </xf>
    <xf numFmtId="0" fontId="217" fillId="0" borderId="171" xfId="0" applyFont="1" applyBorder="1" applyAlignment="1" applyProtection="1">
      <alignment horizontal="left" vertical="center" wrapText="1"/>
      <protection locked="0"/>
    </xf>
    <xf numFmtId="0" fontId="217" fillId="0" borderId="178" xfId="0" applyFont="1" applyBorder="1" applyAlignment="1" applyProtection="1">
      <alignment horizontal="left" vertical="center" wrapText="1"/>
      <protection locked="0"/>
    </xf>
    <xf numFmtId="4" fontId="156" fillId="0" borderId="170" xfId="0" applyNumberFormat="1" applyFont="1" applyBorder="1" applyAlignment="1" applyProtection="1">
      <alignment horizontal="center" vertical="center" wrapText="1"/>
      <protection locked="0"/>
    </xf>
    <xf numFmtId="4" fontId="156" fillId="0" borderId="180"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6" fillId="94" borderId="175" xfId="0" applyFont="1" applyFill="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244" fillId="0" borderId="171" xfId="0" applyFont="1" applyBorder="1" applyAlignment="1">
      <alignment horizontal="center" vertical="center" wrapText="1"/>
    </xf>
    <xf numFmtId="0" fontId="244" fillId="0" borderId="178" xfId="0" applyFont="1" applyBorder="1" applyAlignment="1">
      <alignment horizontal="center" vertical="center" wrapText="1"/>
    </xf>
    <xf numFmtId="0" fontId="156" fillId="0" borderId="175" xfId="0" applyFont="1" applyBorder="1" applyAlignment="1" applyProtection="1">
      <alignment horizontal="center" vertical="center"/>
      <protection locked="0"/>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2" fontId="317" fillId="0" borderId="201" xfId="783" applyNumberFormat="1" applyFont="1" applyFill="1" applyBorder="1" applyAlignment="1">
      <alignment horizontal="center"/>
    </xf>
    <xf numFmtId="2" fontId="317" fillId="0" borderId="5" xfId="783" applyNumberFormat="1" applyFont="1" applyFill="1" applyBorder="1" applyAlignment="1">
      <alignment horizontal="center"/>
    </xf>
    <xf numFmtId="2" fontId="317" fillId="0" borderId="200" xfId="783" applyNumberFormat="1" applyFont="1" applyFill="1" applyBorder="1" applyAlignment="1">
      <alignment horizontal="center"/>
    </xf>
    <xf numFmtId="0" fontId="191" fillId="0" borderId="170" xfId="761" applyFont="1" applyBorder="1" applyAlignment="1">
      <alignment horizontal="center"/>
    </xf>
    <xf numFmtId="0" fontId="191" fillId="0" borderId="161" xfId="761" applyFont="1" applyBorder="1" applyAlignment="1">
      <alignment horizontal="center"/>
    </xf>
    <xf numFmtId="0" fontId="191" fillId="0" borderId="211" xfId="761" applyFont="1" applyBorder="1" applyAlignment="1">
      <alignment horizontal="center"/>
    </xf>
    <xf numFmtId="0" fontId="135" fillId="0" borderId="0" xfId="783" applyFont="1" applyFill="1" applyBorder="1" applyAlignment="1">
      <alignment horizontal="center"/>
    </xf>
    <xf numFmtId="0" fontId="23" fillId="0" borderId="175" xfId="783" applyFont="1" applyFill="1" applyBorder="1" applyAlignment="1">
      <alignment horizontal="center" vertical="center" wrapText="1"/>
    </xf>
    <xf numFmtId="0" fontId="23" fillId="0" borderId="176"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21" fillId="94" borderId="176" xfId="45200" applyNumberFormat="1" applyFont="1" applyFill="1" applyBorder="1" applyAlignment="1">
      <alignment horizontal="center" vertical="center" wrapText="1"/>
    </xf>
    <xf numFmtId="201" fontId="318" fillId="94" borderId="171" xfId="756" applyNumberFormat="1" applyFont="1" applyFill="1" applyBorder="1" applyAlignment="1">
      <alignment horizontal="center" vertical="center" wrapText="1"/>
    </xf>
    <xf numFmtId="201" fontId="318" fillId="94" borderId="212" xfId="756" applyNumberFormat="1" applyFont="1" applyFill="1" applyBorder="1" applyAlignment="1">
      <alignment horizontal="center" vertical="center" wrapText="1"/>
    </xf>
    <xf numFmtId="0" fontId="285" fillId="0" borderId="193" xfId="2943" applyFont="1" applyBorder="1" applyAlignment="1">
      <alignment horizontal="center" vertical="center"/>
    </xf>
    <xf numFmtId="0" fontId="285" fillId="0" borderId="64" xfId="2943" applyFont="1" applyBorder="1" applyAlignment="1">
      <alignment horizontal="center" vertical="center"/>
    </xf>
    <xf numFmtId="0" fontId="285" fillId="0" borderId="65" xfId="2943" applyFont="1" applyBorder="1" applyAlignment="1">
      <alignment horizontal="center" vertical="center"/>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63" fillId="0" borderId="207" xfId="38926" applyFont="1" applyFill="1" applyBorder="1" applyAlignment="1">
      <alignment horizontal="center" vertical="center" wrapText="1"/>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284" fillId="0" borderId="189" xfId="38926" applyNumberFormat="1" applyFont="1" applyFill="1" applyBorder="1" applyAlignment="1">
      <alignment horizontal="left" vertical="center" wrapText="1"/>
    </xf>
    <xf numFmtId="4" fontId="284" fillId="0" borderId="36" xfId="38926" applyNumberFormat="1" applyFont="1" applyFill="1" applyBorder="1" applyAlignment="1">
      <alignment horizontal="left" vertical="center" wrapText="1"/>
    </xf>
    <xf numFmtId="4" fontId="284" fillId="0" borderId="39" xfId="38926" applyNumberFormat="1" applyFont="1" applyFill="1" applyBorder="1" applyAlignment="1">
      <alignment horizontal="left" vertical="center" wrapText="1"/>
    </xf>
    <xf numFmtId="4" fontId="284" fillId="0" borderId="179" xfId="38926" applyNumberFormat="1" applyFont="1" applyFill="1" applyBorder="1" applyAlignment="1">
      <alignment horizontal="left" vertical="center" wrapText="1"/>
    </xf>
    <xf numFmtId="4" fontId="284" fillId="0" borderId="171" xfId="38926" applyNumberFormat="1" applyFont="1" applyFill="1" applyBorder="1" applyAlignment="1">
      <alignment horizontal="left" vertical="center" wrapText="1"/>
    </xf>
    <xf numFmtId="4" fontId="284" fillId="0" borderId="208" xfId="38926" applyNumberFormat="1" applyFont="1" applyFill="1" applyBorder="1" applyAlignment="1">
      <alignment horizontal="left" vertical="center" wrapText="1"/>
    </xf>
    <xf numFmtId="4" fontId="284" fillId="0" borderId="179" xfId="38926" applyNumberFormat="1" applyFont="1" applyFill="1" applyBorder="1" applyAlignment="1">
      <alignment horizontal="center" vertical="center"/>
    </xf>
    <xf numFmtId="4" fontId="284" fillId="0" borderId="171" xfId="38926" applyNumberFormat="1" applyFont="1" applyFill="1" applyBorder="1" applyAlignment="1">
      <alignment horizontal="center" vertical="center"/>
    </xf>
    <xf numFmtId="4" fontId="284" fillId="0" borderId="207" xfId="38926" applyNumberFormat="1" applyFont="1" applyFill="1" applyBorder="1" applyAlignment="1">
      <alignment horizontal="center" vertical="center"/>
    </xf>
    <xf numFmtId="4" fontId="64" fillId="0" borderId="206"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4" xfId="38926" applyBorder="1" applyAlignment="1">
      <alignment vertical="center" wrapText="1"/>
    </xf>
    <xf numFmtId="0" fontId="142" fillId="0" borderId="185" xfId="38926" applyBorder="1" applyAlignment="1">
      <alignment vertical="center" wrapText="1"/>
    </xf>
    <xf numFmtId="0" fontId="142" fillId="0" borderId="0" xfId="38926" applyBorder="1" applyAlignment="1">
      <alignment vertical="center" wrapText="1"/>
    </xf>
    <xf numFmtId="0" fontId="142" fillId="0" borderId="186" xfId="38926" applyBorder="1" applyAlignment="1">
      <alignment vertical="center" wrapText="1"/>
    </xf>
    <xf numFmtId="0" fontId="142" fillId="0" borderId="188" xfId="38926" applyBorder="1" applyAlignment="1">
      <alignment vertical="center" wrapText="1"/>
    </xf>
    <xf numFmtId="0" fontId="142" fillId="0" borderId="62" xfId="38926" applyBorder="1" applyAlignment="1">
      <alignment vertical="center" wrapText="1"/>
    </xf>
    <xf numFmtId="0" fontId="142" fillId="0" borderId="187" xfId="38926" applyBorder="1" applyAlignment="1">
      <alignment vertical="center" wrapText="1"/>
    </xf>
    <xf numFmtId="4" fontId="284" fillId="0" borderId="179" xfId="38926" applyNumberFormat="1" applyFont="1" applyFill="1" applyBorder="1" applyAlignment="1">
      <alignment horizontal="center" vertical="center" wrapText="1"/>
    </xf>
    <xf numFmtId="0" fontId="258" fillId="0" borderId="171" xfId="38926" applyFont="1" applyBorder="1" applyAlignment="1">
      <alignment horizontal="center" vertical="center" wrapText="1"/>
    </xf>
    <xf numFmtId="0" fontId="258" fillId="0" borderId="207" xfId="38926" applyFont="1" applyBorder="1" applyAlignment="1">
      <alignment horizontal="center" vertical="center" wrapText="1"/>
    </xf>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314" fillId="0" borderId="65" xfId="0" applyFont="1" applyBorder="1" applyAlignment="1">
      <alignment horizontal="center" vertical="center" textRotation="90"/>
    </xf>
    <xf numFmtId="0" fontId="314" fillId="0" borderId="186" xfId="0" applyFont="1" applyBorder="1" applyAlignment="1">
      <alignment horizontal="center" vertical="center" textRotation="90"/>
    </xf>
    <xf numFmtId="0" fontId="161" fillId="0" borderId="44" xfId="0" applyFont="1" applyBorder="1" applyAlignment="1">
      <alignment horizontal="center" textRotation="90" wrapText="1"/>
    </xf>
    <xf numFmtId="0" fontId="161" fillId="0" borderId="168" xfId="0" applyFont="1" applyBorder="1" applyAlignment="1">
      <alignment horizontal="center" textRotation="90" wrapText="1"/>
    </xf>
    <xf numFmtId="0" fontId="161" fillId="0" borderId="45" xfId="0" applyFont="1" applyBorder="1" applyAlignment="1">
      <alignment horizontal="center" textRotation="90" wrapText="1"/>
    </xf>
    <xf numFmtId="0" fontId="286" fillId="0" borderId="65" xfId="0" applyFont="1" applyBorder="1" applyAlignment="1">
      <alignment horizontal="center" vertical="center" textRotation="90"/>
    </xf>
    <xf numFmtId="0" fontId="286" fillId="0" borderId="186" xfId="0" applyFont="1" applyBorder="1" applyAlignment="1">
      <alignment horizontal="center" vertical="center" textRotation="90"/>
    </xf>
    <xf numFmtId="0" fontId="330" fillId="0" borderId="64" xfId="0" applyFont="1" applyBorder="1" applyAlignment="1">
      <alignment horizontal="center" vertical="center" textRotation="90" wrapText="1"/>
    </xf>
    <xf numFmtId="0" fontId="330" fillId="0" borderId="0" xfId="0" applyFont="1" applyBorder="1" applyAlignment="1">
      <alignment horizontal="center" vertical="center" textRotation="90" wrapText="1"/>
    </xf>
    <xf numFmtId="0" fontId="286" fillId="0" borderId="65" xfId="0" applyFont="1" applyBorder="1" applyAlignment="1">
      <alignment horizontal="center" vertical="center" textRotation="90" wrapText="1"/>
    </xf>
    <xf numFmtId="0" fontId="286" fillId="0" borderId="186" xfId="0" applyFont="1" applyBorder="1" applyAlignment="1">
      <alignment horizontal="center" vertical="center" textRotation="90" wrapText="1"/>
    </xf>
    <xf numFmtId="0" fontId="314" fillId="0" borderId="65" xfId="0" applyFont="1" applyBorder="1" applyAlignment="1">
      <alignment horizontal="center" vertical="center" textRotation="90" wrapText="1"/>
    </xf>
    <xf numFmtId="0" fontId="314" fillId="0" borderId="186" xfId="0" applyFont="1" applyBorder="1" applyAlignment="1">
      <alignment horizontal="center" vertical="center" textRotation="90" wrapText="1"/>
    </xf>
    <xf numFmtId="0" fontId="247" fillId="0" borderId="211" xfId="0" applyFont="1" applyBorder="1" applyAlignment="1">
      <alignment horizontal="center" vertical="center" textRotation="90" wrapText="1"/>
    </xf>
    <xf numFmtId="0" fontId="247" fillId="0" borderId="181" xfId="0" applyFont="1" applyBorder="1" applyAlignment="1">
      <alignment horizontal="center" vertical="center" textRotation="90" wrapText="1"/>
    </xf>
    <xf numFmtId="0" fontId="20" fillId="0" borderId="139" xfId="0" applyFont="1" applyBorder="1" applyAlignment="1">
      <alignment horizontal="center"/>
    </xf>
    <xf numFmtId="0" fontId="20" fillId="0" borderId="212" xfId="0" applyFont="1" applyBorder="1" applyAlignment="1">
      <alignment horizontal="center"/>
    </xf>
    <xf numFmtId="0" fontId="314" fillId="0" borderId="193" xfId="0" applyFont="1" applyBorder="1" applyAlignment="1">
      <alignment horizontal="center" vertical="center" textRotation="90"/>
    </xf>
    <xf numFmtId="0" fontId="314" fillId="0" borderId="185" xfId="0" applyFont="1" applyBorder="1" applyAlignment="1">
      <alignment horizontal="center" vertical="center" textRotation="90"/>
    </xf>
    <xf numFmtId="0" fontId="286" fillId="0" borderId="44" xfId="0" applyFont="1" applyBorder="1" applyAlignment="1">
      <alignment horizontal="center" vertical="center" textRotation="90"/>
    </xf>
    <xf numFmtId="0" fontId="286" fillId="0" borderId="168" xfId="0" applyFont="1" applyBorder="1" applyAlignment="1">
      <alignment horizontal="center" vertical="center" textRotation="90"/>
    </xf>
    <xf numFmtId="0" fontId="286" fillId="0" borderId="45" xfId="0" applyFont="1" applyBorder="1" applyAlignment="1">
      <alignment horizontal="center" vertical="center" textRotation="90"/>
    </xf>
  </cellXfs>
  <cellStyles count="45202">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51" t="s">
        <v>378</v>
      </c>
      <c r="C1" s="851"/>
      <c r="D1" s="851"/>
      <c r="E1" s="851"/>
      <c r="F1" s="851"/>
      <c r="G1" s="851"/>
      <c r="H1" s="851"/>
      <c r="I1" s="851"/>
      <c r="J1" s="851"/>
      <c r="K1" s="851"/>
      <c r="L1" s="851"/>
      <c r="M1" s="851"/>
    </row>
    <row r="2" spans="2:13" s="154" customFormat="1"/>
    <row r="3" spans="2:13" ht="95.25" customHeight="1">
      <c r="B3" s="850" t="s">
        <v>381</v>
      </c>
      <c r="C3" s="850"/>
      <c r="D3" s="850"/>
      <c r="E3" s="850"/>
      <c r="F3" s="850"/>
      <c r="G3" s="850"/>
      <c r="H3" s="850"/>
      <c r="I3" s="850"/>
      <c r="J3" s="850"/>
      <c r="K3" s="850"/>
      <c r="L3" s="850"/>
      <c r="M3" s="850"/>
    </row>
    <row r="4" spans="2:13">
      <c r="B4" s="395"/>
      <c r="C4" s="395"/>
      <c r="D4" s="395"/>
      <c r="E4" s="395"/>
      <c r="F4" s="395"/>
      <c r="G4" s="395"/>
      <c r="H4" s="395"/>
      <c r="I4" s="395"/>
      <c r="J4" s="395"/>
      <c r="K4" s="395"/>
      <c r="L4" s="395"/>
      <c r="M4" s="395"/>
    </row>
    <row r="5" spans="2:13" ht="82.5" customHeight="1">
      <c r="B5" s="850" t="s">
        <v>377</v>
      </c>
      <c r="C5" s="850"/>
      <c r="D5" s="850"/>
      <c r="E5" s="850"/>
      <c r="F5" s="850"/>
      <c r="G5" s="850"/>
      <c r="H5" s="850"/>
      <c r="I5" s="850"/>
      <c r="J5" s="850"/>
      <c r="K5" s="850"/>
      <c r="L5" s="850"/>
      <c r="M5" s="850"/>
    </row>
    <row r="6" spans="2:13">
      <c r="B6" s="395"/>
      <c r="C6" s="395"/>
      <c r="D6" s="395"/>
      <c r="E6" s="395"/>
      <c r="F6" s="395"/>
      <c r="G6" s="395"/>
      <c r="H6" s="395"/>
      <c r="I6" s="395"/>
      <c r="J6" s="395"/>
      <c r="K6" s="395"/>
      <c r="L6" s="395"/>
      <c r="M6" s="395"/>
    </row>
    <row r="7" spans="2:13" ht="18.75">
      <c r="B7" s="850" t="s">
        <v>382</v>
      </c>
      <c r="C7" s="850"/>
      <c r="D7" s="850"/>
      <c r="E7" s="850"/>
      <c r="F7" s="850"/>
      <c r="G7" s="850"/>
      <c r="H7" s="850"/>
      <c r="I7" s="850"/>
      <c r="J7" s="850"/>
      <c r="K7" s="850"/>
      <c r="L7" s="850"/>
      <c r="M7" s="85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67" t="s">
        <v>2</v>
      </c>
      <c r="D4" s="867"/>
      <c r="E4" s="867"/>
      <c r="F4" s="867"/>
      <c r="G4" s="867"/>
      <c r="H4" s="867"/>
      <c r="I4" s="867"/>
      <c r="J4" s="867"/>
      <c r="K4" s="867"/>
      <c r="L4" s="867"/>
      <c r="M4" s="867"/>
      <c r="N4" s="867"/>
    </row>
    <row r="6" spans="2:23" ht="31.5" customHeight="1">
      <c r="B6" s="2" t="s">
        <v>0</v>
      </c>
      <c r="C6" s="1"/>
      <c r="D6" s="868" t="s">
        <v>355</v>
      </c>
      <c r="E6" s="869"/>
      <c r="F6" s="869"/>
      <c r="G6" s="869"/>
      <c r="H6" s="869"/>
      <c r="I6" s="869"/>
      <c r="J6" s="869"/>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72"/>
      <c r="E8" s="873"/>
      <c r="F8" s="873"/>
      <c r="G8" s="873"/>
      <c r="H8" s="873"/>
      <c r="I8" s="873"/>
      <c r="J8" s="873"/>
      <c r="K8" s="873"/>
      <c r="L8" s="873"/>
      <c r="M8" s="873"/>
      <c r="N8" s="873"/>
      <c r="O8" s="874"/>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53" t="s">
        <v>3</v>
      </c>
      <c r="C10" s="853"/>
      <c r="D10" s="875"/>
      <c r="E10" s="876"/>
      <c r="F10" s="876"/>
      <c r="G10" s="876"/>
      <c r="H10" s="876"/>
      <c r="I10" s="876"/>
      <c r="J10" s="876"/>
      <c r="K10" s="876"/>
      <c r="L10" s="876"/>
      <c r="M10" s="876"/>
      <c r="N10" s="876"/>
      <c r="O10" s="876"/>
      <c r="P10" s="876"/>
      <c r="Q10" s="876"/>
      <c r="R10" s="876"/>
      <c r="S10" s="876"/>
      <c r="T10" s="877"/>
      <c r="U10" s="154"/>
      <c r="V10" s="154"/>
      <c r="W10" s="154"/>
    </row>
    <row r="11" spans="2:23" ht="43.5" customHeight="1">
      <c r="B11" s="871" t="s">
        <v>92</v>
      </c>
      <c r="C11" s="871"/>
      <c r="D11" s="150"/>
      <c r="E11" s="151">
        <v>2</v>
      </c>
      <c r="F11" s="152"/>
      <c r="G11" s="152"/>
      <c r="H11" s="148"/>
      <c r="I11" s="878"/>
      <c r="J11" s="878"/>
      <c r="K11" s="878"/>
      <c r="L11" s="878"/>
      <c r="M11" s="878"/>
      <c r="N11" s="878"/>
      <c r="O11" s="878"/>
      <c r="P11" s="878"/>
      <c r="Q11" s="878"/>
      <c r="R11" s="878"/>
      <c r="S11" s="878"/>
      <c r="T11" s="878"/>
      <c r="U11" s="878"/>
      <c r="V11" s="878"/>
      <c r="W11" s="878"/>
    </row>
    <row r="12" spans="2:23" ht="65.25" customHeight="1">
      <c r="B12" s="870" t="s">
        <v>16</v>
      </c>
      <c r="C12" s="870"/>
      <c r="D12" s="879"/>
      <c r="E12" s="879"/>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60"/>
      <c r="C17" s="860"/>
      <c r="D17" s="7"/>
      <c r="E17" s="7"/>
      <c r="F17" s="7" t="s">
        <v>55</v>
      </c>
      <c r="G17" s="7"/>
      <c r="H17" s="7"/>
      <c r="I17" s="7"/>
      <c r="J17" s="1"/>
      <c r="K17" s="1"/>
      <c r="L17" s="1"/>
      <c r="M17" s="1"/>
      <c r="N17" s="1"/>
      <c r="O17" s="1"/>
      <c r="P17" s="1"/>
      <c r="Q17" s="1"/>
    </row>
    <row r="18" spans="2:17" ht="32.25" customHeight="1">
      <c r="B18" s="853" t="s">
        <v>37</v>
      </c>
      <c r="C18" s="853"/>
      <c r="D18" s="853"/>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53" t="s">
        <v>42</v>
      </c>
      <c r="C20" s="853"/>
      <c r="D20" s="853"/>
      <c r="E20" s="853"/>
      <c r="F20" s="853"/>
      <c r="G20" s="853"/>
      <c r="H20" s="853"/>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56" t="s">
        <v>44</v>
      </c>
      <c r="C24" s="861" t="s">
        <v>45</v>
      </c>
      <c r="D24" s="861"/>
      <c r="E24" s="861"/>
      <c r="F24" s="861"/>
      <c r="G24" s="861"/>
      <c r="H24" s="861"/>
      <c r="I24" s="861"/>
      <c r="J24" s="861"/>
      <c r="K24" s="861"/>
      <c r="L24" s="861"/>
      <c r="M24" s="862"/>
      <c r="N24" s="1"/>
      <c r="O24" s="1"/>
      <c r="P24" s="1"/>
      <c r="Q24" s="1"/>
    </row>
    <row r="25" spans="2:17" ht="32.25" hidden="1" thickBot="1">
      <c r="B25" s="857"/>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54" t="s">
        <v>175</v>
      </c>
      <c r="C26" s="42" t="s">
        <v>52</v>
      </c>
      <c r="D26" s="42" t="s">
        <v>53</v>
      </c>
      <c r="E26" s="190">
        <v>7.85</v>
      </c>
      <c r="F26" s="190">
        <v>6.61</v>
      </c>
      <c r="G26" s="190">
        <v>4.2699999999999996</v>
      </c>
      <c r="H26" s="190">
        <v>20.32</v>
      </c>
      <c r="I26" s="863">
        <v>4.78</v>
      </c>
      <c r="J26" s="863">
        <v>9.43</v>
      </c>
      <c r="K26" s="863">
        <v>4.2699999999999996</v>
      </c>
      <c r="L26" s="865"/>
      <c r="M26" s="858"/>
      <c r="N26" s="1"/>
      <c r="O26" s="1"/>
      <c r="P26" s="1"/>
      <c r="Q26" s="1"/>
    </row>
    <row r="27" spans="2:17" ht="36.75" hidden="1" customHeight="1" thickBot="1">
      <c r="B27" s="855"/>
      <c r="C27" s="43" t="s">
        <v>52</v>
      </c>
      <c r="D27" s="43" t="s">
        <v>54</v>
      </c>
      <c r="E27" s="191">
        <v>8.39</v>
      </c>
      <c r="F27" s="191">
        <v>7.04</v>
      </c>
      <c r="G27" s="191">
        <v>4.76</v>
      </c>
      <c r="H27" s="191">
        <v>20.99</v>
      </c>
      <c r="I27" s="864"/>
      <c r="J27" s="864"/>
      <c r="K27" s="864"/>
      <c r="L27" s="866"/>
      <c r="M27" s="859"/>
      <c r="N27" s="1"/>
      <c r="O27" s="1"/>
      <c r="P27" s="1"/>
      <c r="Q27" s="1"/>
    </row>
    <row r="28" spans="2:17" hidden="1"/>
    <row r="29" spans="2:17" ht="24" hidden="1" customHeight="1">
      <c r="C29" s="852" t="s">
        <v>81</v>
      </c>
      <c r="D29" s="852"/>
      <c r="E29" s="852"/>
      <c r="F29" s="852"/>
      <c r="G29" s="852"/>
      <c r="H29" s="852"/>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zoomScale="40" zoomScaleNormal="40" zoomScaleSheetLayoutView="50" workbookViewId="0">
      <pane xSplit="2" ySplit="12" topLeftCell="C13" activePane="bottomRight" state="frozen"/>
      <selection pane="topRight" activeCell="C1" sqref="C1"/>
      <selection pane="bottomLeft" activeCell="A12" sqref="A12"/>
      <selection pane="bottomRight" activeCell="E253" sqref="E253:N253"/>
    </sheetView>
  </sheetViews>
  <sheetFormatPr defaultRowHeight="15" outlineLevelRow="1" outlineLevelCol="1"/>
  <cols>
    <col min="1" max="1" width="2.5703125" style="402" customWidth="1"/>
    <col min="2" max="2" width="11.5703125" style="402" customWidth="1"/>
    <col min="3" max="3" width="9.140625" style="616"/>
    <col min="4" max="4" width="18.140625" style="616"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35"/>
      <c r="D3" s="397"/>
      <c r="E3" s="1035" t="s">
        <v>686</v>
      </c>
      <c r="F3" s="1035"/>
      <c r="G3" s="1035"/>
      <c r="H3" s="1035"/>
      <c r="I3" s="1035"/>
      <c r="J3" s="1035"/>
      <c r="K3" s="1035"/>
      <c r="L3" s="1035"/>
      <c r="M3" s="1035"/>
      <c r="N3" s="1035"/>
      <c r="O3" s="1035"/>
      <c r="P3" s="398"/>
      <c r="Q3" s="398"/>
      <c r="R3" s="398"/>
      <c r="S3" s="1036"/>
      <c r="T3" s="1037"/>
      <c r="U3" s="1037"/>
      <c r="V3" s="1037"/>
      <c r="W3" s="1037"/>
      <c r="X3" s="836"/>
      <c r="Y3" s="535"/>
    </row>
    <row r="4" spans="1:26" s="399" customFormat="1" ht="81" customHeight="1">
      <c r="A4" s="1038" t="s">
        <v>825</v>
      </c>
      <c r="B4" s="1038"/>
      <c r="C4" s="1038"/>
      <c r="D4" s="1038"/>
      <c r="E4" s="1038"/>
      <c r="F4" s="1038"/>
      <c r="G4" s="1038"/>
      <c r="H4" s="1038"/>
      <c r="I4" s="1038"/>
      <c r="J4" s="1038"/>
      <c r="K4" s="1038"/>
      <c r="L4" s="1038"/>
      <c r="M4" s="1038"/>
      <c r="N4" s="1038"/>
      <c r="O4" s="1038"/>
      <c r="P4" s="1038"/>
      <c r="Q4" s="1038"/>
      <c r="R4" s="1038"/>
      <c r="S4" s="1038"/>
      <c r="T4" s="1038"/>
      <c r="U4" s="1038"/>
      <c r="V4" s="1038"/>
      <c r="W4" s="838"/>
      <c r="X4" s="838"/>
      <c r="Y4" s="607"/>
    </row>
    <row r="5" spans="1:26" s="399" customFormat="1" ht="43.5" customHeight="1">
      <c r="A5" s="837"/>
      <c r="B5" s="837"/>
      <c r="C5" s="837"/>
      <c r="D5" s="837"/>
      <c r="E5" s="837"/>
      <c r="F5" s="837"/>
      <c r="G5" s="837"/>
      <c r="H5" s="837"/>
      <c r="I5" s="837"/>
      <c r="J5" s="837"/>
      <c r="K5" s="837"/>
      <c r="L5" s="837"/>
      <c r="M5" s="837"/>
      <c r="N5" s="837"/>
      <c r="O5" s="837"/>
      <c r="P5" s="837"/>
      <c r="Q5" s="837"/>
      <c r="R5" s="837"/>
      <c r="S5" s="837"/>
      <c r="T5" s="837"/>
      <c r="U5" s="837"/>
      <c r="V5" s="837"/>
      <c r="W5" s="838"/>
      <c r="X5" s="838"/>
      <c r="Y5" s="607"/>
    </row>
    <row r="6" spans="1:26" s="399" customFormat="1" ht="111.75" customHeight="1">
      <c r="A6" s="1040" t="s">
        <v>1151</v>
      </c>
      <c r="B6" s="1040"/>
      <c r="C6" s="1040"/>
      <c r="D6" s="1040"/>
      <c r="E6" s="1040"/>
      <c r="F6" s="1040"/>
      <c r="G6" s="1040"/>
      <c r="H6" s="1040"/>
      <c r="I6" s="1040"/>
      <c r="J6" s="1040"/>
      <c r="K6" s="1040"/>
      <c r="L6" s="1040"/>
      <c r="M6" s="1040"/>
      <c r="N6" s="1040"/>
      <c r="O6" s="1040"/>
      <c r="P6" s="1040"/>
      <c r="Q6" s="1040"/>
      <c r="R6" s="1040"/>
      <c r="S6" s="1040"/>
      <c r="T6" s="1040"/>
      <c r="U6" s="1040"/>
      <c r="V6" s="1040"/>
      <c r="W6" s="849"/>
      <c r="X6" s="401"/>
    </row>
    <row r="7" spans="1:26" s="399" customFormat="1" ht="60.75" customHeight="1">
      <c r="A7" s="1039" t="s">
        <v>15</v>
      </c>
      <c r="B7" s="1039"/>
      <c r="C7" s="1039"/>
      <c r="D7" s="1039"/>
      <c r="E7" s="544" t="s">
        <v>1152</v>
      </c>
      <c r="F7" s="625">
        <v>46217</v>
      </c>
      <c r="G7" s="544"/>
      <c r="H7" s="544"/>
      <c r="I7" s="544"/>
      <c r="J7" s="544" t="s">
        <v>669</v>
      </c>
      <c r="K7" s="1089" t="s">
        <v>1153</v>
      </c>
      <c r="L7" s="1089"/>
      <c r="M7" s="1089"/>
      <c r="N7" s="624">
        <v>46224</v>
      </c>
      <c r="O7" s="625">
        <v>46347</v>
      </c>
      <c r="P7" s="544"/>
      <c r="Q7" s="544"/>
      <c r="R7" s="880" t="s">
        <v>1154</v>
      </c>
      <c r="S7" s="880"/>
      <c r="T7" s="880"/>
      <c r="U7" s="880"/>
      <c r="V7" s="880"/>
      <c r="W7" s="180"/>
      <c r="X7" s="401"/>
    </row>
    <row r="8" spans="1:26" s="399" customFormat="1" ht="60.75" customHeight="1">
      <c r="A8" s="1011" t="s">
        <v>16</v>
      </c>
      <c r="B8" s="1011"/>
      <c r="C8" s="1011"/>
      <c r="D8" s="1011"/>
      <c r="E8" s="1011"/>
      <c r="F8" s="544">
        <v>15</v>
      </c>
      <c r="G8" s="848" t="s">
        <v>14</v>
      </c>
      <c r="H8" s="400"/>
      <c r="I8" s="400"/>
      <c r="J8" s="656"/>
      <c r="K8" s="656"/>
      <c r="L8" s="656"/>
      <c r="M8" s="400"/>
      <c r="N8" s="400"/>
      <c r="O8" s="400"/>
      <c r="P8" s="400"/>
      <c r="Q8" s="400"/>
      <c r="R8" s="880" t="s">
        <v>1150</v>
      </c>
      <c r="S8" s="880"/>
      <c r="T8" s="880"/>
      <c r="U8" s="880"/>
      <c r="V8" s="880"/>
      <c r="W8" s="401">
        <v>2026</v>
      </c>
      <c r="X8" s="401"/>
      <c r="Y8" s="401"/>
    </row>
    <row r="9" spans="1:26" ht="60.75" customHeight="1" thickBot="1">
      <c r="X9" s="401"/>
    </row>
    <row r="10" spans="1:26" ht="67.5" customHeight="1" thickBot="1">
      <c r="B10" s="1030" t="s">
        <v>7</v>
      </c>
      <c r="C10" s="1032" t="s">
        <v>56</v>
      </c>
      <c r="D10" s="617"/>
      <c r="E10" s="1012" t="s">
        <v>11</v>
      </c>
      <c r="F10" s="1013" t="s">
        <v>9</v>
      </c>
      <c r="G10" s="1013" t="s">
        <v>10</v>
      </c>
      <c r="H10" s="1012" t="s">
        <v>6</v>
      </c>
      <c r="I10" s="1015" t="s">
        <v>84</v>
      </c>
      <c r="J10" s="1017" t="s">
        <v>1017</v>
      </c>
      <c r="K10" s="1017"/>
      <c r="L10" s="1017"/>
      <c r="M10" s="1017"/>
      <c r="N10" s="1017"/>
      <c r="O10" s="1028" t="s">
        <v>366</v>
      </c>
      <c r="P10" s="1028" t="s">
        <v>367</v>
      </c>
      <c r="Q10" s="1028" t="s">
        <v>368</v>
      </c>
      <c r="R10" s="1017" t="s">
        <v>1018</v>
      </c>
      <c r="S10" s="1017"/>
      <c r="T10" s="1017"/>
      <c r="U10" s="1017"/>
      <c r="V10" s="1017"/>
      <c r="W10" s="1028" t="s">
        <v>29</v>
      </c>
      <c r="X10" s="530"/>
      <c r="Z10" s="660"/>
    </row>
    <row r="11" spans="1:26" ht="162.75" customHeight="1" thickBot="1">
      <c r="B11" s="1031"/>
      <c r="C11" s="1033"/>
      <c r="D11" s="618"/>
      <c r="E11" s="1012"/>
      <c r="F11" s="1014"/>
      <c r="G11" s="1014"/>
      <c r="H11" s="1012"/>
      <c r="I11" s="1016"/>
      <c r="J11" s="403" t="s">
        <v>165</v>
      </c>
      <c r="K11" s="403" t="s">
        <v>375</v>
      </c>
      <c r="L11" s="403" t="s">
        <v>12</v>
      </c>
      <c r="M11" s="403" t="s">
        <v>13</v>
      </c>
      <c r="N11" s="404" t="s">
        <v>8</v>
      </c>
      <c r="O11" s="1029"/>
      <c r="P11" s="1029"/>
      <c r="Q11" s="1029"/>
      <c r="R11" s="403" t="s">
        <v>165</v>
      </c>
      <c r="S11" s="403" t="s">
        <v>169</v>
      </c>
      <c r="T11" s="403" t="s">
        <v>12</v>
      </c>
      <c r="U11" s="403" t="s">
        <v>13</v>
      </c>
      <c r="V11" s="404" t="s">
        <v>8</v>
      </c>
      <c r="W11" s="1029"/>
      <c r="X11" s="530"/>
      <c r="Y11" s="840">
        <v>9</v>
      </c>
    </row>
    <row r="12" spans="1:26" ht="43.5" customHeight="1" thickBot="1">
      <c r="B12" s="405"/>
      <c r="C12" s="619"/>
      <c r="D12" s="620"/>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22"/>
      <c r="X12" s="530"/>
    </row>
    <row r="13" spans="1:26" ht="68.25" hidden="1" customHeight="1" thickBot="1">
      <c r="B13" s="881"/>
      <c r="C13" s="1018" t="s">
        <v>538</v>
      </c>
      <c r="D13" s="1019"/>
      <c r="E13" s="889" t="str">
        <f>VLOOKUP($Y$16,ВЛ!B5:M12,2,0)</f>
        <v>Строительство ВЛ-6(10) кВ СИП-3 70 мм2</v>
      </c>
      <c r="F13" s="889" t="str">
        <f>VLOOKUP($Y$16,ВЛ!B5:M12,11,0)</f>
        <v xml:space="preserve"> СВОДНЫЙ   СМЕТНЫЙ  РАСЧЕТ  СТОИМОСТИ  СТРОИТЕЛЬСТВА (проект) № 17Л</v>
      </c>
      <c r="G13" s="891" t="s">
        <v>182</v>
      </c>
      <c r="H13" s="891">
        <f>Y15</f>
        <v>0</v>
      </c>
      <c r="I13" s="839">
        <v>1</v>
      </c>
      <c r="J13" s="731">
        <f>VLOOKUP($Y$16,ВЛ!$B$5:$M$12,6,0)</f>
        <v>0</v>
      </c>
      <c r="K13" s="731">
        <f>VLOOKUP($Y$16,ВЛ!$B$5:$M$12,8,0)</f>
        <v>7800.32</v>
      </c>
      <c r="L13" s="731">
        <f>VLOOKUP($Y$16,ВЛ!$B$5:$M$12,9,0)</f>
        <v>121.87</v>
      </c>
      <c r="M13" s="731">
        <f>SUM(M16:M18)+M21</f>
        <v>891.32000000000016</v>
      </c>
      <c r="N13" s="732">
        <f>SUM(J13:M13)</f>
        <v>8813.51</v>
      </c>
      <c r="O13" s="640">
        <v>1</v>
      </c>
      <c r="P13" s="641">
        <v>1</v>
      </c>
      <c r="Q13" s="642">
        <v>1</v>
      </c>
      <c r="R13" s="560">
        <f>H13*J13*O13*P13*Q13</f>
        <v>0</v>
      </c>
      <c r="S13" s="561">
        <f>H13*K13*O13*P13*Q13</f>
        <v>0</v>
      </c>
      <c r="T13" s="562">
        <f>H13*L13*O13*P13*Q13</f>
        <v>0</v>
      </c>
      <c r="U13" s="562">
        <f>H13*M13*O13*P13*Q13</f>
        <v>0</v>
      </c>
      <c r="V13" s="563">
        <f>SUM(R13:U13)</f>
        <v>0</v>
      </c>
      <c r="W13" s="660">
        <f>(R13+S13+T13+U17+U18+U19+U21)*'Прогноз '!$N$11+U16*'Прогноз '!$N$10</f>
        <v>0</v>
      </c>
      <c r="X13" s="893" t="s">
        <v>538</v>
      </c>
      <c r="Y13" s="533">
        <v>70</v>
      </c>
      <c r="Z13" s="403" t="s">
        <v>544</v>
      </c>
    </row>
    <row r="14" spans="1:26" ht="63" hidden="1" customHeight="1" thickBot="1">
      <c r="B14" s="882"/>
      <c r="C14" s="1020"/>
      <c r="D14" s="1021"/>
      <c r="E14" s="890"/>
      <c r="F14" s="890"/>
      <c r="G14" s="892"/>
      <c r="H14" s="892"/>
      <c r="I14" s="644">
        <v>1</v>
      </c>
      <c r="J14" s="1079" t="e">
        <f>VLOOKUP($Y$13,ВЛ!$B$5:$M$12,6,0)</f>
        <v>#N/A</v>
      </c>
      <c r="K14" s="1080"/>
      <c r="L14" s="1080"/>
      <c r="M14" s="1080"/>
      <c r="N14" s="1081"/>
      <c r="O14" s="899"/>
      <c r="P14" s="900"/>
      <c r="Q14" s="901"/>
      <c r="R14" s="908"/>
      <c r="S14" s="909"/>
      <c r="T14" s="909"/>
      <c r="U14" s="909"/>
      <c r="V14" s="910"/>
      <c r="W14" s="661"/>
      <c r="X14" s="894"/>
      <c r="Y14" s="825">
        <v>1</v>
      </c>
      <c r="Z14" s="824" t="s">
        <v>1119</v>
      </c>
    </row>
    <row r="15" spans="1:26" ht="60.75" hidden="1" customHeight="1" thickBot="1">
      <c r="B15" s="882"/>
      <c r="C15" s="1020"/>
      <c r="D15" s="1021"/>
      <c r="E15" s="911" t="s">
        <v>380</v>
      </c>
      <c r="F15" s="912"/>
      <c r="G15" s="912"/>
      <c r="H15" s="912"/>
      <c r="I15" s="912"/>
      <c r="J15" s="912"/>
      <c r="K15" s="912"/>
      <c r="L15" s="912"/>
      <c r="M15" s="912"/>
      <c r="N15" s="913"/>
      <c r="O15" s="902"/>
      <c r="P15" s="903"/>
      <c r="Q15" s="904"/>
      <c r="R15" s="908"/>
      <c r="S15" s="914"/>
      <c r="T15" s="914"/>
      <c r="U15" s="914"/>
      <c r="V15" s="915"/>
      <c r="W15" s="662"/>
      <c r="X15" s="894"/>
      <c r="Y15" s="534"/>
      <c r="Z15" s="403" t="s">
        <v>560</v>
      </c>
    </row>
    <row r="16" spans="1:26" ht="63.75" hidden="1" customHeight="1" thickBot="1">
      <c r="B16" s="882"/>
      <c r="C16" s="1020"/>
      <c r="D16" s="1021"/>
      <c r="E16" s="916" t="s">
        <v>371</v>
      </c>
      <c r="F16" s="916"/>
      <c r="G16" s="916"/>
      <c r="H16" s="916"/>
      <c r="I16" s="916"/>
      <c r="J16" s="916"/>
      <c r="K16" s="916"/>
      <c r="L16" s="916"/>
      <c r="M16" s="663">
        <f>VLOOKUP($Y$16,ВЛ!$B$5:$M$12,3,0)</f>
        <v>147.93</v>
      </c>
      <c r="N16" s="664">
        <f>M16</f>
        <v>147.93</v>
      </c>
      <c r="O16" s="902"/>
      <c r="P16" s="903"/>
      <c r="Q16" s="904"/>
      <c r="R16" s="917"/>
      <c r="S16" s="918"/>
      <c r="T16" s="919"/>
      <c r="U16" s="831">
        <f>H13*N16*O13*P13*Q13</f>
        <v>0</v>
      </c>
      <c r="V16" s="565">
        <f>U16</f>
        <v>0</v>
      </c>
      <c r="W16" s="662"/>
      <c r="X16" s="894"/>
      <c r="Y16" s="827" t="str">
        <f>CONCATENATE(Y13,"_",Y14)</f>
        <v>70_1</v>
      </c>
      <c r="Z16" s="826" t="s">
        <v>649</v>
      </c>
    </row>
    <row r="17" spans="2:29" ht="36" hidden="1" customHeight="1">
      <c r="B17" s="882"/>
      <c r="C17" s="1020"/>
      <c r="D17" s="1021"/>
      <c r="E17" s="916" t="s">
        <v>372</v>
      </c>
      <c r="F17" s="916"/>
      <c r="G17" s="916"/>
      <c r="H17" s="916"/>
      <c r="I17" s="916"/>
      <c r="J17" s="916"/>
      <c r="K17" s="916"/>
      <c r="L17" s="916"/>
      <c r="M17" s="663">
        <f>VLOOKUP($Y$16,ВЛ!$B$5:$M$12,4,0)</f>
        <v>169.53</v>
      </c>
      <c r="N17" s="566">
        <f>M17</f>
        <v>169.53</v>
      </c>
      <c r="O17" s="902"/>
      <c r="P17" s="903"/>
      <c r="Q17" s="904"/>
      <c r="R17" s="917"/>
      <c r="S17" s="918"/>
      <c r="T17" s="919"/>
      <c r="U17" s="831">
        <f>H13*N17*O13*P13*Q13</f>
        <v>0</v>
      </c>
      <c r="V17" s="565">
        <f>U17</f>
        <v>0</v>
      </c>
      <c r="W17" s="662"/>
      <c r="X17" s="894"/>
    </row>
    <row r="18" spans="2:29" ht="36" hidden="1" customHeight="1">
      <c r="B18" s="882"/>
      <c r="C18" s="1020"/>
      <c r="D18" s="1021"/>
      <c r="E18" s="916" t="s">
        <v>373</v>
      </c>
      <c r="F18" s="916"/>
      <c r="G18" s="916"/>
      <c r="H18" s="916"/>
      <c r="I18" s="916"/>
      <c r="J18" s="916"/>
      <c r="K18" s="916"/>
      <c r="L18" s="916"/>
      <c r="M18" s="663">
        <f>VLOOKUP($Y$16,ВЛ!$B$5:$M$12,5,0)</f>
        <v>256.7</v>
      </c>
      <c r="N18" s="566">
        <f>M18</f>
        <v>256.7</v>
      </c>
      <c r="O18" s="902"/>
      <c r="P18" s="903"/>
      <c r="Q18" s="904"/>
      <c r="R18" s="917"/>
      <c r="S18" s="918"/>
      <c r="T18" s="919"/>
      <c r="U18" s="831">
        <f>H13*N18*O13*P13*Q13</f>
        <v>0</v>
      </c>
      <c r="V18" s="565">
        <f>U18</f>
        <v>0</v>
      </c>
      <c r="W18" s="662"/>
      <c r="X18" s="894"/>
    </row>
    <row r="19" spans="2:29" ht="57" hidden="1" customHeight="1">
      <c r="B19" s="882"/>
      <c r="C19" s="1020"/>
      <c r="D19" s="1021"/>
      <c r="E19" s="916" t="s">
        <v>407</v>
      </c>
      <c r="F19" s="916"/>
      <c r="G19" s="916"/>
      <c r="H19" s="916"/>
      <c r="I19" s="916"/>
      <c r="J19" s="916"/>
      <c r="K19" s="916"/>
      <c r="L19" s="916"/>
      <c r="M19" s="663"/>
      <c r="N19" s="566"/>
      <c r="O19" s="902"/>
      <c r="P19" s="903"/>
      <c r="Q19" s="904"/>
      <c r="R19" s="917"/>
      <c r="S19" s="918"/>
      <c r="T19" s="919"/>
      <c r="U19" s="567"/>
      <c r="V19" s="565"/>
      <c r="W19" s="662"/>
      <c r="X19" s="894"/>
    </row>
    <row r="20" spans="2:29" ht="36" hidden="1" customHeight="1" thickBot="1">
      <c r="B20" s="882"/>
      <c r="C20" s="1020"/>
      <c r="D20" s="1021"/>
      <c r="E20" s="923" t="s">
        <v>370</v>
      </c>
      <c r="F20" s="923"/>
      <c r="G20" s="923"/>
      <c r="H20" s="923"/>
      <c r="I20" s="923"/>
      <c r="J20" s="923"/>
      <c r="K20" s="923"/>
      <c r="L20" s="923"/>
      <c r="M20" s="923"/>
      <c r="N20" s="923"/>
      <c r="O20" s="902"/>
      <c r="P20" s="903"/>
      <c r="Q20" s="904"/>
      <c r="R20" s="920"/>
      <c r="S20" s="921"/>
      <c r="T20" s="921"/>
      <c r="U20" s="921"/>
      <c r="V20" s="922"/>
      <c r="W20" s="665"/>
      <c r="X20" s="894"/>
    </row>
    <row r="21" spans="2:29" ht="36" hidden="1" customHeight="1" thickBot="1">
      <c r="B21" s="882"/>
      <c r="C21" s="1022"/>
      <c r="D21" s="1023"/>
      <c r="E21" s="923" t="s">
        <v>1016</v>
      </c>
      <c r="F21" s="923" t="s">
        <v>365</v>
      </c>
      <c r="G21" s="923"/>
      <c r="H21" s="923"/>
      <c r="I21" s="923"/>
      <c r="J21" s="923"/>
      <c r="K21" s="923"/>
      <c r="L21" s="923"/>
      <c r="M21" s="568">
        <f>VLOOKUP($Y$16,ВЛ!$B$5:$M$12,7,0)</f>
        <v>317.16000000000003</v>
      </c>
      <c r="N21" s="568">
        <f>M21</f>
        <v>317.16000000000003</v>
      </c>
      <c r="O21" s="905"/>
      <c r="P21" s="906"/>
      <c r="Q21" s="907"/>
      <c r="R21" s="924"/>
      <c r="S21" s="925"/>
      <c r="T21" s="926"/>
      <c r="U21" s="569">
        <f>H13*N21*O13*P13*Q13</f>
        <v>0</v>
      </c>
      <c r="V21" s="570">
        <f>U21</f>
        <v>0</v>
      </c>
      <c r="W21" s="666"/>
      <c r="X21" s="895"/>
    </row>
    <row r="22" spans="2:29" ht="141.75" hidden="1" customHeight="1" outlineLevel="1" thickBot="1">
      <c r="B22" s="881" t="s">
        <v>657</v>
      </c>
      <c r="C22" s="1073" t="s">
        <v>653</v>
      </c>
      <c r="D22" s="1074"/>
      <c r="E22" s="638" t="str">
        <f>VLOOKUP($Y$22,ВЛ!B35:M36,2,0)</f>
        <v>Подвеска провода СИП-3 1х70 по существующим опорам  (протяжённость трассы 1 км)</v>
      </c>
      <c r="F22" s="889" t="str">
        <f>VLOOKUP($Y$22,ВЛ!B35:M36,11,0)</f>
        <v xml:space="preserve"> СВОДНЫЙ   СМЕТНЫЙ  РАСЧЕТ  СТОИМОСТИ  СТРОИТЕЛЬСТВА (проект) №56</v>
      </c>
      <c r="G22" s="891" t="s">
        <v>182</v>
      </c>
      <c r="H22" s="891">
        <f>Y24</f>
        <v>0</v>
      </c>
      <c r="I22" s="839">
        <v>1</v>
      </c>
      <c r="J22" s="639">
        <f>VLOOKUP($Y$22,ВЛ!B35:M36,6,0)</f>
        <v>0</v>
      </c>
      <c r="K22" s="639">
        <f>VLOOKUP($Y$22,ВЛ!B35:M36,8,0)</f>
        <v>1063.44</v>
      </c>
      <c r="L22" s="639">
        <f>VLOOKUP($Y$22,ВЛ!B35:M36,9,0)</f>
        <v>6.48</v>
      </c>
      <c r="M22" s="639">
        <f>SUM(M25:M28)+M30</f>
        <v>174.98</v>
      </c>
      <c r="N22" s="559">
        <f>SUM(J22:M22)</f>
        <v>1244.9000000000001</v>
      </c>
      <c r="O22" s="640">
        <v>1</v>
      </c>
      <c r="P22" s="641">
        <v>1</v>
      </c>
      <c r="Q22" s="642">
        <v>1</v>
      </c>
      <c r="R22" s="560">
        <f>H22*J22*O22*P22*Q22</f>
        <v>0</v>
      </c>
      <c r="S22" s="561">
        <f>H22*K22*O22*P22*Q22</f>
        <v>0</v>
      </c>
      <c r="T22" s="562">
        <f>H22*L22*O22*P22*Q22</f>
        <v>0</v>
      </c>
      <c r="U22" s="562">
        <f>H22*M22*O22*P22*Q22</f>
        <v>0</v>
      </c>
      <c r="V22" s="563">
        <f>SUM(R22:U22)</f>
        <v>0</v>
      </c>
      <c r="W22" s="660">
        <f>(R22+S22+T22+U26+U27+U28+U30)*'Прогноз '!$N$11+U25*'Прогноз '!$N$10</f>
        <v>0</v>
      </c>
      <c r="X22" s="893" t="s">
        <v>653</v>
      </c>
      <c r="Y22" s="533">
        <v>70</v>
      </c>
      <c r="Z22" s="403" t="s">
        <v>655</v>
      </c>
    </row>
    <row r="23" spans="2:29" ht="36" hidden="1" customHeight="1" outlineLevel="1" thickBot="1">
      <c r="B23" s="882"/>
      <c r="C23" s="1075"/>
      <c r="D23" s="1076"/>
      <c r="E23" s="643"/>
      <c r="F23" s="890"/>
      <c r="G23" s="892"/>
      <c r="H23" s="892"/>
      <c r="I23" s="644">
        <v>1</v>
      </c>
      <c r="J23" s="896"/>
      <c r="K23" s="897"/>
      <c r="L23" s="897"/>
      <c r="M23" s="897"/>
      <c r="N23" s="898"/>
      <c r="O23" s="899"/>
      <c r="P23" s="900"/>
      <c r="Q23" s="901"/>
      <c r="R23" s="908"/>
      <c r="S23" s="909"/>
      <c r="T23" s="909"/>
      <c r="U23" s="909"/>
      <c r="V23" s="910"/>
      <c r="W23" s="661"/>
      <c r="X23" s="894"/>
    </row>
    <row r="24" spans="2:29" ht="36" hidden="1" customHeight="1" outlineLevel="1" thickBot="1">
      <c r="B24" s="882"/>
      <c r="C24" s="1075"/>
      <c r="D24" s="1076"/>
      <c r="E24" s="911" t="s">
        <v>380</v>
      </c>
      <c r="F24" s="912"/>
      <c r="G24" s="912"/>
      <c r="H24" s="912"/>
      <c r="I24" s="912"/>
      <c r="J24" s="912"/>
      <c r="K24" s="912"/>
      <c r="L24" s="912"/>
      <c r="M24" s="912"/>
      <c r="N24" s="913"/>
      <c r="O24" s="902"/>
      <c r="P24" s="903"/>
      <c r="Q24" s="904"/>
      <c r="R24" s="908"/>
      <c r="S24" s="914"/>
      <c r="T24" s="914"/>
      <c r="U24" s="914"/>
      <c r="V24" s="915"/>
      <c r="W24" s="662"/>
      <c r="X24" s="894"/>
      <c r="Y24" s="534">
        <v>0</v>
      </c>
      <c r="Z24" s="403" t="s">
        <v>560</v>
      </c>
    </row>
    <row r="25" spans="2:29" ht="36" hidden="1" customHeight="1" outlineLevel="1">
      <c r="B25" s="882"/>
      <c r="C25" s="1075"/>
      <c r="D25" s="1076"/>
      <c r="E25" s="916" t="s">
        <v>379</v>
      </c>
      <c r="F25" s="916"/>
      <c r="G25" s="916"/>
      <c r="H25" s="916"/>
      <c r="I25" s="916"/>
      <c r="J25" s="916"/>
      <c r="K25" s="916"/>
      <c r="L25" s="916"/>
      <c r="M25" s="663">
        <f>VLOOKUP($Y$22,ВЛ!B35:M36,3,0)</f>
        <v>52.08</v>
      </c>
      <c r="N25" s="664">
        <f>M25</f>
        <v>52.08</v>
      </c>
      <c r="O25" s="902"/>
      <c r="P25" s="903"/>
      <c r="Q25" s="904"/>
      <c r="R25" s="917"/>
      <c r="S25" s="918"/>
      <c r="T25" s="919"/>
      <c r="U25" s="831">
        <f>H22*N25*O22*P22*Q22</f>
        <v>0</v>
      </c>
      <c r="V25" s="565">
        <f>U25</f>
        <v>0</v>
      </c>
      <c r="W25" s="662"/>
      <c r="X25" s="894"/>
    </row>
    <row r="26" spans="2:29" ht="36" hidden="1" customHeight="1" outlineLevel="1">
      <c r="B26" s="882"/>
      <c r="C26" s="1075"/>
      <c r="D26" s="1076"/>
      <c r="E26" s="916" t="s">
        <v>372</v>
      </c>
      <c r="F26" s="916"/>
      <c r="G26" s="916"/>
      <c r="H26" s="916"/>
      <c r="I26" s="916"/>
      <c r="J26" s="916"/>
      <c r="K26" s="916"/>
      <c r="L26" s="916"/>
      <c r="M26" s="663">
        <f>VLOOKUP($Y$22,ВЛ!B35:M36,4,0)</f>
        <v>22.9</v>
      </c>
      <c r="N26" s="566">
        <f>M26</f>
        <v>22.9</v>
      </c>
      <c r="O26" s="902"/>
      <c r="P26" s="903"/>
      <c r="Q26" s="904"/>
      <c r="R26" s="917"/>
      <c r="S26" s="918"/>
      <c r="T26" s="919"/>
      <c r="U26" s="831">
        <f>H22*N26*O22*P22*Q22</f>
        <v>0</v>
      </c>
      <c r="V26" s="565">
        <f>U26</f>
        <v>0</v>
      </c>
      <c r="W26" s="662"/>
      <c r="X26" s="894"/>
    </row>
    <row r="27" spans="2:29" ht="36" hidden="1" customHeight="1" outlineLevel="1">
      <c r="B27" s="882"/>
      <c r="C27" s="1075"/>
      <c r="D27" s="1076"/>
      <c r="E27" s="916" t="s">
        <v>373</v>
      </c>
      <c r="F27" s="916"/>
      <c r="G27" s="916"/>
      <c r="H27" s="916"/>
      <c r="I27" s="916"/>
      <c r="J27" s="916"/>
      <c r="K27" s="916"/>
      <c r="L27" s="916"/>
      <c r="M27" s="663">
        <f>VLOOKUP($Y$22,ВЛ!B35:M36,5,0)</f>
        <v>36.270000000000003</v>
      </c>
      <c r="N27" s="566">
        <f>M27</f>
        <v>36.270000000000003</v>
      </c>
      <c r="O27" s="902"/>
      <c r="P27" s="903"/>
      <c r="Q27" s="904"/>
      <c r="R27" s="917"/>
      <c r="S27" s="918"/>
      <c r="T27" s="919"/>
      <c r="U27" s="831">
        <f>H22*N27*O22*P22*Q22</f>
        <v>0</v>
      </c>
      <c r="V27" s="565">
        <f>U27</f>
        <v>0</v>
      </c>
      <c r="W27" s="662"/>
      <c r="X27" s="894"/>
    </row>
    <row r="28" spans="2:29" ht="57" hidden="1" customHeight="1" outlineLevel="1">
      <c r="B28" s="882"/>
      <c r="C28" s="1075"/>
      <c r="D28" s="1076"/>
      <c r="E28" s="916" t="s">
        <v>407</v>
      </c>
      <c r="F28" s="916"/>
      <c r="G28" s="916"/>
      <c r="H28" s="916"/>
      <c r="I28" s="916"/>
      <c r="J28" s="916"/>
      <c r="K28" s="916"/>
      <c r="L28" s="916"/>
      <c r="M28" s="663">
        <v>0</v>
      </c>
      <c r="N28" s="566">
        <f>M28</f>
        <v>0</v>
      </c>
      <c r="O28" s="902"/>
      <c r="P28" s="903"/>
      <c r="Q28" s="904"/>
      <c r="R28" s="917"/>
      <c r="S28" s="918"/>
      <c r="T28" s="919"/>
      <c r="U28" s="567">
        <f>H22*N28*O22*P22*Q22</f>
        <v>0</v>
      </c>
      <c r="V28" s="565">
        <f>U28</f>
        <v>0</v>
      </c>
      <c r="W28" s="662"/>
      <c r="X28" s="894"/>
    </row>
    <row r="29" spans="2:29" ht="36" hidden="1" customHeight="1" outlineLevel="1">
      <c r="B29" s="882"/>
      <c r="C29" s="1075"/>
      <c r="D29" s="1076"/>
      <c r="E29" s="1008" t="s">
        <v>370</v>
      </c>
      <c r="F29" s="1009"/>
      <c r="G29" s="1009"/>
      <c r="H29" s="1009"/>
      <c r="I29" s="1009"/>
      <c r="J29" s="1009"/>
      <c r="K29" s="1009"/>
      <c r="L29" s="1009"/>
      <c r="M29" s="1009"/>
      <c r="N29" s="1010"/>
      <c r="O29" s="902"/>
      <c r="P29" s="903"/>
      <c r="Q29" s="904"/>
      <c r="R29" s="920"/>
      <c r="S29" s="921"/>
      <c r="T29" s="921"/>
      <c r="U29" s="921"/>
      <c r="V29" s="922"/>
      <c r="W29" s="665"/>
      <c r="X29" s="894"/>
    </row>
    <row r="30" spans="2:29" ht="36" hidden="1" customHeight="1" outlineLevel="1" thickBot="1">
      <c r="B30" s="882"/>
      <c r="C30" s="1077"/>
      <c r="D30" s="1078"/>
      <c r="E30" s="923" t="s">
        <v>1016</v>
      </c>
      <c r="F30" s="923" t="s">
        <v>365</v>
      </c>
      <c r="G30" s="923"/>
      <c r="H30" s="923"/>
      <c r="I30" s="923"/>
      <c r="J30" s="923"/>
      <c r="K30" s="923"/>
      <c r="L30" s="923"/>
      <c r="M30" s="568">
        <f>VLOOKUP($Y$22,ВЛ!B35:M36,7,0)</f>
        <v>63.73</v>
      </c>
      <c r="N30" s="568">
        <f>M30</f>
        <v>63.73</v>
      </c>
      <c r="O30" s="905"/>
      <c r="P30" s="906"/>
      <c r="Q30" s="907"/>
      <c r="R30" s="924"/>
      <c r="S30" s="925"/>
      <c r="T30" s="926"/>
      <c r="U30" s="569">
        <f>H22*N30*O22*P22*Q22</f>
        <v>0</v>
      </c>
      <c r="V30" s="570">
        <f>U30</f>
        <v>0</v>
      </c>
      <c r="W30" s="666"/>
      <c r="X30" s="895"/>
      <c r="AC30" s="402">
        <v>35529.043079568197</v>
      </c>
    </row>
    <row r="31" spans="2:29" ht="79.5" customHeight="1" collapsed="1" thickBot="1">
      <c r="B31" s="881"/>
      <c r="C31" s="1018" t="s">
        <v>539</v>
      </c>
      <c r="D31" s="1019"/>
      <c r="E31" s="638" t="str">
        <f>VLOOKUP($Y$31,ВЛ!$B$17:$M$21,2,0)</f>
        <v>Строительство ВЛ-0,4 кВ СИП-2 50 мм2</v>
      </c>
      <c r="F31" s="889" t="str">
        <f>VLOOKUP($Y$31,ВЛ!$B$17:$M$21,11,0)</f>
        <v xml:space="preserve"> СВОДНЫЙ   СМЕТНЫЙ  РАСЧЕТ  СТОИМОСТИ  СТРОИТЕЛЬСТВА (проект) № 12Л</v>
      </c>
      <c r="G31" s="891" t="s">
        <v>182</v>
      </c>
      <c r="H31" s="891">
        <f>Y33</f>
        <v>0.03</v>
      </c>
      <c r="I31" s="839">
        <v>1</v>
      </c>
      <c r="J31" s="639">
        <f>VLOOKUP($Y$31,ВЛ!$B$17:$M$21,6,0)</f>
        <v>0</v>
      </c>
      <c r="K31" s="639">
        <f>VLOOKUP($Y$31,ВЛ!$B$17:$M$21,8,0)</f>
        <v>2963.1499999999996</v>
      </c>
      <c r="L31" s="639">
        <f>VLOOKUP($Y$31,ВЛ!$B$17:$M$21,9,0)</f>
        <v>108.25</v>
      </c>
      <c r="M31" s="639">
        <f>SUM(M34:M36)+M39</f>
        <v>390.40611200000001</v>
      </c>
      <c r="N31" s="559">
        <f>SUM(J31:M31)</f>
        <v>3461.8061119999998</v>
      </c>
      <c r="O31" s="640">
        <v>1</v>
      </c>
      <c r="P31" s="640">
        <v>1</v>
      </c>
      <c r="Q31" s="642">
        <v>1</v>
      </c>
      <c r="R31" s="560">
        <f>H31*J31*O31*P31*Q31</f>
        <v>0</v>
      </c>
      <c r="S31" s="561">
        <f>H31*K31*O31*P31*Q31</f>
        <v>88.894499999999979</v>
      </c>
      <c r="T31" s="562">
        <f>H31*L31*O31*P31*Q31</f>
        <v>3.2475000000000001</v>
      </c>
      <c r="U31" s="562">
        <f>H31*M31*O31*P31*Q31</f>
        <v>11.712183359999999</v>
      </c>
      <c r="V31" s="563">
        <f>SUM(R31:U31)</f>
        <v>103.85418335999998</v>
      </c>
      <c r="W31" s="667">
        <f>(R31+S31+T31+U35+U36+U37+U39)*'Прогноз '!$N$11+U34*'Прогноз '!$N$10</f>
        <v>114.6067262341776</v>
      </c>
      <c r="X31" s="893" t="s">
        <v>539</v>
      </c>
      <c r="Y31" s="533">
        <v>50</v>
      </c>
      <c r="Z31" s="403" t="s">
        <v>544</v>
      </c>
    </row>
    <row r="32" spans="2:29" ht="36" customHeight="1" thickBot="1">
      <c r="B32" s="882"/>
      <c r="C32" s="1020"/>
      <c r="D32" s="1021"/>
      <c r="E32" s="643" t="s">
        <v>369</v>
      </c>
      <c r="F32" s="890"/>
      <c r="G32" s="892"/>
      <c r="H32" s="892"/>
      <c r="I32" s="644">
        <v>1</v>
      </c>
      <c r="J32" s="1090">
        <f>VLOOKUP($Y$31,ВЛ!$B$17:$M$21,6,0)</f>
        <v>0</v>
      </c>
      <c r="K32" s="1091"/>
      <c r="L32" s="1091"/>
      <c r="M32" s="1091"/>
      <c r="N32" s="1092"/>
      <c r="O32" s="1034"/>
      <c r="P32" s="900"/>
      <c r="Q32" s="901"/>
      <c r="R32" s="908"/>
      <c r="S32" s="909"/>
      <c r="T32" s="909"/>
      <c r="U32" s="909"/>
      <c r="V32" s="910"/>
      <c r="W32" s="661"/>
      <c r="X32" s="894"/>
    </row>
    <row r="33" spans="2:26" ht="36" customHeight="1" thickBot="1">
      <c r="B33" s="882"/>
      <c r="C33" s="1020"/>
      <c r="D33" s="1021"/>
      <c r="E33" s="911" t="s">
        <v>380</v>
      </c>
      <c r="F33" s="912"/>
      <c r="G33" s="912"/>
      <c r="H33" s="912"/>
      <c r="I33" s="912"/>
      <c r="J33" s="912"/>
      <c r="K33" s="912"/>
      <c r="L33" s="912"/>
      <c r="M33" s="912"/>
      <c r="N33" s="913"/>
      <c r="O33" s="902"/>
      <c r="P33" s="903"/>
      <c r="Q33" s="904"/>
      <c r="R33" s="908"/>
      <c r="S33" s="914"/>
      <c r="T33" s="914"/>
      <c r="U33" s="914"/>
      <c r="V33" s="915"/>
      <c r="W33" s="662"/>
      <c r="X33" s="894"/>
      <c r="Y33" s="534">
        <v>0.03</v>
      </c>
      <c r="Z33" s="403" t="s">
        <v>560</v>
      </c>
    </row>
    <row r="34" spans="2:26" ht="36" customHeight="1">
      <c r="B34" s="882"/>
      <c r="C34" s="1020"/>
      <c r="D34" s="1021"/>
      <c r="E34" s="916" t="s">
        <v>371</v>
      </c>
      <c r="F34" s="916"/>
      <c r="G34" s="916"/>
      <c r="H34" s="916"/>
      <c r="I34" s="916"/>
      <c r="J34" s="916"/>
      <c r="K34" s="916"/>
      <c r="L34" s="916"/>
      <c r="M34" s="663">
        <f>VLOOKUP($Y$31,ВЛ!$B$17:$M$21,3,0)</f>
        <v>99.236111999999991</v>
      </c>
      <c r="N34" s="566">
        <f>M34</f>
        <v>99.236111999999991</v>
      </c>
      <c r="O34" s="902"/>
      <c r="P34" s="903"/>
      <c r="Q34" s="904"/>
      <c r="R34" s="917"/>
      <c r="S34" s="918"/>
      <c r="T34" s="919"/>
      <c r="U34" s="831">
        <f>H31*N34*O31*P31*Q31</f>
        <v>2.9770833599999995</v>
      </c>
      <c r="V34" s="565">
        <f>U34</f>
        <v>2.9770833599999995</v>
      </c>
      <c r="W34" s="662"/>
      <c r="X34" s="894"/>
    </row>
    <row r="35" spans="2:26" ht="36" customHeight="1">
      <c r="B35" s="882"/>
      <c r="C35" s="1020"/>
      <c r="D35" s="1021"/>
      <c r="E35" s="916" t="s">
        <v>372</v>
      </c>
      <c r="F35" s="916"/>
      <c r="G35" s="916"/>
      <c r="H35" s="916"/>
      <c r="I35" s="916"/>
      <c r="J35" s="916"/>
      <c r="K35" s="916"/>
      <c r="L35" s="916"/>
      <c r="M35" s="663">
        <f>VLOOKUP($Y$31,ВЛ!$B$17:$M$21,4,0)</f>
        <v>65.73</v>
      </c>
      <c r="N35" s="566">
        <f>M35</f>
        <v>65.73</v>
      </c>
      <c r="O35" s="902"/>
      <c r="P35" s="903"/>
      <c r="Q35" s="904"/>
      <c r="R35" s="917"/>
      <c r="S35" s="918"/>
      <c r="T35" s="919"/>
      <c r="U35" s="831">
        <f>H31*N35*O31*P31*Q31</f>
        <v>1.9719</v>
      </c>
      <c r="V35" s="565">
        <f>U35</f>
        <v>1.9719</v>
      </c>
      <c r="W35" s="662"/>
      <c r="X35" s="894"/>
    </row>
    <row r="36" spans="2:26" ht="36" customHeight="1">
      <c r="B36" s="882"/>
      <c r="C36" s="1020"/>
      <c r="D36" s="1021"/>
      <c r="E36" s="916" t="s">
        <v>373</v>
      </c>
      <c r="F36" s="916"/>
      <c r="G36" s="916"/>
      <c r="H36" s="916"/>
      <c r="I36" s="916"/>
      <c r="J36" s="916"/>
      <c r="K36" s="916"/>
      <c r="L36" s="916"/>
      <c r="M36" s="663">
        <f>VLOOKUP($Y$31,ВЛ!$B$17:$M$21,5,0)</f>
        <v>100.83000000000001</v>
      </c>
      <c r="N36" s="566">
        <f>M36</f>
        <v>100.83000000000001</v>
      </c>
      <c r="O36" s="902"/>
      <c r="P36" s="903"/>
      <c r="Q36" s="904"/>
      <c r="R36" s="917"/>
      <c r="S36" s="918"/>
      <c r="T36" s="919"/>
      <c r="U36" s="831">
        <f>H31*N36*O31*P31*Q31</f>
        <v>3.0249000000000001</v>
      </c>
      <c r="V36" s="565">
        <f>U36</f>
        <v>3.0249000000000001</v>
      </c>
      <c r="W36" s="662"/>
      <c r="X36" s="894"/>
    </row>
    <row r="37" spans="2:26" ht="57" customHeight="1">
      <c r="B37" s="882"/>
      <c r="C37" s="1020"/>
      <c r="D37" s="1021"/>
      <c r="E37" s="916" t="s">
        <v>537</v>
      </c>
      <c r="F37" s="916"/>
      <c r="G37" s="916"/>
      <c r="H37" s="916"/>
      <c r="I37" s="916"/>
      <c r="J37" s="916"/>
      <c r="K37" s="916"/>
      <c r="L37" s="916"/>
      <c r="M37" s="663"/>
      <c r="N37" s="566">
        <f>M37</f>
        <v>0</v>
      </c>
      <c r="O37" s="902"/>
      <c r="P37" s="903"/>
      <c r="Q37" s="904"/>
      <c r="R37" s="917"/>
      <c r="S37" s="918"/>
      <c r="T37" s="919"/>
      <c r="U37" s="567">
        <f>H31*N37*O31*P31*Q31</f>
        <v>0</v>
      </c>
      <c r="V37" s="565">
        <f>U37</f>
        <v>0</v>
      </c>
      <c r="W37" s="662"/>
      <c r="X37" s="894"/>
    </row>
    <row r="38" spans="2:26" ht="36" customHeight="1" thickBot="1">
      <c r="B38" s="882"/>
      <c r="C38" s="1020"/>
      <c r="D38" s="1021"/>
      <c r="E38" s="923" t="s">
        <v>370</v>
      </c>
      <c r="F38" s="923"/>
      <c r="G38" s="923"/>
      <c r="H38" s="923"/>
      <c r="I38" s="923"/>
      <c r="J38" s="923"/>
      <c r="K38" s="923"/>
      <c r="L38" s="923"/>
      <c r="M38" s="923"/>
      <c r="N38" s="923"/>
      <c r="O38" s="902"/>
      <c r="P38" s="903"/>
      <c r="Q38" s="904"/>
      <c r="R38" s="920"/>
      <c r="S38" s="921"/>
      <c r="T38" s="921"/>
      <c r="U38" s="921"/>
      <c r="V38" s="922"/>
      <c r="W38" s="665"/>
      <c r="X38" s="894"/>
    </row>
    <row r="39" spans="2:26" ht="36" customHeight="1" thickBot="1">
      <c r="B39" s="882"/>
      <c r="C39" s="1022"/>
      <c r="D39" s="1023"/>
      <c r="E39" s="923" t="s">
        <v>1016</v>
      </c>
      <c r="F39" s="923" t="s">
        <v>365</v>
      </c>
      <c r="G39" s="923"/>
      <c r="H39" s="923"/>
      <c r="I39" s="923"/>
      <c r="J39" s="923"/>
      <c r="K39" s="923"/>
      <c r="L39" s="923"/>
      <c r="M39" s="568">
        <f>VLOOKUP($Y$31,ВЛ!$B$17:$M$21,7,0)</f>
        <v>124.61</v>
      </c>
      <c r="N39" s="568">
        <f>M39</f>
        <v>124.61</v>
      </c>
      <c r="O39" s="905"/>
      <c r="P39" s="906"/>
      <c r="Q39" s="907"/>
      <c r="R39" s="924"/>
      <c r="S39" s="925"/>
      <c r="T39" s="926"/>
      <c r="U39" s="569">
        <f>H31*N39*O31*P31*Q31</f>
        <v>3.7382999999999997</v>
      </c>
      <c r="V39" s="570">
        <f>U39</f>
        <v>3.7382999999999997</v>
      </c>
      <c r="W39" s="666"/>
      <c r="X39" s="895"/>
    </row>
    <row r="40" spans="2:26" ht="99.75" hidden="1" customHeight="1" outlineLevel="1" thickBot="1">
      <c r="B40" s="881" t="s">
        <v>929</v>
      </c>
      <c r="C40" s="1018" t="s">
        <v>654</v>
      </c>
      <c r="D40" s="1019"/>
      <c r="E40" s="638" t="str">
        <f>VLOOKUP($Y$40,ВЛ!B29:L32,2,0)</f>
        <v>Подвеска провода СИП-2 4х70 по существующим опорам  (протяжённость трассы 1 км)</v>
      </c>
      <c r="F40" s="889" t="str">
        <f>VLOOKUP($Y$40,ВЛ!B29:L32,11,0)</f>
        <v xml:space="preserve"> СВОДНЫЙ   СМЕТНЫЙ  РАСЧЕТ  СТОИМОСТИ  СТРОИТЕЛЬСТВА (проект) №54</v>
      </c>
      <c r="G40" s="891" t="s">
        <v>182</v>
      </c>
      <c r="H40" s="891">
        <f>Y42</f>
        <v>0</v>
      </c>
      <c r="I40" s="839">
        <v>1</v>
      </c>
      <c r="J40" s="639">
        <f>VLOOKUP($Y$40,ВЛ!B29:L32,6,0)</f>
        <v>0</v>
      </c>
      <c r="K40" s="639">
        <f>VLOOKUP($Y$40,ВЛ!B29:L32,8,0)</f>
        <v>496.70000000000005</v>
      </c>
      <c r="L40" s="639">
        <f>VLOOKUP($Y$40,ВЛ!B29:L32,9,0)</f>
        <v>10.61</v>
      </c>
      <c r="M40" s="639">
        <f>SUM(M43:M46)+M48</f>
        <v>95.497180000000014</v>
      </c>
      <c r="N40" s="559">
        <f>SUM(J40:M40)</f>
        <v>602.80718000000002</v>
      </c>
      <c r="O40" s="640">
        <v>1</v>
      </c>
      <c r="P40" s="641">
        <v>1</v>
      </c>
      <c r="Q40" s="642">
        <v>1</v>
      </c>
      <c r="R40" s="560">
        <f>H40*J40*O40*P40*Q40</f>
        <v>0</v>
      </c>
      <c r="S40" s="561">
        <f>H40*K40*O40*P40*Q40</f>
        <v>0</v>
      </c>
      <c r="T40" s="562">
        <f>H40*L40*O40*P40*Q40</f>
        <v>0</v>
      </c>
      <c r="U40" s="562">
        <f>H40*M40*O40*P40*Q40</f>
        <v>0</v>
      </c>
      <c r="V40" s="563">
        <f>SUM(R40:U40)</f>
        <v>0</v>
      </c>
      <c r="W40" s="667">
        <f>(R40+S40+T40+U44+U45+U46+U48)*'Прогноз '!$N$11+U43*'Прогноз '!$N$10</f>
        <v>0</v>
      </c>
      <c r="X40" s="893" t="s">
        <v>654</v>
      </c>
      <c r="Y40" s="533">
        <v>70</v>
      </c>
      <c r="Z40" s="403" t="s">
        <v>656</v>
      </c>
    </row>
    <row r="41" spans="2:26" ht="36" hidden="1" customHeight="1" outlineLevel="1" thickBot="1">
      <c r="B41" s="882"/>
      <c r="C41" s="1020"/>
      <c r="D41" s="1021"/>
      <c r="E41" s="643"/>
      <c r="F41" s="890"/>
      <c r="G41" s="892"/>
      <c r="H41" s="892"/>
      <c r="I41" s="644">
        <v>1</v>
      </c>
      <c r="J41" s="896"/>
      <c r="K41" s="897"/>
      <c r="L41" s="897"/>
      <c r="M41" s="897"/>
      <c r="N41" s="898"/>
      <c r="O41" s="899"/>
      <c r="P41" s="900"/>
      <c r="Q41" s="901"/>
      <c r="R41" s="908"/>
      <c r="S41" s="909"/>
      <c r="T41" s="909"/>
      <c r="U41" s="909"/>
      <c r="V41" s="910"/>
      <c r="W41" s="661"/>
      <c r="X41" s="894"/>
    </row>
    <row r="42" spans="2:26" ht="36" hidden="1" customHeight="1" outlineLevel="1" thickBot="1">
      <c r="B42" s="882"/>
      <c r="C42" s="1020"/>
      <c r="D42" s="1021"/>
      <c r="E42" s="911" t="s">
        <v>380</v>
      </c>
      <c r="F42" s="912"/>
      <c r="G42" s="912"/>
      <c r="H42" s="912"/>
      <c r="I42" s="912"/>
      <c r="J42" s="912"/>
      <c r="K42" s="912"/>
      <c r="L42" s="912"/>
      <c r="M42" s="912"/>
      <c r="N42" s="913"/>
      <c r="O42" s="902"/>
      <c r="P42" s="903"/>
      <c r="Q42" s="904"/>
      <c r="R42" s="908"/>
      <c r="S42" s="914"/>
      <c r="T42" s="914"/>
      <c r="U42" s="914"/>
      <c r="V42" s="915"/>
      <c r="W42" s="662"/>
      <c r="X42" s="894"/>
      <c r="Y42" s="534">
        <v>0</v>
      </c>
      <c r="Z42" s="403" t="s">
        <v>560</v>
      </c>
    </row>
    <row r="43" spans="2:26" ht="36" hidden="1" customHeight="1" outlineLevel="1">
      <c r="B43" s="882"/>
      <c r="C43" s="1020"/>
      <c r="D43" s="1021"/>
      <c r="E43" s="916" t="s">
        <v>379</v>
      </c>
      <c r="F43" s="916"/>
      <c r="G43" s="916"/>
      <c r="H43" s="916"/>
      <c r="I43" s="916"/>
      <c r="J43" s="916"/>
      <c r="K43" s="916"/>
      <c r="L43" s="916"/>
      <c r="M43" s="663">
        <f>VLOOKUP($Y$40,ВЛ!B29:L32,3,0)</f>
        <v>36.207180000000001</v>
      </c>
      <c r="N43" s="566">
        <f>M43</f>
        <v>36.207180000000001</v>
      </c>
      <c r="O43" s="902"/>
      <c r="P43" s="903"/>
      <c r="Q43" s="904"/>
      <c r="R43" s="917"/>
      <c r="S43" s="918"/>
      <c r="T43" s="919"/>
      <c r="U43" s="831">
        <f>H40*N43*O40*P40*Q40</f>
        <v>0</v>
      </c>
      <c r="V43" s="565">
        <f>U43</f>
        <v>0</v>
      </c>
      <c r="W43" s="662"/>
      <c r="X43" s="894"/>
    </row>
    <row r="44" spans="2:26" ht="36" hidden="1" customHeight="1" outlineLevel="1">
      <c r="B44" s="882"/>
      <c r="C44" s="1020"/>
      <c r="D44" s="1021"/>
      <c r="E44" s="916" t="s">
        <v>372</v>
      </c>
      <c r="F44" s="916"/>
      <c r="G44" s="916"/>
      <c r="H44" s="916"/>
      <c r="I44" s="916"/>
      <c r="J44" s="916"/>
      <c r="K44" s="916"/>
      <c r="L44" s="916"/>
      <c r="M44" s="663">
        <f>VLOOKUP($Y$40,ВЛ!B29:L32,4,0)</f>
        <v>10.86</v>
      </c>
      <c r="N44" s="566">
        <f>M44</f>
        <v>10.86</v>
      </c>
      <c r="O44" s="902"/>
      <c r="P44" s="903"/>
      <c r="Q44" s="904"/>
      <c r="R44" s="917"/>
      <c r="S44" s="918"/>
      <c r="T44" s="919"/>
      <c r="U44" s="831">
        <f>H40*N44*O40*P40*Q40</f>
        <v>0</v>
      </c>
      <c r="V44" s="565">
        <f>U44</f>
        <v>0</v>
      </c>
      <c r="W44" s="662"/>
      <c r="X44" s="894"/>
    </row>
    <row r="45" spans="2:26" ht="36" hidden="1" customHeight="1" outlineLevel="1">
      <c r="B45" s="882"/>
      <c r="C45" s="1020"/>
      <c r="D45" s="1021"/>
      <c r="E45" s="916" t="s">
        <v>373</v>
      </c>
      <c r="F45" s="916"/>
      <c r="G45" s="916"/>
      <c r="H45" s="916"/>
      <c r="I45" s="916"/>
      <c r="J45" s="916"/>
      <c r="K45" s="916"/>
      <c r="L45" s="916"/>
      <c r="M45" s="663">
        <f>VLOOKUP($Y$40,ВЛ!B29:L32,5,0)</f>
        <v>17.560000000000002</v>
      </c>
      <c r="N45" s="566">
        <f>M45</f>
        <v>17.560000000000002</v>
      </c>
      <c r="O45" s="902"/>
      <c r="P45" s="903"/>
      <c r="Q45" s="904"/>
      <c r="R45" s="917"/>
      <c r="S45" s="918"/>
      <c r="T45" s="919"/>
      <c r="U45" s="831">
        <f>H40*N45*O40*P40*Q40</f>
        <v>0</v>
      </c>
      <c r="V45" s="565">
        <f>U45</f>
        <v>0</v>
      </c>
      <c r="W45" s="662"/>
      <c r="X45" s="894"/>
    </row>
    <row r="46" spans="2:26" ht="57" hidden="1" customHeight="1" outlineLevel="1">
      <c r="B46" s="882"/>
      <c r="C46" s="1020"/>
      <c r="D46" s="1021"/>
      <c r="E46" s="916" t="s">
        <v>407</v>
      </c>
      <c r="F46" s="916"/>
      <c r="G46" s="916"/>
      <c r="H46" s="916"/>
      <c r="I46" s="916"/>
      <c r="J46" s="916"/>
      <c r="K46" s="916"/>
      <c r="L46" s="916"/>
      <c r="M46" s="663">
        <v>0</v>
      </c>
      <c r="N46" s="566">
        <f>M46</f>
        <v>0</v>
      </c>
      <c r="O46" s="902"/>
      <c r="P46" s="903"/>
      <c r="Q46" s="904"/>
      <c r="R46" s="917"/>
      <c r="S46" s="918"/>
      <c r="T46" s="919"/>
      <c r="U46" s="567">
        <f>H40*N46*O40*P40*Q40</f>
        <v>0</v>
      </c>
      <c r="V46" s="565">
        <f>U46</f>
        <v>0</v>
      </c>
      <c r="W46" s="662"/>
      <c r="X46" s="894"/>
    </row>
    <row r="47" spans="2:26" ht="36" hidden="1" customHeight="1" outlineLevel="1">
      <c r="B47" s="882"/>
      <c r="C47" s="1020"/>
      <c r="D47" s="1021"/>
      <c r="E47" s="1008" t="s">
        <v>370</v>
      </c>
      <c r="F47" s="1009"/>
      <c r="G47" s="1009"/>
      <c r="H47" s="1009"/>
      <c r="I47" s="1009"/>
      <c r="J47" s="1009"/>
      <c r="K47" s="1009"/>
      <c r="L47" s="1009"/>
      <c r="M47" s="1009"/>
      <c r="N47" s="1010"/>
      <c r="O47" s="902"/>
      <c r="P47" s="903"/>
      <c r="Q47" s="904"/>
      <c r="R47" s="920"/>
      <c r="S47" s="921"/>
      <c r="T47" s="921"/>
      <c r="U47" s="921"/>
      <c r="V47" s="922"/>
      <c r="W47" s="665"/>
      <c r="X47" s="894"/>
    </row>
    <row r="48" spans="2:26" ht="36" hidden="1" customHeight="1" outlineLevel="1" thickBot="1">
      <c r="B48" s="882"/>
      <c r="C48" s="1022"/>
      <c r="D48" s="1023"/>
      <c r="E48" s="923" t="s">
        <v>1016</v>
      </c>
      <c r="F48" s="923" t="s">
        <v>365</v>
      </c>
      <c r="G48" s="923"/>
      <c r="H48" s="923"/>
      <c r="I48" s="923"/>
      <c r="J48" s="923"/>
      <c r="K48" s="923"/>
      <c r="L48" s="923"/>
      <c r="M48" s="568">
        <f>VLOOKUP($Y$40,ВЛ!B29:L32,7,0)</f>
        <v>30.87</v>
      </c>
      <c r="N48" s="568">
        <f>M48</f>
        <v>30.87</v>
      </c>
      <c r="O48" s="905"/>
      <c r="P48" s="906"/>
      <c r="Q48" s="907"/>
      <c r="R48" s="924"/>
      <c r="S48" s="925"/>
      <c r="T48" s="926"/>
      <c r="U48" s="569">
        <f>H40*N48*O40*P40*Q40</f>
        <v>0</v>
      </c>
      <c r="V48" s="570">
        <f>U48</f>
        <v>0</v>
      </c>
      <c r="W48" s="666"/>
      <c r="X48" s="895"/>
    </row>
    <row r="49" spans="2:26" ht="58.5" hidden="1" customHeight="1" outlineLevel="1" thickBot="1">
      <c r="B49" s="972" t="s">
        <v>650</v>
      </c>
      <c r="C49" s="939" t="s">
        <v>970</v>
      </c>
      <c r="D49" s="940"/>
      <c r="E49" s="987" t="str">
        <f>ВЛ!C43</f>
        <v>Демонтаж провода 0,4 кВ</v>
      </c>
      <c r="F49" s="987" t="str">
        <f>ВЛ!L43</f>
        <v xml:space="preserve"> СВОДНЫЙ   СМЕТНЫЙ  РАСЧЕТ  СТОИМОСТИ  СТРОИТЕЛЬСТВА (проект) №25</v>
      </c>
      <c r="G49" s="891" t="s">
        <v>182</v>
      </c>
      <c r="H49" s="891">
        <f>Y49</f>
        <v>0</v>
      </c>
      <c r="I49" s="839">
        <v>1</v>
      </c>
      <c r="J49" s="668">
        <f>ВЛ!G39</f>
        <v>0</v>
      </c>
      <c r="K49" s="668">
        <f>ВЛ!I43</f>
        <v>3.48</v>
      </c>
      <c r="L49" s="668">
        <f>ВЛ!J43</f>
        <v>0</v>
      </c>
      <c r="M49" s="668">
        <f>SUM(M52:M54)+M57</f>
        <v>0.38526880000000002</v>
      </c>
      <c r="N49" s="559">
        <f>SUM(J49:M49)</f>
        <v>3.8652687999999999</v>
      </c>
      <c r="O49" s="640">
        <v>1</v>
      </c>
      <c r="P49" s="641">
        <v>1</v>
      </c>
      <c r="Q49" s="642">
        <v>1</v>
      </c>
      <c r="R49" s="560">
        <f>H49*J49*O49*P49*Q49</f>
        <v>0</v>
      </c>
      <c r="S49" s="561">
        <f>H49*K49*O49*P49*Q49</f>
        <v>0</v>
      </c>
      <c r="T49" s="562">
        <f>H49*L49*O49*P49*Q49</f>
        <v>0</v>
      </c>
      <c r="U49" s="562">
        <f>H49*M49*O49*P49*Q49</f>
        <v>0</v>
      </c>
      <c r="V49" s="563">
        <f>SUM(R49:U49)</f>
        <v>0</v>
      </c>
      <c r="W49" s="667">
        <f>(R49+S49+T49+U53+U54+U55+U57)*'Прогноз '!$N$11+U52*'Прогноз '!$N$10</f>
        <v>0</v>
      </c>
      <c r="X49" s="1060" t="s">
        <v>680</v>
      </c>
      <c r="Y49" s="533"/>
      <c r="Z49" s="403" t="s">
        <v>560</v>
      </c>
    </row>
    <row r="50" spans="2:26" ht="36" hidden="1" customHeight="1" outlineLevel="1">
      <c r="B50" s="973"/>
      <c r="C50" s="941"/>
      <c r="D50" s="942"/>
      <c r="E50" s="890"/>
      <c r="F50" s="890"/>
      <c r="G50" s="892"/>
      <c r="H50" s="892"/>
      <c r="I50" s="644">
        <v>1</v>
      </c>
      <c r="J50" s="896"/>
      <c r="K50" s="921"/>
      <c r="L50" s="921"/>
      <c r="M50" s="921"/>
      <c r="N50" s="898"/>
      <c r="O50" s="899"/>
      <c r="P50" s="900"/>
      <c r="Q50" s="901"/>
      <c r="R50" s="908"/>
      <c r="S50" s="909"/>
      <c r="T50" s="909"/>
      <c r="U50" s="909"/>
      <c r="V50" s="910"/>
      <c r="W50" s="661"/>
      <c r="X50" s="1061"/>
    </row>
    <row r="51" spans="2:26" ht="36" hidden="1" customHeight="1" outlineLevel="1">
      <c r="B51" s="973"/>
      <c r="C51" s="941"/>
      <c r="D51" s="942"/>
      <c r="E51" s="911" t="s">
        <v>380</v>
      </c>
      <c r="F51" s="912"/>
      <c r="G51" s="912"/>
      <c r="H51" s="912"/>
      <c r="I51" s="912"/>
      <c r="J51" s="912"/>
      <c r="K51" s="912"/>
      <c r="L51" s="912"/>
      <c r="M51" s="912"/>
      <c r="N51" s="913"/>
      <c r="O51" s="902"/>
      <c r="P51" s="903"/>
      <c r="Q51" s="904"/>
      <c r="R51" s="908"/>
      <c r="S51" s="914"/>
      <c r="T51" s="914"/>
      <c r="U51" s="914"/>
      <c r="V51" s="915"/>
      <c r="W51" s="662"/>
      <c r="X51" s="1061"/>
    </row>
    <row r="52" spans="2:26" ht="36" hidden="1" customHeight="1" outlineLevel="1">
      <c r="B52" s="973"/>
      <c r="C52" s="941"/>
      <c r="D52" s="942"/>
      <c r="E52" s="916" t="s">
        <v>379</v>
      </c>
      <c r="F52" s="916"/>
      <c r="G52" s="916"/>
      <c r="H52" s="916"/>
      <c r="I52" s="916"/>
      <c r="J52" s="916"/>
      <c r="K52" s="916"/>
      <c r="L52" s="916"/>
      <c r="M52" s="663">
        <f>ВЛ!D43</f>
        <v>6.96E-3</v>
      </c>
      <c r="N52" s="566">
        <f>M52</f>
        <v>6.96E-3</v>
      </c>
      <c r="O52" s="902"/>
      <c r="P52" s="903"/>
      <c r="Q52" s="904"/>
      <c r="R52" s="917"/>
      <c r="S52" s="918"/>
      <c r="T52" s="919"/>
      <c r="U52" s="831">
        <f>H49*N52*O49*P49*Q49</f>
        <v>0</v>
      </c>
      <c r="V52" s="565">
        <f>U52</f>
        <v>0</v>
      </c>
      <c r="W52" s="662"/>
      <c r="X52" s="1061"/>
    </row>
    <row r="53" spans="2:26" ht="36" hidden="1" customHeight="1" outlineLevel="1">
      <c r="B53" s="973"/>
      <c r="C53" s="941"/>
      <c r="D53" s="942"/>
      <c r="E53" s="916" t="s">
        <v>372</v>
      </c>
      <c r="F53" s="916"/>
      <c r="G53" s="916"/>
      <c r="H53" s="916"/>
      <c r="I53" s="916"/>
      <c r="J53" s="916"/>
      <c r="K53" s="916"/>
      <c r="L53" s="916"/>
      <c r="M53" s="663">
        <f>ВЛ!E43</f>
        <v>7.0000000000000007E-2</v>
      </c>
      <c r="N53" s="566">
        <f>M53</f>
        <v>7.0000000000000007E-2</v>
      </c>
      <c r="O53" s="902"/>
      <c r="P53" s="903"/>
      <c r="Q53" s="904"/>
      <c r="R53" s="917"/>
      <c r="S53" s="918"/>
      <c r="T53" s="919"/>
      <c r="U53" s="831">
        <f>H49*N53*O49*P49*Q49</f>
        <v>0</v>
      </c>
      <c r="V53" s="565">
        <f>U53</f>
        <v>0</v>
      </c>
      <c r="W53" s="662"/>
      <c r="X53" s="1061"/>
    </row>
    <row r="54" spans="2:26" ht="36" hidden="1" customHeight="1" outlineLevel="1">
      <c r="B54" s="973"/>
      <c r="C54" s="941"/>
      <c r="D54" s="942"/>
      <c r="E54" s="916" t="s">
        <v>373</v>
      </c>
      <c r="F54" s="916"/>
      <c r="G54" s="916"/>
      <c r="H54" s="916"/>
      <c r="I54" s="916"/>
      <c r="J54" s="916"/>
      <c r="K54" s="916"/>
      <c r="L54" s="916"/>
      <c r="M54" s="663">
        <f>ВЛ!F43</f>
        <v>0.10830880000000001</v>
      </c>
      <c r="N54" s="566">
        <f>M54</f>
        <v>0.10830880000000001</v>
      </c>
      <c r="O54" s="902"/>
      <c r="P54" s="903"/>
      <c r="Q54" s="904"/>
      <c r="R54" s="917"/>
      <c r="S54" s="918"/>
      <c r="T54" s="919"/>
      <c r="U54" s="831">
        <f>H49*N54*O49*P49*Q49</f>
        <v>0</v>
      </c>
      <c r="V54" s="565">
        <f>U54</f>
        <v>0</v>
      </c>
      <c r="W54" s="662"/>
      <c r="X54" s="1061"/>
    </row>
    <row r="55" spans="2:26" ht="57" hidden="1" customHeight="1" outlineLevel="1">
      <c r="B55" s="973"/>
      <c r="C55" s="941"/>
      <c r="D55" s="942"/>
      <c r="E55" s="916" t="s">
        <v>407</v>
      </c>
      <c r="F55" s="916"/>
      <c r="G55" s="916"/>
      <c r="H55" s="916"/>
      <c r="I55" s="916"/>
      <c r="J55" s="916"/>
      <c r="K55" s="916"/>
      <c r="L55" s="916"/>
      <c r="M55" s="663"/>
      <c r="N55" s="566">
        <f>M55</f>
        <v>0</v>
      </c>
      <c r="O55" s="902"/>
      <c r="P55" s="903"/>
      <c r="Q55" s="904"/>
      <c r="R55" s="917"/>
      <c r="S55" s="918"/>
      <c r="T55" s="919"/>
      <c r="U55" s="567">
        <f>H49*N55*O49*P49*Q49</f>
        <v>0</v>
      </c>
      <c r="V55" s="565">
        <f>U55</f>
        <v>0</v>
      </c>
      <c r="W55" s="662"/>
      <c r="X55" s="1061"/>
    </row>
    <row r="56" spans="2:26" ht="36" hidden="1" customHeight="1" outlineLevel="1">
      <c r="B56" s="973"/>
      <c r="C56" s="941"/>
      <c r="D56" s="942"/>
      <c r="E56" s="1008" t="s">
        <v>370</v>
      </c>
      <c r="F56" s="1009"/>
      <c r="G56" s="1009"/>
      <c r="H56" s="1009"/>
      <c r="I56" s="1009"/>
      <c r="J56" s="1009"/>
      <c r="K56" s="1009"/>
      <c r="L56" s="1009"/>
      <c r="M56" s="1009"/>
      <c r="N56" s="1010"/>
      <c r="O56" s="902"/>
      <c r="P56" s="903"/>
      <c r="Q56" s="904"/>
      <c r="R56" s="920"/>
      <c r="S56" s="921"/>
      <c r="T56" s="921"/>
      <c r="U56" s="921"/>
      <c r="V56" s="922"/>
      <c r="W56" s="665"/>
      <c r="X56" s="1061"/>
    </row>
    <row r="57" spans="2:26" ht="36" hidden="1" customHeight="1" outlineLevel="1" thickBot="1">
      <c r="B57" s="973"/>
      <c r="C57" s="941"/>
      <c r="D57" s="942"/>
      <c r="E57" s="923" t="s">
        <v>1016</v>
      </c>
      <c r="F57" s="923" t="s">
        <v>365</v>
      </c>
      <c r="G57" s="923"/>
      <c r="H57" s="923"/>
      <c r="I57" s="923"/>
      <c r="J57" s="923"/>
      <c r="K57" s="923"/>
      <c r="L57" s="923"/>
      <c r="M57" s="599">
        <f>ВЛ!H43</f>
        <v>0.2</v>
      </c>
      <c r="N57" s="568">
        <f>M57</f>
        <v>0.2</v>
      </c>
      <c r="O57" s="905"/>
      <c r="P57" s="906"/>
      <c r="Q57" s="907"/>
      <c r="R57" s="924"/>
      <c r="S57" s="925"/>
      <c r="T57" s="926"/>
      <c r="U57" s="569">
        <f>H49*N57*O49*P49*Q49</f>
        <v>0</v>
      </c>
      <c r="V57" s="570">
        <f>U57</f>
        <v>0</v>
      </c>
      <c r="W57" s="666"/>
      <c r="X57" s="1062"/>
    </row>
    <row r="58" spans="2:26" ht="58.5" hidden="1" customHeight="1" outlineLevel="1" thickBot="1">
      <c r="B58" s="972" t="s">
        <v>159</v>
      </c>
      <c r="C58" s="939" t="s">
        <v>971</v>
      </c>
      <c r="D58" s="940"/>
      <c r="E58" s="987" t="str">
        <f>ВЛ!C44</f>
        <v>Демонтаж провода 6-10 кВ</v>
      </c>
      <c r="F58" s="987" t="str">
        <f>ВЛ!L44</f>
        <v xml:space="preserve"> СВОДНЫЙ   СМЕТНЫЙ  РАСЧЕТ  СТОИМОСТИ  СТРОИТЕЛЬСТВА (проект) № 26</v>
      </c>
      <c r="G58" s="891" t="s">
        <v>182</v>
      </c>
      <c r="H58" s="891">
        <f>Y58</f>
        <v>0</v>
      </c>
      <c r="I58" s="839">
        <v>1</v>
      </c>
      <c r="J58" s="668">
        <f>ВЛ!G44</f>
        <v>0</v>
      </c>
      <c r="K58" s="668">
        <f>ВЛ!I44</f>
        <v>4.03</v>
      </c>
      <c r="L58" s="668">
        <f>ВЛ!J44</f>
        <v>0</v>
      </c>
      <c r="M58" s="668">
        <f>SUM(M61:M63)+M66</f>
        <v>0.45896000000000003</v>
      </c>
      <c r="N58" s="559">
        <f>SUM(J58:M58)</f>
        <v>4.4889600000000005</v>
      </c>
      <c r="O58" s="640">
        <v>1</v>
      </c>
      <c r="P58" s="641">
        <v>1</v>
      </c>
      <c r="Q58" s="642">
        <v>1</v>
      </c>
      <c r="R58" s="560">
        <f>H58*J58*O58*P58*Q58</f>
        <v>0</v>
      </c>
      <c r="S58" s="561">
        <f>H58*K58*O58*P58*Q58</f>
        <v>0</v>
      </c>
      <c r="T58" s="562">
        <f>H58*L58*O58*P58*Q58</f>
        <v>0</v>
      </c>
      <c r="U58" s="562">
        <f>H58*M58*O58*P58*Q58</f>
        <v>0</v>
      </c>
      <c r="V58" s="563">
        <f>SUM(R58:U58)</f>
        <v>0</v>
      </c>
      <c r="W58" s="667">
        <f>(R58+S58+T58+U62+U63+U64+U66)*'Прогноз '!$N$11+U61*'Прогноз '!$N$10</f>
        <v>0</v>
      </c>
      <c r="X58" s="1060" t="s">
        <v>681</v>
      </c>
      <c r="Y58" s="533">
        <v>0</v>
      </c>
      <c r="Z58" s="403" t="s">
        <v>560</v>
      </c>
    </row>
    <row r="59" spans="2:26" ht="36" hidden="1" customHeight="1" outlineLevel="1">
      <c r="B59" s="973"/>
      <c r="C59" s="941"/>
      <c r="D59" s="942"/>
      <c r="E59" s="890"/>
      <c r="F59" s="890"/>
      <c r="G59" s="892"/>
      <c r="H59" s="892"/>
      <c r="I59" s="644">
        <v>1</v>
      </c>
      <c r="J59" s="896"/>
      <c r="K59" s="921"/>
      <c r="L59" s="921"/>
      <c r="M59" s="921"/>
      <c r="N59" s="898"/>
      <c r="O59" s="899"/>
      <c r="P59" s="900"/>
      <c r="Q59" s="901"/>
      <c r="R59" s="908"/>
      <c r="S59" s="909"/>
      <c r="T59" s="909"/>
      <c r="U59" s="909"/>
      <c r="V59" s="910"/>
      <c r="W59" s="661"/>
      <c r="X59" s="1061"/>
    </row>
    <row r="60" spans="2:26" ht="36" hidden="1" customHeight="1" outlineLevel="1">
      <c r="B60" s="973"/>
      <c r="C60" s="941"/>
      <c r="D60" s="942"/>
      <c r="E60" s="911" t="s">
        <v>380</v>
      </c>
      <c r="F60" s="912"/>
      <c r="G60" s="912"/>
      <c r="H60" s="912"/>
      <c r="I60" s="912"/>
      <c r="J60" s="912"/>
      <c r="K60" s="912"/>
      <c r="L60" s="912"/>
      <c r="M60" s="912"/>
      <c r="N60" s="913"/>
      <c r="O60" s="902"/>
      <c r="P60" s="903"/>
      <c r="Q60" s="904"/>
      <c r="R60" s="908"/>
      <c r="S60" s="914"/>
      <c r="T60" s="914"/>
      <c r="U60" s="914"/>
      <c r="V60" s="915"/>
      <c r="W60" s="662"/>
      <c r="X60" s="1061"/>
    </row>
    <row r="61" spans="2:26" ht="36" hidden="1" customHeight="1" outlineLevel="1">
      <c r="B61" s="973"/>
      <c r="C61" s="941"/>
      <c r="D61" s="942"/>
      <c r="E61" s="916" t="s">
        <v>379</v>
      </c>
      <c r="F61" s="916"/>
      <c r="G61" s="916"/>
      <c r="H61" s="916"/>
      <c r="I61" s="916"/>
      <c r="J61" s="916"/>
      <c r="K61" s="916"/>
      <c r="L61" s="916"/>
      <c r="M61" s="663">
        <f>ВЛ!D44</f>
        <v>8.0600000000000012E-3</v>
      </c>
      <c r="N61" s="566">
        <f>M61</f>
        <v>8.0600000000000012E-3</v>
      </c>
      <c r="O61" s="902"/>
      <c r="P61" s="903"/>
      <c r="Q61" s="904"/>
      <c r="R61" s="917"/>
      <c r="S61" s="918"/>
      <c r="T61" s="919"/>
      <c r="U61" s="831">
        <f>H58*N61*O58*P58*Q58</f>
        <v>0</v>
      </c>
      <c r="V61" s="565">
        <f t="shared" ref="V61:V66" si="0">U61</f>
        <v>0</v>
      </c>
      <c r="W61" s="662"/>
      <c r="X61" s="1061"/>
    </row>
    <row r="62" spans="2:26" ht="36" hidden="1" customHeight="1" outlineLevel="1">
      <c r="B62" s="973"/>
      <c r="C62" s="941"/>
      <c r="D62" s="942"/>
      <c r="E62" s="916" t="s">
        <v>372</v>
      </c>
      <c r="F62" s="916"/>
      <c r="G62" s="916"/>
      <c r="H62" s="916"/>
      <c r="I62" s="916"/>
      <c r="J62" s="916"/>
      <c r="K62" s="916"/>
      <c r="L62" s="916"/>
      <c r="M62" s="663">
        <f>ВЛ!E44</f>
        <v>0.09</v>
      </c>
      <c r="N62" s="566">
        <f>M62</f>
        <v>0.09</v>
      </c>
      <c r="O62" s="902"/>
      <c r="P62" s="903"/>
      <c r="Q62" s="904"/>
      <c r="R62" s="917"/>
      <c r="S62" s="918"/>
      <c r="T62" s="919"/>
      <c r="U62" s="831">
        <f>H58*N62*O58*P58*Q58</f>
        <v>0</v>
      </c>
      <c r="V62" s="565">
        <f t="shared" si="0"/>
        <v>0</v>
      </c>
      <c r="W62" s="662"/>
      <c r="X62" s="1061"/>
    </row>
    <row r="63" spans="2:26" ht="36" hidden="1" customHeight="1" outlineLevel="1">
      <c r="B63" s="973"/>
      <c r="C63" s="941"/>
      <c r="D63" s="942"/>
      <c r="E63" s="916" t="s">
        <v>373</v>
      </c>
      <c r="F63" s="916"/>
      <c r="G63" s="916"/>
      <c r="H63" s="916"/>
      <c r="I63" s="916"/>
      <c r="J63" s="916"/>
      <c r="K63" s="916"/>
      <c r="L63" s="916"/>
      <c r="M63" s="663">
        <f>ВЛ!F44</f>
        <v>0.13090000000000002</v>
      </c>
      <c r="N63" s="566">
        <f>M63</f>
        <v>0.13090000000000002</v>
      </c>
      <c r="O63" s="902"/>
      <c r="P63" s="903"/>
      <c r="Q63" s="904"/>
      <c r="R63" s="917"/>
      <c r="S63" s="918"/>
      <c r="T63" s="919"/>
      <c r="U63" s="831">
        <f>H58*N63*O58*P58*Q58</f>
        <v>0</v>
      </c>
      <c r="V63" s="565">
        <f t="shared" si="0"/>
        <v>0</v>
      </c>
      <c r="W63" s="662"/>
      <c r="X63" s="1061"/>
    </row>
    <row r="64" spans="2:26" ht="57" hidden="1" customHeight="1" outlineLevel="1">
      <c r="B64" s="973"/>
      <c r="C64" s="941"/>
      <c r="D64" s="942"/>
      <c r="E64" s="916" t="s">
        <v>407</v>
      </c>
      <c r="F64" s="916"/>
      <c r="G64" s="916"/>
      <c r="H64" s="916"/>
      <c r="I64" s="916"/>
      <c r="J64" s="916"/>
      <c r="K64" s="916"/>
      <c r="L64" s="916"/>
      <c r="M64" s="663"/>
      <c r="N64" s="566">
        <f>M64</f>
        <v>0</v>
      </c>
      <c r="O64" s="902"/>
      <c r="P64" s="903"/>
      <c r="Q64" s="904"/>
      <c r="R64" s="917"/>
      <c r="S64" s="918"/>
      <c r="T64" s="919"/>
      <c r="U64" s="567">
        <f>H58*N64*O58*P58*Q58</f>
        <v>0</v>
      </c>
      <c r="V64" s="565">
        <f t="shared" si="0"/>
        <v>0</v>
      </c>
      <c r="W64" s="662"/>
      <c r="X64" s="1061"/>
    </row>
    <row r="65" spans="2:28" ht="36" hidden="1" customHeight="1" outlineLevel="1">
      <c r="B65" s="973"/>
      <c r="C65" s="941"/>
      <c r="D65" s="942"/>
      <c r="E65" s="1008" t="s">
        <v>370</v>
      </c>
      <c r="F65" s="1009"/>
      <c r="G65" s="1009"/>
      <c r="H65" s="1009"/>
      <c r="I65" s="1009"/>
      <c r="J65" s="1009"/>
      <c r="K65" s="1009"/>
      <c r="L65" s="1009"/>
      <c r="M65" s="1009"/>
      <c r="N65" s="1010"/>
      <c r="O65" s="902"/>
      <c r="P65" s="903"/>
      <c r="Q65" s="904"/>
      <c r="R65" s="920"/>
      <c r="S65" s="921"/>
      <c r="T65" s="921"/>
      <c r="U65" s="921">
        <f>H58*N65*O58*P58*Q58</f>
        <v>0</v>
      </c>
      <c r="V65" s="922">
        <f t="shared" si="0"/>
        <v>0</v>
      </c>
      <c r="W65" s="665"/>
      <c r="X65" s="1061"/>
    </row>
    <row r="66" spans="2:28" ht="64.5" hidden="1" customHeight="1" outlineLevel="1" thickBot="1">
      <c r="B66" s="973"/>
      <c r="C66" s="941"/>
      <c r="D66" s="942"/>
      <c r="E66" s="923" t="s">
        <v>1016</v>
      </c>
      <c r="F66" s="923" t="s">
        <v>365</v>
      </c>
      <c r="G66" s="923"/>
      <c r="H66" s="923"/>
      <c r="I66" s="923"/>
      <c r="J66" s="923"/>
      <c r="K66" s="923"/>
      <c r="L66" s="923"/>
      <c r="M66" s="599">
        <f>ВЛ!H44</f>
        <v>0.23</v>
      </c>
      <c r="N66" s="568">
        <f>M66</f>
        <v>0.23</v>
      </c>
      <c r="O66" s="905"/>
      <c r="P66" s="906"/>
      <c r="Q66" s="907"/>
      <c r="R66" s="924"/>
      <c r="S66" s="925"/>
      <c r="T66" s="926"/>
      <c r="U66" s="569">
        <f>H58*N66*O58*P58*Q58</f>
        <v>0</v>
      </c>
      <c r="V66" s="570">
        <f t="shared" si="0"/>
        <v>0</v>
      </c>
      <c r="W66" s="666"/>
      <c r="X66" s="1062"/>
    </row>
    <row r="67" spans="2:28" ht="129.75" hidden="1" customHeight="1" collapsed="1" thickBot="1">
      <c r="B67" s="1024" t="s">
        <v>139</v>
      </c>
      <c r="C67" s="1025" t="str">
        <f>E67</f>
        <v>Демонтаж ВЛ-10 кВ (протяжённость трассы 1 км)</v>
      </c>
      <c r="D67" s="1026"/>
      <c r="E67" s="889" t="str">
        <f>VLOOKUP($Y$67,ВЛ!$B$39:$M$40,2,0)</f>
        <v>Демонтаж ВЛ-10 кВ (протяжённость трассы 1 км)</v>
      </c>
      <c r="F67" s="889" t="str">
        <f>VLOOKUP($Y$67,ВЛ!$B$39:$M$40,11,0)</f>
        <v xml:space="preserve"> СВОДНЫЙ   СМЕТНЫЙ  РАСЧЕТ  СТОИМОСТИ  СТРОИТЕЛЬСТВА (проект) № 140Л</v>
      </c>
      <c r="G67" s="891" t="s">
        <v>182</v>
      </c>
      <c r="H67" s="891">
        <f>Y69</f>
        <v>0</v>
      </c>
      <c r="I67" s="839">
        <v>1</v>
      </c>
      <c r="J67" s="668">
        <f>VLOOKUP($Y$67,ВЛ!$B$39:$M$40,6,0)</f>
        <v>0</v>
      </c>
      <c r="K67" s="668">
        <f>VLOOKUP($Y$67,ВЛ!$B$39:$M$40,8,0)</f>
        <v>250.02999999999997</v>
      </c>
      <c r="L67" s="668">
        <f>VLOOKUP($Y$67,ВЛ!$B$39:$M$40,9,0)</f>
        <v>0</v>
      </c>
      <c r="M67" s="668">
        <f>M70+M71+M72+M75</f>
        <v>29.55491</v>
      </c>
      <c r="N67" s="559">
        <f>SUM(J67:M67)</f>
        <v>279.58490999999998</v>
      </c>
      <c r="O67" s="640">
        <v>1</v>
      </c>
      <c r="P67" s="640">
        <v>1</v>
      </c>
      <c r="Q67" s="642">
        <v>1</v>
      </c>
      <c r="R67" s="560">
        <f>H67*J67*O67*P67*Q67</f>
        <v>0</v>
      </c>
      <c r="S67" s="561">
        <f>H67*K67*O67*P67*Q67</f>
        <v>0</v>
      </c>
      <c r="T67" s="562">
        <f>H67*L67*O67*P67*Q67</f>
        <v>0</v>
      </c>
      <c r="U67" s="562">
        <f>H67*M67*O67*P67*Q67</f>
        <v>0</v>
      </c>
      <c r="V67" s="563">
        <f>SUM(R67:U67)</f>
        <v>0</v>
      </c>
      <c r="W67" s="667">
        <f>(R67+S67+T67+U71+U72+U73+U75)*'Прогноз '!$N$11+U70*'Прогноз '!$N$10</f>
        <v>0</v>
      </c>
      <c r="X67" s="1060" t="str">
        <f>E67</f>
        <v>Демонтаж ВЛ-10 кВ (протяжённость трассы 1 км)</v>
      </c>
      <c r="Y67" s="669">
        <v>2</v>
      </c>
      <c r="Z67" s="403" t="s">
        <v>682</v>
      </c>
    </row>
    <row r="68" spans="2:28" ht="36" hidden="1" customHeight="1" thickBot="1">
      <c r="B68" s="973"/>
      <c r="C68" s="1027"/>
      <c r="D68" s="886"/>
      <c r="E68" s="890"/>
      <c r="F68" s="890"/>
      <c r="G68" s="892"/>
      <c r="H68" s="892"/>
      <c r="I68" s="644">
        <v>1</v>
      </c>
      <c r="J68" s="896"/>
      <c r="K68" s="921"/>
      <c r="L68" s="921"/>
      <c r="M68" s="921"/>
      <c r="N68" s="898"/>
      <c r="O68" s="1041"/>
      <c r="P68" s="1042"/>
      <c r="Q68" s="1043"/>
      <c r="R68" s="908"/>
      <c r="S68" s="909"/>
      <c r="T68" s="909"/>
      <c r="U68" s="909"/>
      <c r="V68" s="910"/>
      <c r="W68" s="661"/>
      <c r="X68" s="1061"/>
    </row>
    <row r="69" spans="2:28" ht="36" hidden="1" customHeight="1" thickBot="1">
      <c r="B69" s="973"/>
      <c r="C69" s="1027"/>
      <c r="D69" s="886"/>
      <c r="E69" s="911" t="s">
        <v>380</v>
      </c>
      <c r="F69" s="912"/>
      <c r="G69" s="912"/>
      <c r="H69" s="912"/>
      <c r="I69" s="912"/>
      <c r="J69" s="912"/>
      <c r="K69" s="912"/>
      <c r="L69" s="912"/>
      <c r="M69" s="912"/>
      <c r="N69" s="913"/>
      <c r="O69" s="1044"/>
      <c r="P69" s="1045"/>
      <c r="Q69" s="1046"/>
      <c r="R69" s="908"/>
      <c r="S69" s="914"/>
      <c r="T69" s="914"/>
      <c r="U69" s="914"/>
      <c r="V69" s="915"/>
      <c r="W69" s="662"/>
      <c r="X69" s="1061"/>
      <c r="Y69" s="534">
        <v>0</v>
      </c>
      <c r="Z69" s="403" t="s">
        <v>560</v>
      </c>
    </row>
    <row r="70" spans="2:28" ht="36" hidden="1" customHeight="1">
      <c r="B70" s="973"/>
      <c r="C70" s="1027"/>
      <c r="D70" s="886"/>
      <c r="E70" s="916" t="s">
        <v>379</v>
      </c>
      <c r="F70" s="916"/>
      <c r="G70" s="916"/>
      <c r="H70" s="916"/>
      <c r="I70" s="916"/>
      <c r="J70" s="916"/>
      <c r="K70" s="916"/>
      <c r="L70" s="916"/>
      <c r="M70" s="663">
        <f>VLOOKUP($Y$67,ВЛ!$B$39:$M$40,3,0)</f>
        <v>6.004010000000001</v>
      </c>
      <c r="N70" s="566">
        <f>M70</f>
        <v>6.004010000000001</v>
      </c>
      <c r="O70" s="1044"/>
      <c r="P70" s="1045"/>
      <c r="Q70" s="1046"/>
      <c r="R70" s="917"/>
      <c r="S70" s="918"/>
      <c r="T70" s="919"/>
      <c r="U70" s="831">
        <f>H67*N70*O67*P67*Q67</f>
        <v>0</v>
      </c>
      <c r="V70" s="565">
        <f>U70</f>
        <v>0</v>
      </c>
      <c r="W70" s="662"/>
      <c r="X70" s="1061"/>
    </row>
    <row r="71" spans="2:28" ht="36" hidden="1" customHeight="1">
      <c r="B71" s="973"/>
      <c r="C71" s="1027"/>
      <c r="D71" s="886"/>
      <c r="E71" s="916" t="s">
        <v>372</v>
      </c>
      <c r="F71" s="916"/>
      <c r="G71" s="916"/>
      <c r="H71" s="916"/>
      <c r="I71" s="916"/>
      <c r="J71" s="916"/>
      <c r="K71" s="916"/>
      <c r="L71" s="916"/>
      <c r="M71" s="663">
        <f>VLOOKUP($Y$67,ВЛ!$B$39:$M$40,4,0)</f>
        <v>5.35</v>
      </c>
      <c r="N71" s="566">
        <f>M71</f>
        <v>5.35</v>
      </c>
      <c r="O71" s="1044"/>
      <c r="P71" s="1045"/>
      <c r="Q71" s="1046"/>
      <c r="R71" s="917"/>
      <c r="S71" s="918"/>
      <c r="T71" s="919"/>
      <c r="U71" s="831">
        <f>H67*N71*O67*P67*Q67</f>
        <v>0</v>
      </c>
      <c r="V71" s="565">
        <f>U71</f>
        <v>0</v>
      </c>
      <c r="W71" s="662"/>
      <c r="X71" s="1061"/>
      <c r="AB71" s="670">
        <f>U70</f>
        <v>0</v>
      </c>
    </row>
    <row r="72" spans="2:28" ht="36" hidden="1" customHeight="1">
      <c r="B72" s="973"/>
      <c r="C72" s="1027"/>
      <c r="D72" s="886"/>
      <c r="E72" s="916" t="s">
        <v>373</v>
      </c>
      <c r="F72" s="916"/>
      <c r="G72" s="916"/>
      <c r="H72" s="916"/>
      <c r="I72" s="916"/>
      <c r="J72" s="916"/>
      <c r="K72" s="916"/>
      <c r="L72" s="916"/>
      <c r="M72" s="663">
        <f>VLOOKUP($Y$67,ВЛ!$B$39:$M$40,5,0)</f>
        <v>8.1408999999999985</v>
      </c>
      <c r="N72" s="566">
        <f>M72</f>
        <v>8.1408999999999985</v>
      </c>
      <c r="O72" s="1044"/>
      <c r="P72" s="1045"/>
      <c r="Q72" s="1046"/>
      <c r="R72" s="917"/>
      <c r="S72" s="918"/>
      <c r="T72" s="919"/>
      <c r="U72" s="831">
        <f>H67*N72*O67*P67*Q67</f>
        <v>0</v>
      </c>
      <c r="V72" s="565">
        <f>U72</f>
        <v>0</v>
      </c>
      <c r="W72" s="662"/>
      <c r="X72" s="1061"/>
      <c r="AB72" s="670">
        <f t="shared" ref="AB72:AB75" si="1">U71</f>
        <v>0</v>
      </c>
    </row>
    <row r="73" spans="2:28" ht="57" hidden="1" customHeight="1" thickBot="1">
      <c r="B73" s="973"/>
      <c r="C73" s="1027"/>
      <c r="D73" s="886"/>
      <c r="E73" s="923" t="s">
        <v>407</v>
      </c>
      <c r="F73" s="923"/>
      <c r="G73" s="923"/>
      <c r="H73" s="923"/>
      <c r="I73" s="923"/>
      <c r="J73" s="923"/>
      <c r="K73" s="923"/>
      <c r="L73" s="923"/>
      <c r="M73" s="663">
        <v>0</v>
      </c>
      <c r="N73" s="566">
        <f>M73</f>
        <v>0</v>
      </c>
      <c r="O73" s="1044"/>
      <c r="P73" s="1045"/>
      <c r="Q73" s="1046"/>
      <c r="R73" s="917"/>
      <c r="S73" s="918"/>
      <c r="T73" s="919"/>
      <c r="U73" s="567">
        <f>H67*N73*O67*P67*Q67</f>
        <v>0</v>
      </c>
      <c r="V73" s="565">
        <f>U73</f>
        <v>0</v>
      </c>
      <c r="W73" s="662"/>
      <c r="X73" s="1061"/>
      <c r="AB73" s="670">
        <f t="shared" si="1"/>
        <v>0</v>
      </c>
    </row>
    <row r="74" spans="2:28" ht="36" hidden="1" customHeight="1" thickBot="1">
      <c r="B74" s="973"/>
      <c r="C74" s="1027"/>
      <c r="D74" s="886"/>
      <c r="E74" s="923" t="s">
        <v>370</v>
      </c>
      <c r="F74" s="923"/>
      <c r="G74" s="923"/>
      <c r="H74" s="923"/>
      <c r="I74" s="923"/>
      <c r="J74" s="923"/>
      <c r="K74" s="923"/>
      <c r="L74" s="923"/>
      <c r="M74" s="923"/>
      <c r="N74" s="923"/>
      <c r="O74" s="1044"/>
      <c r="P74" s="1045"/>
      <c r="Q74" s="1046"/>
      <c r="R74" s="920"/>
      <c r="S74" s="921"/>
      <c r="T74" s="921"/>
      <c r="U74" s="921"/>
      <c r="V74" s="922"/>
      <c r="W74" s="665"/>
      <c r="X74" s="1061"/>
      <c r="AB74" s="670">
        <f t="shared" si="1"/>
        <v>0</v>
      </c>
    </row>
    <row r="75" spans="2:28" ht="36" hidden="1" customHeight="1" thickBot="1">
      <c r="B75" s="973"/>
      <c r="C75" s="1027"/>
      <c r="D75" s="886"/>
      <c r="E75" s="923" t="s">
        <v>1016</v>
      </c>
      <c r="F75" s="923" t="s">
        <v>365</v>
      </c>
      <c r="G75" s="923"/>
      <c r="H75" s="923"/>
      <c r="I75" s="923"/>
      <c r="J75" s="923"/>
      <c r="K75" s="923"/>
      <c r="L75" s="923"/>
      <c r="M75" s="599">
        <f>VLOOKUP($Y$67,ВЛ!$B$39:$M$40,7,0)</f>
        <v>10.06</v>
      </c>
      <c r="N75" s="568">
        <f>M75</f>
        <v>10.06</v>
      </c>
      <c r="O75" s="1044"/>
      <c r="P75" s="1045"/>
      <c r="Q75" s="1046"/>
      <c r="R75" s="924"/>
      <c r="S75" s="925"/>
      <c r="T75" s="926"/>
      <c r="U75" s="569">
        <f>H67*N75*O67*P67*Q67</f>
        <v>0</v>
      </c>
      <c r="V75" s="570">
        <f>U75</f>
        <v>0</v>
      </c>
      <c r="W75" s="666"/>
      <c r="X75" s="1062"/>
      <c r="AB75" s="670">
        <f t="shared" si="1"/>
        <v>0</v>
      </c>
    </row>
    <row r="76" spans="2:28" ht="129" hidden="1" customHeight="1" thickBot="1">
      <c r="B76" s="972" t="s">
        <v>160</v>
      </c>
      <c r="C76" s="983" t="s">
        <v>405</v>
      </c>
      <c r="D76" s="984"/>
      <c r="E76" s="638" t="str">
        <f>VLOOKUP($Y$80,КЛ!$B$5:$M$20,2,0)</f>
        <v>Сооружение КЛ-10 кВ кабелем АСБ-10 -3х70 (1 кабель в траншее, протяжённость трассы 1 км) (ФСНБ-2022)</v>
      </c>
      <c r="F76" s="889" t="str">
        <f>VLOOKUP($Y$80,КЛ!$B$5:$M$20,11,0)</f>
        <v xml:space="preserve"> СВОДНЫЙ   СМЕТНЫЙ  РАСЧЕТ  СТОИМОСТИ  СТРОИТЕЛЬСТВА (проект) № 97Л</v>
      </c>
      <c r="G76" s="891" t="s">
        <v>182</v>
      </c>
      <c r="H76" s="891">
        <f>Y79</f>
        <v>0</v>
      </c>
      <c r="I76" s="839">
        <v>1</v>
      </c>
      <c r="J76" s="639">
        <f>VLOOKUP($Y$80,КЛ!$B$5:$M$20,6,0)</f>
        <v>0</v>
      </c>
      <c r="K76" s="639">
        <f>VLOOKUP($Y$80,КЛ!$B$5:$M$20,8,0)</f>
        <v>5264.1399999999994</v>
      </c>
      <c r="L76" s="639">
        <f>VLOOKUP($Y$80,КЛ!$B$5:$M$20,9,0)</f>
        <v>12.59</v>
      </c>
      <c r="M76" s="671">
        <f>SUM(M79:M81)+M84</f>
        <v>886.31646000000001</v>
      </c>
      <c r="N76" s="559">
        <f>SUM(J76:M76)</f>
        <v>6163.0464599999996</v>
      </c>
      <c r="O76" s="641">
        <v>1</v>
      </c>
      <c r="P76" s="641">
        <v>1</v>
      </c>
      <c r="Q76" s="642">
        <v>1</v>
      </c>
      <c r="R76" s="560">
        <f>H76*J76*O76*P76*Q76</f>
        <v>0</v>
      </c>
      <c r="S76" s="561">
        <f>H76*K76*O76*P76*Q76</f>
        <v>0</v>
      </c>
      <c r="T76" s="562">
        <f>H76*L76*O76*P76*Q76</f>
        <v>0</v>
      </c>
      <c r="U76" s="562">
        <f>H76*M76*O76*P76*Q76</f>
        <v>0</v>
      </c>
      <c r="V76" s="563">
        <f>SUM(R76:U76)</f>
        <v>0</v>
      </c>
      <c r="W76" s="645">
        <f>(R76+S76+T76+U80+U81+U82+U84)*'Прогноз '!$N$11+U79*'Прогноз '!$N$10</f>
        <v>0</v>
      </c>
      <c r="X76" s="1082" t="s">
        <v>918</v>
      </c>
      <c r="Y76" s="686">
        <v>1</v>
      </c>
      <c r="Z76" s="403" t="s">
        <v>885</v>
      </c>
    </row>
    <row r="77" spans="2:28" ht="30" hidden="1" customHeight="1" thickBot="1">
      <c r="B77" s="973"/>
      <c r="C77" s="985"/>
      <c r="D77" s="986"/>
      <c r="E77" s="643" t="s">
        <v>369</v>
      </c>
      <c r="F77" s="890"/>
      <c r="G77" s="892"/>
      <c r="H77" s="892"/>
      <c r="I77" s="644">
        <v>1</v>
      </c>
      <c r="J77" s="896"/>
      <c r="K77" s="897"/>
      <c r="L77" s="897"/>
      <c r="M77" s="897"/>
      <c r="N77" s="898"/>
      <c r="O77" s="899"/>
      <c r="P77" s="900"/>
      <c r="Q77" s="901"/>
      <c r="R77" s="908"/>
      <c r="S77" s="909"/>
      <c r="T77" s="909"/>
      <c r="U77" s="909"/>
      <c r="V77" s="910"/>
      <c r="W77" s="646"/>
      <c r="X77" s="1083"/>
      <c r="Y77" s="686">
        <v>70</v>
      </c>
      <c r="Z77" s="403" t="s">
        <v>544</v>
      </c>
    </row>
    <row r="78" spans="2:28" ht="30" hidden="1" customHeight="1" thickBot="1">
      <c r="B78" s="973"/>
      <c r="C78" s="985"/>
      <c r="D78" s="986"/>
      <c r="E78" s="911" t="s">
        <v>380</v>
      </c>
      <c r="F78" s="912"/>
      <c r="G78" s="912"/>
      <c r="H78" s="912"/>
      <c r="I78" s="912"/>
      <c r="J78" s="912"/>
      <c r="K78" s="912"/>
      <c r="L78" s="912"/>
      <c r="M78" s="912"/>
      <c r="N78" s="913"/>
      <c r="O78" s="902"/>
      <c r="P78" s="903"/>
      <c r="Q78" s="904"/>
      <c r="R78" s="908"/>
      <c r="S78" s="914"/>
      <c r="T78" s="914"/>
      <c r="U78" s="914"/>
      <c r="V78" s="915"/>
      <c r="W78" s="832"/>
      <c r="X78" s="1084"/>
    </row>
    <row r="79" spans="2:28" ht="62.25" hidden="1" customHeight="1" thickBot="1">
      <c r="B79" s="973"/>
      <c r="C79" s="985"/>
      <c r="D79" s="986"/>
      <c r="E79" s="916" t="s">
        <v>379</v>
      </c>
      <c r="F79" s="916"/>
      <c r="G79" s="916"/>
      <c r="H79" s="916"/>
      <c r="I79" s="916"/>
      <c r="J79" s="916"/>
      <c r="K79" s="916"/>
      <c r="L79" s="916"/>
      <c r="M79" s="597">
        <f>VLOOKUP($Y$80,КЛ!$B$5:$M$20,3,0)</f>
        <v>371.89645999999999</v>
      </c>
      <c r="N79" s="566">
        <f>M79</f>
        <v>371.89645999999999</v>
      </c>
      <c r="O79" s="902"/>
      <c r="P79" s="903"/>
      <c r="Q79" s="904"/>
      <c r="R79" s="917"/>
      <c r="S79" s="918"/>
      <c r="T79" s="919"/>
      <c r="U79" s="831">
        <f>H76*N79*O76*P76*Q76</f>
        <v>0</v>
      </c>
      <c r="V79" s="565">
        <f>U79</f>
        <v>0</v>
      </c>
      <c r="W79" s="832"/>
      <c r="X79" s="1084"/>
      <c r="Y79" s="766">
        <v>0</v>
      </c>
      <c r="Z79" s="403" t="s">
        <v>560</v>
      </c>
    </row>
    <row r="80" spans="2:28" ht="45" hidden="1" customHeight="1" thickBot="1">
      <c r="B80" s="973"/>
      <c r="C80" s="985"/>
      <c r="D80" s="986"/>
      <c r="E80" s="916" t="s">
        <v>372</v>
      </c>
      <c r="F80" s="916"/>
      <c r="G80" s="916"/>
      <c r="H80" s="916"/>
      <c r="I80" s="916"/>
      <c r="J80" s="916"/>
      <c r="K80" s="916"/>
      <c r="L80" s="916"/>
      <c r="M80" s="597">
        <f>VLOOKUP($Y$80,КЛ!$B$5:$M$20,4,0)</f>
        <v>112.92</v>
      </c>
      <c r="N80" s="566">
        <f>M80</f>
        <v>112.92</v>
      </c>
      <c r="O80" s="902"/>
      <c r="P80" s="903"/>
      <c r="Q80" s="904"/>
      <c r="R80" s="917"/>
      <c r="S80" s="918"/>
      <c r="T80" s="919"/>
      <c r="U80" s="831">
        <f>H76*N80*O76*P76*Q76</f>
        <v>0</v>
      </c>
      <c r="V80" s="565">
        <f>U80</f>
        <v>0</v>
      </c>
      <c r="W80" s="832"/>
      <c r="X80" s="1084"/>
      <c r="Y80" s="686" t="str">
        <f>CONCATENATE(Y77,"_",Y76)</f>
        <v>70_1</v>
      </c>
      <c r="Z80" s="403" t="s">
        <v>917</v>
      </c>
    </row>
    <row r="81" spans="2:29" ht="30" hidden="1" customHeight="1">
      <c r="B81" s="973"/>
      <c r="C81" s="985"/>
      <c r="D81" s="986"/>
      <c r="E81" s="916" t="s">
        <v>373</v>
      </c>
      <c r="F81" s="916"/>
      <c r="G81" s="916"/>
      <c r="H81" s="916"/>
      <c r="I81" s="916"/>
      <c r="J81" s="916"/>
      <c r="K81" s="916"/>
      <c r="L81" s="916"/>
      <c r="M81" s="597">
        <f>VLOOKUP($Y$80,КЛ!$B$5:$M$20,5,0)</f>
        <v>179.51</v>
      </c>
      <c r="N81" s="566">
        <f>M81</f>
        <v>179.51</v>
      </c>
      <c r="O81" s="902"/>
      <c r="P81" s="903"/>
      <c r="Q81" s="904"/>
      <c r="R81" s="917"/>
      <c r="S81" s="918"/>
      <c r="T81" s="919"/>
      <c r="U81" s="831">
        <f>H76*N81*O76*P76*Q76</f>
        <v>0</v>
      </c>
      <c r="V81" s="565">
        <f>U81</f>
        <v>0</v>
      </c>
      <c r="W81" s="832"/>
      <c r="X81" s="1084"/>
    </row>
    <row r="82" spans="2:29" ht="49.5" hidden="1" customHeight="1">
      <c r="B82" s="973"/>
      <c r="C82" s="985"/>
      <c r="D82" s="986"/>
      <c r="E82" s="916" t="s">
        <v>407</v>
      </c>
      <c r="F82" s="916"/>
      <c r="G82" s="916"/>
      <c r="H82" s="916"/>
      <c r="I82" s="916"/>
      <c r="J82" s="916"/>
      <c r="K82" s="916"/>
      <c r="L82" s="916"/>
      <c r="M82" s="597">
        <v>0</v>
      </c>
      <c r="N82" s="566">
        <f>M82</f>
        <v>0</v>
      </c>
      <c r="O82" s="902"/>
      <c r="P82" s="903"/>
      <c r="Q82" s="904"/>
      <c r="R82" s="917"/>
      <c r="S82" s="918"/>
      <c r="T82" s="919"/>
      <c r="U82" s="567">
        <f>H76*N82*O76*P76*Q76</f>
        <v>0</v>
      </c>
      <c r="V82" s="565">
        <f>U82</f>
        <v>0</v>
      </c>
      <c r="W82" s="832"/>
      <c r="X82" s="1084"/>
    </row>
    <row r="83" spans="2:29" ht="30" hidden="1" customHeight="1" thickBot="1">
      <c r="B83" s="973"/>
      <c r="C83" s="985"/>
      <c r="D83" s="986"/>
      <c r="E83" s="923" t="s">
        <v>370</v>
      </c>
      <c r="F83" s="923"/>
      <c r="G83" s="923"/>
      <c r="H83" s="923"/>
      <c r="I83" s="923"/>
      <c r="J83" s="923"/>
      <c r="K83" s="923"/>
      <c r="L83" s="923"/>
      <c r="M83" s="923"/>
      <c r="N83" s="923"/>
      <c r="O83" s="902"/>
      <c r="P83" s="903"/>
      <c r="Q83" s="904"/>
      <c r="R83" s="920"/>
      <c r="S83" s="921"/>
      <c r="T83" s="921"/>
      <c r="U83" s="921"/>
      <c r="V83" s="922"/>
      <c r="W83" s="647"/>
      <c r="X83" s="1084"/>
    </row>
    <row r="84" spans="2:29" ht="30" hidden="1" customHeight="1" thickBot="1">
      <c r="B84" s="974"/>
      <c r="C84" s="985"/>
      <c r="D84" s="986"/>
      <c r="E84" s="923" t="s">
        <v>1016</v>
      </c>
      <c r="F84" s="923" t="s">
        <v>365</v>
      </c>
      <c r="G84" s="923"/>
      <c r="H84" s="923"/>
      <c r="I84" s="923"/>
      <c r="J84" s="923"/>
      <c r="K84" s="923"/>
      <c r="L84" s="923"/>
      <c r="M84" s="597">
        <f>VLOOKUP($Y$80,КЛ!$B$5:$M$20,7,0)</f>
        <v>221.99</v>
      </c>
      <c r="N84" s="568">
        <f>M84</f>
        <v>221.99</v>
      </c>
      <c r="O84" s="905"/>
      <c r="P84" s="906"/>
      <c r="Q84" s="907"/>
      <c r="R84" s="924"/>
      <c r="S84" s="925"/>
      <c r="T84" s="926"/>
      <c r="U84" s="569">
        <f>H76*N84*O76*P76*Q76</f>
        <v>0</v>
      </c>
      <c r="V84" s="570">
        <f>U84</f>
        <v>0</v>
      </c>
      <c r="W84" s="648"/>
      <c r="X84" s="1085"/>
    </row>
    <row r="85" spans="2:29" ht="69.75" hidden="1" customHeight="1" thickBot="1">
      <c r="B85" s="972" t="s">
        <v>930</v>
      </c>
      <c r="C85" s="939" t="str">
        <f>E85</f>
        <v>Установка автоматического выключателя 2500А</v>
      </c>
      <c r="D85" s="940"/>
      <c r="E85" s="638" t="str">
        <f xml:space="preserve"> VLOOKUP(Y85,'Яч-Крун'!$A$25:$J$35,2,0)</f>
        <v>Установка автоматического выключателя 2500А</v>
      </c>
      <c r="F85" s="889" t="str">
        <f xml:space="preserve"> VLOOKUP(Y85,'Яч-Крун'!$A$25:$K$35,11,0)</f>
        <v xml:space="preserve"> СВОДНЫЙ   СМЕТНЫЙ  РАСЧЕТ  СТОИМОСТИ  СТРОИТЕЛЬСТВА (проект) №209Л</v>
      </c>
      <c r="G85" s="891" t="s">
        <v>161</v>
      </c>
      <c r="H85" s="946">
        <f>Y87</f>
        <v>0</v>
      </c>
      <c r="I85" s="839">
        <v>1</v>
      </c>
      <c r="J85" s="639">
        <f>VLOOKUP($Y$85,'Яч-Крун'!A25:J35,6,0)</f>
        <v>225.66</v>
      </c>
      <c r="K85" s="639">
        <f>VLOOKUP($Y$85,'Яч-Крун'!A25:J35,8,0)</f>
        <v>6.93</v>
      </c>
      <c r="L85" s="639">
        <f>VLOOKUP($Y$85,'Яч-Крун'!A25:J35,9,0)</f>
        <v>6.57</v>
      </c>
      <c r="M85" s="639">
        <f>M88+M89+M90+M93</f>
        <v>36.505442292100945</v>
      </c>
      <c r="N85" s="559">
        <f>SUM(J85:M85)</f>
        <v>275.66544229210092</v>
      </c>
      <c r="O85" s="640">
        <v>1</v>
      </c>
      <c r="P85" s="641">
        <v>1</v>
      </c>
      <c r="Q85" s="642">
        <v>1</v>
      </c>
      <c r="R85" s="560">
        <f>H85*J85*O85*P85*Q85</f>
        <v>0</v>
      </c>
      <c r="S85" s="561">
        <f>H85*K85*O85*P85*Q85</f>
        <v>0</v>
      </c>
      <c r="T85" s="562">
        <f>H85*L85*O85*P85*Q85</f>
        <v>0</v>
      </c>
      <c r="U85" s="562">
        <f>H85*M85*O85*P85*Q85</f>
        <v>0</v>
      </c>
      <c r="V85" s="563">
        <f>SUM(R85:U85)</f>
        <v>0</v>
      </c>
      <c r="W85" s="645">
        <f>(R85+S85+T85+U89+U90+U91+U93)*'Прогноз '!$N$11+U88*'Прогноз '!$N$10</f>
        <v>0</v>
      </c>
      <c r="X85" s="1086" t="s">
        <v>668</v>
      </c>
      <c r="Y85" s="539">
        <v>11</v>
      </c>
      <c r="Z85" s="403" t="s">
        <v>556</v>
      </c>
      <c r="AB85" s="403">
        <v>1</v>
      </c>
      <c r="AC85" s="403" t="s">
        <v>665</v>
      </c>
    </row>
    <row r="86" spans="2:29" ht="36" hidden="1" customHeight="1" thickBot="1">
      <c r="B86" s="973"/>
      <c r="C86" s="941"/>
      <c r="D86" s="942"/>
      <c r="E86" s="643"/>
      <c r="F86" s="890"/>
      <c r="G86" s="892"/>
      <c r="H86" s="947"/>
      <c r="I86" s="644">
        <v>1</v>
      </c>
      <c r="J86" s="896"/>
      <c r="K86" s="921"/>
      <c r="L86" s="921"/>
      <c r="M86" s="921"/>
      <c r="N86" s="898"/>
      <c r="O86" s="930"/>
      <c r="P86" s="931"/>
      <c r="Q86" s="932"/>
      <c r="R86" s="908"/>
      <c r="S86" s="909"/>
      <c r="T86" s="909"/>
      <c r="U86" s="909"/>
      <c r="V86" s="910"/>
      <c r="W86" s="646"/>
      <c r="X86" s="1087"/>
      <c r="AB86" s="403">
        <v>2</v>
      </c>
      <c r="AC86" s="403" t="s">
        <v>666</v>
      </c>
    </row>
    <row r="87" spans="2:29" ht="36" hidden="1" customHeight="1" thickBot="1">
      <c r="B87" s="973"/>
      <c r="C87" s="941"/>
      <c r="D87" s="942"/>
      <c r="E87" s="911" t="s">
        <v>380</v>
      </c>
      <c r="F87" s="912"/>
      <c r="G87" s="912"/>
      <c r="H87" s="912"/>
      <c r="I87" s="912"/>
      <c r="J87" s="912"/>
      <c r="K87" s="912"/>
      <c r="L87" s="912"/>
      <c r="M87" s="912"/>
      <c r="N87" s="913"/>
      <c r="O87" s="933"/>
      <c r="P87" s="934"/>
      <c r="Q87" s="935"/>
      <c r="R87" s="908"/>
      <c r="S87" s="914"/>
      <c r="T87" s="914"/>
      <c r="U87" s="914"/>
      <c r="V87" s="915"/>
      <c r="W87" s="832"/>
      <c r="X87" s="1087"/>
      <c r="Y87" s="536">
        <v>0</v>
      </c>
      <c r="Z87" s="403" t="s">
        <v>561</v>
      </c>
      <c r="AB87" s="403">
        <v>3</v>
      </c>
      <c r="AC87" s="403" t="s">
        <v>667</v>
      </c>
    </row>
    <row r="88" spans="2:29" ht="36" hidden="1" customHeight="1" thickBot="1">
      <c r="B88" s="973"/>
      <c r="C88" s="941"/>
      <c r="D88" s="942"/>
      <c r="E88" s="911" t="s">
        <v>379</v>
      </c>
      <c r="F88" s="912"/>
      <c r="G88" s="912"/>
      <c r="H88" s="912"/>
      <c r="I88" s="912"/>
      <c r="J88" s="912"/>
      <c r="K88" s="912"/>
      <c r="L88" s="1056"/>
      <c r="M88" s="597">
        <f>VLOOKUP($Y$85,'Яч-Крун'!A25:J35,3,0)</f>
        <v>13.425442292100948</v>
      </c>
      <c r="N88" s="566">
        <f>M88</f>
        <v>13.425442292100948</v>
      </c>
      <c r="O88" s="933"/>
      <c r="P88" s="934"/>
      <c r="Q88" s="935"/>
      <c r="R88" s="917"/>
      <c r="S88" s="918"/>
      <c r="T88" s="1057"/>
      <c r="U88" s="831">
        <f>H85*N88*O85*P85*Q85</f>
        <v>0</v>
      </c>
      <c r="V88" s="565">
        <f>U88</f>
        <v>0</v>
      </c>
      <c r="W88" s="832"/>
      <c r="X88" s="1087"/>
      <c r="AB88" s="403">
        <v>4</v>
      </c>
      <c r="AC88" s="403" t="s">
        <v>719</v>
      </c>
    </row>
    <row r="89" spans="2:29" ht="36" hidden="1" customHeight="1" thickBot="1">
      <c r="B89" s="973"/>
      <c r="C89" s="941"/>
      <c r="D89" s="942"/>
      <c r="E89" s="911" t="s">
        <v>372</v>
      </c>
      <c r="F89" s="912"/>
      <c r="G89" s="912"/>
      <c r="H89" s="912"/>
      <c r="I89" s="912"/>
      <c r="J89" s="912"/>
      <c r="K89" s="912"/>
      <c r="L89" s="1056"/>
      <c r="M89" s="597">
        <f>VLOOKUP($Y$85,'Яч-Крун'!A25:J35,4,0)</f>
        <v>5.12</v>
      </c>
      <c r="N89" s="566">
        <f>M89</f>
        <v>5.12</v>
      </c>
      <c r="O89" s="933"/>
      <c r="P89" s="934"/>
      <c r="Q89" s="935"/>
      <c r="R89" s="917"/>
      <c r="S89" s="918"/>
      <c r="T89" s="1057"/>
      <c r="U89" s="831">
        <f>H85*N89*O85*P85*Q85</f>
        <v>0</v>
      </c>
      <c r="V89" s="565">
        <f>U89</f>
        <v>0</v>
      </c>
      <c r="W89" s="832"/>
      <c r="X89" s="1087"/>
      <c r="AB89" s="403">
        <v>5</v>
      </c>
      <c r="AC89" s="403" t="s">
        <v>720</v>
      </c>
    </row>
    <row r="90" spans="2:29" ht="36" hidden="1" customHeight="1" thickBot="1">
      <c r="B90" s="973"/>
      <c r="C90" s="941"/>
      <c r="D90" s="942"/>
      <c r="E90" s="916" t="s">
        <v>373</v>
      </c>
      <c r="F90" s="916"/>
      <c r="G90" s="916"/>
      <c r="H90" s="916"/>
      <c r="I90" s="916"/>
      <c r="J90" s="916"/>
      <c r="K90" s="916"/>
      <c r="L90" s="916"/>
      <c r="M90" s="597">
        <f>VLOOKUP($Y$85,'Яч-Крун'!A25:J35,5,0)</f>
        <v>8.0299999999999994</v>
      </c>
      <c r="N90" s="566">
        <f>M90</f>
        <v>8.0299999999999994</v>
      </c>
      <c r="O90" s="933"/>
      <c r="P90" s="934"/>
      <c r="Q90" s="935"/>
      <c r="R90" s="917"/>
      <c r="S90" s="918"/>
      <c r="T90" s="919"/>
      <c r="U90" s="831">
        <f>H85*N90*O85*P85*Q85</f>
        <v>0</v>
      </c>
      <c r="V90" s="565">
        <f>U90</f>
        <v>0</v>
      </c>
      <c r="W90" s="832"/>
      <c r="X90" s="1087"/>
      <c r="AB90" s="403">
        <v>6</v>
      </c>
      <c r="AC90" s="403" t="s">
        <v>721</v>
      </c>
    </row>
    <row r="91" spans="2:29" ht="57" hidden="1" customHeight="1" thickBot="1">
      <c r="B91" s="973"/>
      <c r="C91" s="941"/>
      <c r="D91" s="942"/>
      <c r="E91" s="916" t="s">
        <v>407</v>
      </c>
      <c r="F91" s="916"/>
      <c r="G91" s="916"/>
      <c r="H91" s="916"/>
      <c r="I91" s="916"/>
      <c r="J91" s="916"/>
      <c r="K91" s="916"/>
      <c r="L91" s="916"/>
      <c r="M91" s="597"/>
      <c r="N91" s="566">
        <f>M91</f>
        <v>0</v>
      </c>
      <c r="O91" s="933"/>
      <c r="P91" s="934"/>
      <c r="Q91" s="935"/>
      <c r="R91" s="917"/>
      <c r="S91" s="918"/>
      <c r="T91" s="919"/>
      <c r="U91" s="567">
        <f>H85*N91*O85*P85*Q85</f>
        <v>0</v>
      </c>
      <c r="V91" s="565">
        <f>U91</f>
        <v>0</v>
      </c>
      <c r="W91" s="832"/>
      <c r="X91" s="1087"/>
      <c r="AB91" s="403">
        <v>7</v>
      </c>
      <c r="AC91" s="403" t="s">
        <v>722</v>
      </c>
    </row>
    <row r="92" spans="2:29" ht="36" hidden="1" customHeight="1" thickBot="1">
      <c r="B92" s="973"/>
      <c r="C92" s="941"/>
      <c r="D92" s="942"/>
      <c r="E92" s="923" t="s">
        <v>370</v>
      </c>
      <c r="F92" s="923"/>
      <c r="G92" s="923"/>
      <c r="H92" s="923"/>
      <c r="I92" s="923"/>
      <c r="J92" s="923"/>
      <c r="K92" s="923"/>
      <c r="L92" s="923"/>
      <c r="M92" s="923"/>
      <c r="N92" s="923"/>
      <c r="O92" s="933"/>
      <c r="P92" s="934"/>
      <c r="Q92" s="935"/>
      <c r="R92" s="920"/>
      <c r="S92" s="921"/>
      <c r="T92" s="921"/>
      <c r="U92" s="921"/>
      <c r="V92" s="922"/>
      <c r="W92" s="647"/>
      <c r="X92" s="1087"/>
      <c r="AB92" s="403">
        <v>8</v>
      </c>
      <c r="AC92" s="403" t="s">
        <v>723</v>
      </c>
    </row>
    <row r="93" spans="2:29" ht="36" hidden="1" customHeight="1" thickBot="1">
      <c r="B93" s="974"/>
      <c r="C93" s="943"/>
      <c r="D93" s="944"/>
      <c r="E93" s="923" t="s">
        <v>1016</v>
      </c>
      <c r="F93" s="923" t="s">
        <v>365</v>
      </c>
      <c r="G93" s="923"/>
      <c r="H93" s="923"/>
      <c r="I93" s="923"/>
      <c r="J93" s="923"/>
      <c r="K93" s="923"/>
      <c r="L93" s="923"/>
      <c r="M93" s="599">
        <f>VLOOKUP($Y$85,'Яч-Крун'!A25:J35,7,0)</f>
        <v>9.93</v>
      </c>
      <c r="N93" s="568">
        <f>M93</f>
        <v>9.93</v>
      </c>
      <c r="O93" s="936"/>
      <c r="P93" s="937"/>
      <c r="Q93" s="938"/>
      <c r="R93" s="924"/>
      <c r="S93" s="925"/>
      <c r="T93" s="926"/>
      <c r="U93" s="569">
        <f>H85*N93*O85*P85*Q85</f>
        <v>0</v>
      </c>
      <c r="V93" s="570">
        <f>U93</f>
        <v>0</v>
      </c>
      <c r="W93" s="648"/>
      <c r="X93" s="1088"/>
      <c r="AB93" s="403">
        <v>9</v>
      </c>
      <c r="AC93" s="403" t="s">
        <v>864</v>
      </c>
    </row>
    <row r="94" spans="2:29" ht="105" hidden="1" customHeight="1" thickBot="1">
      <c r="B94" s="972" t="s">
        <v>540</v>
      </c>
      <c r="C94" s="983" t="s">
        <v>387</v>
      </c>
      <c r="D94" s="984"/>
      <c r="E94" s="638" t="str">
        <f>CONCATENATE("Установка тр-ра ",$Y$94," кВА")</f>
        <v>Установка тр-ра 630 кВА</v>
      </c>
      <c r="F94" s="889" t="str">
        <f>VLOOKUP($Y$94,'Установка тр-ра_Авг2025'!$A$3:$K$18,11,0)</f>
        <v xml:space="preserve"> СВОДНЫЙ   СМЕТНЫЙ  РАСЧЕТ  СТОИМОСТИ  СТРОИТЕЛЬСТВА (проект) №65Л</v>
      </c>
      <c r="G94" s="891" t="s">
        <v>161</v>
      </c>
      <c r="H94" s="946">
        <f>Y96</f>
        <v>0</v>
      </c>
      <c r="I94" s="839">
        <v>1</v>
      </c>
      <c r="J94" s="639">
        <f>VLOOKUP($Y$94,'Установка тр-ра_Авг2025'!$A$3:$K$18,6,0)</f>
        <v>586.70000000000005</v>
      </c>
      <c r="K94" s="639">
        <f>VLOOKUP($Y$94,'Установка тр-ра_Авг2025'!$A$3:$K$18,8,0)</f>
        <v>79.39</v>
      </c>
      <c r="L94" s="639">
        <f>VLOOKUP($Y$94,'Установка тр-ра_Авг2025'!$A$3:$K$18,9,0)</f>
        <v>17.95</v>
      </c>
      <c r="M94" s="639">
        <f>SUM(M97:M100)+M102</f>
        <v>128.48798399999998</v>
      </c>
      <c r="N94" s="559">
        <f>SUM(J94:M94)</f>
        <v>812.52798400000006</v>
      </c>
      <c r="O94" s="640">
        <v>1</v>
      </c>
      <c r="P94" s="641">
        <v>1</v>
      </c>
      <c r="Q94" s="642">
        <v>1</v>
      </c>
      <c r="R94" s="560">
        <f>H94*J94*O94*P94*Q94</f>
        <v>0</v>
      </c>
      <c r="S94" s="561">
        <f>H94*K94*O94*P94*Q94</f>
        <v>0</v>
      </c>
      <c r="T94" s="562">
        <f>H94*L94*O94*P94*Q94</f>
        <v>0</v>
      </c>
      <c r="U94" s="562">
        <f>H94*M94*O94*P94*Q94</f>
        <v>0</v>
      </c>
      <c r="V94" s="563">
        <f>SUM(R94:U94)</f>
        <v>0</v>
      </c>
      <c r="W94" s="645">
        <f>(R94+S94+T94+U98+U99+U100+U102)*'Прогноз '!$N$11+U97*'Прогноз '!$N$10</f>
        <v>0</v>
      </c>
      <c r="X94" s="1063" t="s">
        <v>387</v>
      </c>
      <c r="Y94" s="539">
        <v>630</v>
      </c>
      <c r="Z94" s="403" t="s">
        <v>550</v>
      </c>
      <c r="AB94" s="403">
        <v>10</v>
      </c>
      <c r="AC94" s="403" t="s">
        <v>724</v>
      </c>
    </row>
    <row r="95" spans="2:29" ht="30" hidden="1" customHeight="1" thickBot="1">
      <c r="B95" s="973"/>
      <c r="C95" s="985"/>
      <c r="D95" s="986"/>
      <c r="E95" s="643"/>
      <c r="F95" s="890"/>
      <c r="G95" s="892"/>
      <c r="H95" s="947"/>
      <c r="I95" s="644">
        <v>1</v>
      </c>
      <c r="J95" s="896"/>
      <c r="K95" s="921"/>
      <c r="L95" s="921"/>
      <c r="M95" s="921"/>
      <c r="N95" s="898"/>
      <c r="O95" s="899"/>
      <c r="P95" s="900"/>
      <c r="Q95" s="901"/>
      <c r="R95" s="908"/>
      <c r="S95" s="909"/>
      <c r="T95" s="909"/>
      <c r="U95" s="909"/>
      <c r="V95" s="910"/>
      <c r="W95" s="646"/>
      <c r="X95" s="1063"/>
      <c r="AB95" s="403">
        <v>11</v>
      </c>
      <c r="AC95" s="403" t="s">
        <v>725</v>
      </c>
    </row>
    <row r="96" spans="2:29" ht="30" hidden="1" customHeight="1" thickBot="1">
      <c r="B96" s="973"/>
      <c r="C96" s="985"/>
      <c r="D96" s="986"/>
      <c r="E96" s="911" t="s">
        <v>380</v>
      </c>
      <c r="F96" s="912"/>
      <c r="G96" s="912"/>
      <c r="H96" s="912"/>
      <c r="I96" s="912"/>
      <c r="J96" s="912"/>
      <c r="K96" s="912"/>
      <c r="L96" s="912"/>
      <c r="M96" s="912"/>
      <c r="N96" s="913"/>
      <c r="O96" s="902"/>
      <c r="P96" s="903"/>
      <c r="Q96" s="904"/>
      <c r="R96" s="908"/>
      <c r="S96" s="914"/>
      <c r="T96" s="914"/>
      <c r="U96" s="914"/>
      <c r="V96" s="915"/>
      <c r="W96" s="832"/>
      <c r="X96" s="1063"/>
      <c r="Y96" s="536">
        <v>0</v>
      </c>
      <c r="Z96" s="403" t="s">
        <v>561</v>
      </c>
    </row>
    <row r="97" spans="2:26" ht="30" hidden="1" customHeight="1">
      <c r="B97" s="973"/>
      <c r="C97" s="985"/>
      <c r="D97" s="986"/>
      <c r="E97" s="916" t="s">
        <v>379</v>
      </c>
      <c r="F97" s="916"/>
      <c r="G97" s="916"/>
      <c r="H97" s="916"/>
      <c r="I97" s="916"/>
      <c r="J97" s="916"/>
      <c r="K97" s="916"/>
      <c r="L97" s="916"/>
      <c r="M97" s="597">
        <f>VLOOKUP($Y$94,'Установка тр-ра_Авг2025'!$A$3:$K$18,3,0)</f>
        <v>60.907983999999999</v>
      </c>
      <c r="N97" s="566">
        <f>M97</f>
        <v>60.907983999999999</v>
      </c>
      <c r="O97" s="902"/>
      <c r="P97" s="903"/>
      <c r="Q97" s="904"/>
      <c r="R97" s="917"/>
      <c r="S97" s="918"/>
      <c r="T97" s="919"/>
      <c r="U97" s="831">
        <f>H94*N97*O94*P94*Q94</f>
        <v>0</v>
      </c>
      <c r="V97" s="565">
        <f>U97</f>
        <v>0</v>
      </c>
      <c r="W97" s="832"/>
      <c r="X97" s="1063"/>
    </row>
    <row r="98" spans="2:26" ht="30" hidden="1" customHeight="1">
      <c r="B98" s="973"/>
      <c r="C98" s="985"/>
      <c r="D98" s="986"/>
      <c r="E98" s="916" t="s">
        <v>372</v>
      </c>
      <c r="F98" s="916"/>
      <c r="G98" s="916"/>
      <c r="H98" s="916"/>
      <c r="I98" s="916"/>
      <c r="J98" s="916"/>
      <c r="K98" s="916"/>
      <c r="L98" s="916"/>
      <c r="M98" s="597">
        <f>VLOOKUP($Y$94,'Установка тр-ра_Авг2025'!$A$3:$K$18,4,0)</f>
        <v>14.64</v>
      </c>
      <c r="N98" s="566">
        <f>M98</f>
        <v>14.64</v>
      </c>
      <c r="O98" s="902"/>
      <c r="P98" s="903"/>
      <c r="Q98" s="904"/>
      <c r="R98" s="917"/>
      <c r="S98" s="918"/>
      <c r="T98" s="919"/>
      <c r="U98" s="831">
        <f>H94*N98*O94*P94*Q94</f>
        <v>0</v>
      </c>
      <c r="V98" s="565">
        <f>U98</f>
        <v>0</v>
      </c>
      <c r="W98" s="832"/>
      <c r="X98" s="1063"/>
    </row>
    <row r="99" spans="2:26" ht="30" hidden="1" customHeight="1">
      <c r="B99" s="973"/>
      <c r="C99" s="985"/>
      <c r="D99" s="986"/>
      <c r="E99" s="916" t="s">
        <v>373</v>
      </c>
      <c r="F99" s="916"/>
      <c r="G99" s="916"/>
      <c r="H99" s="916"/>
      <c r="I99" s="916"/>
      <c r="J99" s="916"/>
      <c r="K99" s="916"/>
      <c r="L99" s="916"/>
      <c r="M99" s="597">
        <f>VLOOKUP($Y$94,'Установка тр-ра_Авг2025'!$A$3:$K$18,5,0)</f>
        <v>23.66</v>
      </c>
      <c r="N99" s="566">
        <f>M99</f>
        <v>23.66</v>
      </c>
      <c r="O99" s="902"/>
      <c r="P99" s="903"/>
      <c r="Q99" s="904"/>
      <c r="R99" s="917"/>
      <c r="S99" s="918"/>
      <c r="T99" s="919"/>
      <c r="U99" s="831">
        <f>H94*N99*O94*P94*Q94</f>
        <v>0</v>
      </c>
      <c r="V99" s="565">
        <f>U99</f>
        <v>0</v>
      </c>
      <c r="W99" s="832"/>
      <c r="X99" s="1063"/>
    </row>
    <row r="100" spans="2:26" ht="49.5" hidden="1" customHeight="1">
      <c r="B100" s="973"/>
      <c r="C100" s="985"/>
      <c r="D100" s="986"/>
      <c r="E100" s="916" t="s">
        <v>407</v>
      </c>
      <c r="F100" s="916"/>
      <c r="G100" s="916"/>
      <c r="H100" s="916"/>
      <c r="I100" s="916"/>
      <c r="J100" s="916"/>
      <c r="K100" s="916"/>
      <c r="L100" s="916"/>
      <c r="M100" s="597">
        <v>0</v>
      </c>
      <c r="N100" s="566">
        <f>M100</f>
        <v>0</v>
      </c>
      <c r="O100" s="902"/>
      <c r="P100" s="903"/>
      <c r="Q100" s="904"/>
      <c r="R100" s="917"/>
      <c r="S100" s="918"/>
      <c r="T100" s="919"/>
      <c r="U100" s="567">
        <f>H94*N100*O94*P94*Q94</f>
        <v>0</v>
      </c>
      <c r="V100" s="565">
        <f>U100</f>
        <v>0</v>
      </c>
      <c r="W100" s="832"/>
      <c r="X100" s="1063"/>
    </row>
    <row r="101" spans="2:26" ht="30" hidden="1" customHeight="1" thickBot="1">
      <c r="B101" s="973"/>
      <c r="C101" s="985"/>
      <c r="D101" s="986"/>
      <c r="E101" s="923" t="s">
        <v>370</v>
      </c>
      <c r="F101" s="923"/>
      <c r="G101" s="923"/>
      <c r="H101" s="923"/>
      <c r="I101" s="923"/>
      <c r="J101" s="923"/>
      <c r="K101" s="923"/>
      <c r="L101" s="923"/>
      <c r="M101" s="923"/>
      <c r="N101" s="923"/>
      <c r="O101" s="902"/>
      <c r="P101" s="903"/>
      <c r="Q101" s="904"/>
      <c r="R101" s="920"/>
      <c r="S101" s="921"/>
      <c r="T101" s="921"/>
      <c r="U101" s="921"/>
      <c r="V101" s="922"/>
      <c r="W101" s="647"/>
      <c r="X101" s="1063"/>
    </row>
    <row r="102" spans="2:26" ht="30" hidden="1" customHeight="1" thickBot="1">
      <c r="B102" s="973"/>
      <c r="C102" s="985"/>
      <c r="D102" s="986"/>
      <c r="E102" s="923" t="s">
        <v>1016</v>
      </c>
      <c r="F102" s="923" t="s">
        <v>365</v>
      </c>
      <c r="G102" s="923"/>
      <c r="H102" s="923"/>
      <c r="I102" s="923"/>
      <c r="J102" s="923"/>
      <c r="K102" s="923"/>
      <c r="L102" s="923"/>
      <c r="M102" s="599">
        <f>VLOOKUP($Y$94,'Установка тр-ра_Авг2025'!$A$3:$K$18,7,0)</f>
        <v>29.28</v>
      </c>
      <c r="N102" s="568">
        <f>M102</f>
        <v>29.28</v>
      </c>
      <c r="O102" s="905"/>
      <c r="P102" s="906"/>
      <c r="Q102" s="907"/>
      <c r="R102" s="924"/>
      <c r="S102" s="925"/>
      <c r="T102" s="926"/>
      <c r="U102" s="569">
        <f>H94*N102*O94*P94*Q94</f>
        <v>0</v>
      </c>
      <c r="V102" s="570">
        <f>U102</f>
        <v>0</v>
      </c>
      <c r="W102" s="648"/>
      <c r="X102" s="1063"/>
    </row>
    <row r="103" spans="2:26" ht="88.5" hidden="1" customHeight="1">
      <c r="B103" s="973"/>
      <c r="C103" s="985"/>
      <c r="D103" s="986"/>
      <c r="E103" s="889" t="s">
        <v>392</v>
      </c>
      <c r="F103" s="987" t="str">
        <f>'Установка тр-ра_Авг2025'!K28</f>
        <v xml:space="preserve"> СВОДНЫЙ   СМЕТНЫЙ  РАСЧЕТ  СТОИМОСТИ  СТРОИТЕЛЬСТВА (проект) № 111Л</v>
      </c>
      <c r="G103" s="891" t="s">
        <v>161</v>
      </c>
      <c r="H103" s="946">
        <f>H94</f>
        <v>0</v>
      </c>
      <c r="I103" s="839">
        <v>1</v>
      </c>
      <c r="J103" s="639">
        <f>'Установка тр-ра_Авг2025'!F28</f>
        <v>0</v>
      </c>
      <c r="K103" s="639">
        <f>'Установка тр-ра_Авг2025'!H28</f>
        <v>45.03</v>
      </c>
      <c r="L103" s="639">
        <f>'Установка тр-ра_Авг2025'!I28</f>
        <v>0</v>
      </c>
      <c r="M103" s="639">
        <f>M106+M107+M108+M109+M111</f>
        <v>7.4470551999999985</v>
      </c>
      <c r="N103" s="559">
        <f>SUM(J103:M103)</f>
        <v>52.477055200000002</v>
      </c>
      <c r="O103" s="640">
        <v>1</v>
      </c>
      <c r="P103" s="641">
        <v>1</v>
      </c>
      <c r="Q103" s="642">
        <v>1</v>
      </c>
      <c r="R103" s="560">
        <f>H103*J103*O103*P103*Q103</f>
        <v>0</v>
      </c>
      <c r="S103" s="561">
        <f>H103*K103*O103*P103*Q103</f>
        <v>0</v>
      </c>
      <c r="T103" s="562">
        <f>H103*L103*O103*P103*Q103</f>
        <v>0</v>
      </c>
      <c r="U103" s="562">
        <f>H103*M103*O103*P103*Q103</f>
        <v>0</v>
      </c>
      <c r="V103" s="563">
        <f>SUM(R103:U103)</f>
        <v>0</v>
      </c>
      <c r="W103" s="645">
        <f>(R103+S103+T103+U107+U108+U109+U111)*'Прогноз '!$N$11+U106*'Прогноз '!$N$10</f>
        <v>0</v>
      </c>
      <c r="X103" s="1063"/>
      <c r="Y103" s="541"/>
    </row>
    <row r="104" spans="2:26" ht="28.5" hidden="1" customHeight="1">
      <c r="B104" s="973"/>
      <c r="C104" s="985"/>
      <c r="D104" s="986"/>
      <c r="E104" s="890"/>
      <c r="F104" s="890"/>
      <c r="G104" s="892"/>
      <c r="H104" s="947"/>
      <c r="I104" s="644">
        <v>1</v>
      </c>
      <c r="J104" s="896"/>
      <c r="K104" s="921"/>
      <c r="L104" s="921"/>
      <c r="M104" s="921"/>
      <c r="N104" s="898"/>
      <c r="O104" s="899"/>
      <c r="P104" s="900"/>
      <c r="Q104" s="901"/>
      <c r="R104" s="908"/>
      <c r="S104" s="909"/>
      <c r="T104" s="909"/>
      <c r="U104" s="909"/>
      <c r="V104" s="910"/>
      <c r="W104" s="646"/>
      <c r="X104" s="1063"/>
    </row>
    <row r="105" spans="2:26" ht="36" hidden="1" customHeight="1">
      <c r="B105" s="973"/>
      <c r="C105" s="985"/>
      <c r="D105" s="986"/>
      <c r="E105" s="911" t="s">
        <v>380</v>
      </c>
      <c r="F105" s="912"/>
      <c r="G105" s="912"/>
      <c r="H105" s="912"/>
      <c r="I105" s="912"/>
      <c r="J105" s="912"/>
      <c r="K105" s="912"/>
      <c r="L105" s="912"/>
      <c r="M105" s="912"/>
      <c r="N105" s="913"/>
      <c r="O105" s="902"/>
      <c r="P105" s="903"/>
      <c r="Q105" s="904"/>
      <c r="R105" s="908"/>
      <c r="S105" s="914"/>
      <c r="T105" s="914"/>
      <c r="U105" s="914"/>
      <c r="V105" s="915"/>
      <c r="W105" s="832"/>
      <c r="X105" s="1063"/>
    </row>
    <row r="106" spans="2:26" ht="36" hidden="1" customHeight="1">
      <c r="B106" s="973"/>
      <c r="C106" s="985"/>
      <c r="D106" s="986"/>
      <c r="E106" s="916" t="s">
        <v>379</v>
      </c>
      <c r="F106" s="916"/>
      <c r="G106" s="916"/>
      <c r="H106" s="916"/>
      <c r="I106" s="916"/>
      <c r="J106" s="916"/>
      <c r="K106" s="916"/>
      <c r="L106" s="916"/>
      <c r="M106" s="597">
        <f>'Установка тр-ра_Авг2025'!C28</f>
        <v>3.0670551999999995</v>
      </c>
      <c r="N106" s="566">
        <f>M106</f>
        <v>3.0670551999999995</v>
      </c>
      <c r="O106" s="902"/>
      <c r="P106" s="903"/>
      <c r="Q106" s="904"/>
      <c r="R106" s="917"/>
      <c r="S106" s="918"/>
      <c r="T106" s="919"/>
      <c r="U106" s="831">
        <f>H103*N106*O103*P103*Q103</f>
        <v>0</v>
      </c>
      <c r="V106" s="565">
        <f>U106</f>
        <v>0</v>
      </c>
      <c r="W106" s="832"/>
      <c r="X106" s="1063"/>
    </row>
    <row r="107" spans="2:26" ht="36" hidden="1" customHeight="1">
      <c r="B107" s="973"/>
      <c r="C107" s="985"/>
      <c r="D107" s="986"/>
      <c r="E107" s="916" t="s">
        <v>372</v>
      </c>
      <c r="F107" s="916"/>
      <c r="G107" s="916"/>
      <c r="H107" s="916"/>
      <c r="I107" s="916"/>
      <c r="J107" s="916"/>
      <c r="K107" s="916"/>
      <c r="L107" s="916"/>
      <c r="M107" s="597">
        <f>'Установка тр-ра_Авг2025'!D28</f>
        <v>0.96</v>
      </c>
      <c r="N107" s="566">
        <f>M107</f>
        <v>0.96</v>
      </c>
      <c r="O107" s="902"/>
      <c r="P107" s="903"/>
      <c r="Q107" s="904"/>
      <c r="R107" s="917"/>
      <c r="S107" s="918"/>
      <c r="T107" s="919"/>
      <c r="U107" s="831">
        <f>H103*N107*O103*P103*Q103</f>
        <v>0</v>
      </c>
      <c r="V107" s="565">
        <f>U107</f>
        <v>0</v>
      </c>
      <c r="W107" s="832"/>
      <c r="X107" s="1063"/>
    </row>
    <row r="108" spans="2:26" ht="36" hidden="1" customHeight="1">
      <c r="B108" s="973"/>
      <c r="C108" s="985"/>
      <c r="D108" s="986"/>
      <c r="E108" s="916" t="s">
        <v>373</v>
      </c>
      <c r="F108" s="916"/>
      <c r="G108" s="916"/>
      <c r="H108" s="916"/>
      <c r="I108" s="916"/>
      <c r="J108" s="916"/>
      <c r="K108" s="916"/>
      <c r="L108" s="916"/>
      <c r="M108" s="597">
        <f>'Установка тр-ра_Авг2025'!E28</f>
        <v>1.5299999999999998</v>
      </c>
      <c r="N108" s="566">
        <f>M108</f>
        <v>1.5299999999999998</v>
      </c>
      <c r="O108" s="902"/>
      <c r="P108" s="903"/>
      <c r="Q108" s="904"/>
      <c r="R108" s="917"/>
      <c r="S108" s="918"/>
      <c r="T108" s="919"/>
      <c r="U108" s="831">
        <f>H103*N108*O103*P103*Q103</f>
        <v>0</v>
      </c>
      <c r="V108" s="565">
        <f>U108</f>
        <v>0</v>
      </c>
      <c r="W108" s="832"/>
      <c r="X108" s="1063"/>
    </row>
    <row r="109" spans="2:26" ht="57" hidden="1" customHeight="1">
      <c r="B109" s="973"/>
      <c r="C109" s="985"/>
      <c r="D109" s="986"/>
      <c r="E109" s="916" t="s">
        <v>407</v>
      </c>
      <c r="F109" s="916"/>
      <c r="G109" s="916"/>
      <c r="H109" s="916"/>
      <c r="I109" s="916"/>
      <c r="J109" s="916"/>
      <c r="K109" s="916"/>
      <c r="L109" s="916"/>
      <c r="M109" s="597">
        <v>0</v>
      </c>
      <c r="N109" s="566">
        <f>M109</f>
        <v>0</v>
      </c>
      <c r="O109" s="902"/>
      <c r="P109" s="903"/>
      <c r="Q109" s="904"/>
      <c r="R109" s="917"/>
      <c r="S109" s="918"/>
      <c r="T109" s="919"/>
      <c r="U109" s="567">
        <f>H103*N109*O103*P103*Q103</f>
        <v>0</v>
      </c>
      <c r="V109" s="565">
        <f>U109</f>
        <v>0</v>
      </c>
      <c r="W109" s="832"/>
      <c r="X109" s="1063"/>
    </row>
    <row r="110" spans="2:26" ht="36" hidden="1" customHeight="1" thickBot="1">
      <c r="B110" s="973"/>
      <c r="C110" s="985"/>
      <c r="D110" s="986"/>
      <c r="E110" s="923" t="s">
        <v>370</v>
      </c>
      <c r="F110" s="923"/>
      <c r="G110" s="923"/>
      <c r="H110" s="923"/>
      <c r="I110" s="923"/>
      <c r="J110" s="923"/>
      <c r="K110" s="923"/>
      <c r="L110" s="923"/>
      <c r="M110" s="923"/>
      <c r="N110" s="923"/>
      <c r="O110" s="902"/>
      <c r="P110" s="903"/>
      <c r="Q110" s="904"/>
      <c r="R110" s="920"/>
      <c r="S110" s="921"/>
      <c r="T110" s="921"/>
      <c r="U110" s="921"/>
      <c r="V110" s="922"/>
      <c r="W110" s="647"/>
      <c r="X110" s="1063"/>
    </row>
    <row r="111" spans="2:26" ht="36" hidden="1" customHeight="1" thickBot="1">
      <c r="B111" s="973"/>
      <c r="C111" s="1047"/>
      <c r="D111" s="1048"/>
      <c r="E111" s="923" t="s">
        <v>1016</v>
      </c>
      <c r="F111" s="923" t="s">
        <v>365</v>
      </c>
      <c r="G111" s="923"/>
      <c r="H111" s="923"/>
      <c r="I111" s="923"/>
      <c r="J111" s="923"/>
      <c r="K111" s="923"/>
      <c r="L111" s="923"/>
      <c r="M111" s="599">
        <f>'Установка тр-ра_Авг2025'!G28</f>
        <v>1.89</v>
      </c>
      <c r="N111" s="568">
        <f>M111</f>
        <v>1.89</v>
      </c>
      <c r="O111" s="905"/>
      <c r="P111" s="906"/>
      <c r="Q111" s="907"/>
      <c r="R111" s="924"/>
      <c r="S111" s="925"/>
      <c r="T111" s="926"/>
      <c r="U111" s="569">
        <f>H103*N111*O103*P103*Q103</f>
        <v>0</v>
      </c>
      <c r="V111" s="570">
        <f>U111</f>
        <v>0</v>
      </c>
      <c r="W111" s="648"/>
      <c r="X111" s="1063"/>
    </row>
    <row r="112" spans="2:26" ht="79.5" hidden="1" customHeight="1" thickBot="1">
      <c r="B112" s="973"/>
      <c r="C112" s="1049" t="str">
        <f>X112</f>
        <v>Замена КТП</v>
      </c>
      <c r="D112" s="984"/>
      <c r="E112" s="965" t="str">
        <f>VLOOKUP($Y$116,КТП_Авг25!A3:K50,2,0)</f>
        <v>Строительство КТП 10 кВ 1х250 кВА</v>
      </c>
      <c r="F112" s="960" t="str">
        <f>VLOOKUP($Y$116,КТП_Авг25!A3:K50,11,0)</f>
        <v xml:space="preserve"> СВОДНЫЙ   СМЕТНЫЙ  РАСЧЕТ  СТОИМОСТИ  СТРОИТЕЛЬСТВА (проект) №26Л</v>
      </c>
      <c r="G112" s="951" t="s">
        <v>161</v>
      </c>
      <c r="H112" s="959">
        <f>Y115</f>
        <v>0</v>
      </c>
      <c r="I112" s="678">
        <v>1</v>
      </c>
      <c r="J112" s="668">
        <f>VLOOKUP($Y$116,КТП_Авг25!A3:K50,6,0)</f>
        <v>1025.51</v>
      </c>
      <c r="K112" s="668">
        <f>VLOOKUP($Y$116,КТП_Авг25!A3:K50,8,0)</f>
        <v>176.69</v>
      </c>
      <c r="L112" s="668">
        <f>VLOOKUP($Y$116,КТП_Авг25!A3:K50,9,0)</f>
        <v>38.74</v>
      </c>
      <c r="M112" s="668">
        <f>SUM(M115:M117)+M120</f>
        <v>248.07988</v>
      </c>
      <c r="N112" s="738">
        <f>SUM(J112:M112)</f>
        <v>1489.0198800000001</v>
      </c>
      <c r="O112" s="735">
        <v>1</v>
      </c>
      <c r="P112" s="641">
        <v>1</v>
      </c>
      <c r="Q112" s="642">
        <v>1</v>
      </c>
      <c r="R112" s="560">
        <f>H112*J112*O112*P112*Q112</f>
        <v>0</v>
      </c>
      <c r="S112" s="561">
        <f>H112*K112*O112*P112*Q112</f>
        <v>0</v>
      </c>
      <c r="T112" s="562">
        <f>H112*L112*O112*P112*Q112</f>
        <v>0</v>
      </c>
      <c r="U112" s="562">
        <f>H112*M112*O112*P112*Q112</f>
        <v>0</v>
      </c>
      <c r="V112" s="563">
        <f>SUM(R112:U112)</f>
        <v>0</v>
      </c>
      <c r="W112" s="645">
        <f>(R112+S112+T112+U116+U117+U118+U120)*'Прогноз '!$N$11+U115*'Прогноз '!$N$10</f>
        <v>0</v>
      </c>
      <c r="X112" s="1050" t="s">
        <v>388</v>
      </c>
      <c r="Y112" s="539">
        <v>250</v>
      </c>
      <c r="Z112" s="403" t="s">
        <v>646</v>
      </c>
    </row>
    <row r="113" spans="2:26" ht="60.75" hidden="1" customHeight="1" thickBot="1">
      <c r="B113" s="973"/>
      <c r="C113" s="985"/>
      <c r="D113" s="986"/>
      <c r="E113" s="890"/>
      <c r="F113" s="961"/>
      <c r="G113" s="892"/>
      <c r="H113" s="947"/>
      <c r="I113" s="644">
        <v>1</v>
      </c>
      <c r="J113" s="962"/>
      <c r="K113" s="963"/>
      <c r="L113" s="963"/>
      <c r="M113" s="963"/>
      <c r="N113" s="964"/>
      <c r="O113" s="899"/>
      <c r="P113" s="900"/>
      <c r="Q113" s="901"/>
      <c r="R113" s="908"/>
      <c r="S113" s="909"/>
      <c r="T113" s="909"/>
      <c r="U113" s="909"/>
      <c r="V113" s="910"/>
      <c r="W113" s="646"/>
      <c r="X113" s="1051"/>
      <c r="Y113" s="540" t="s">
        <v>651</v>
      </c>
      <c r="Z113" s="736" t="s">
        <v>824</v>
      </c>
    </row>
    <row r="114" spans="2:26" ht="36" hidden="1" customHeight="1" thickBot="1">
      <c r="B114" s="973"/>
      <c r="C114" s="985"/>
      <c r="D114" s="986"/>
      <c r="E114" s="911" t="s">
        <v>380</v>
      </c>
      <c r="F114" s="912"/>
      <c r="G114" s="912"/>
      <c r="H114" s="912"/>
      <c r="I114" s="912"/>
      <c r="J114" s="912"/>
      <c r="K114" s="912"/>
      <c r="L114" s="912"/>
      <c r="M114" s="912"/>
      <c r="N114" s="958"/>
      <c r="O114" s="902"/>
      <c r="P114" s="903"/>
      <c r="Q114" s="904"/>
      <c r="R114" s="908"/>
      <c r="S114" s="914"/>
      <c r="T114" s="914"/>
      <c r="U114" s="914"/>
      <c r="V114" s="915"/>
      <c r="W114" s="832"/>
      <c r="X114" s="1051"/>
      <c r="Y114" s="536">
        <v>1</v>
      </c>
      <c r="Z114" s="600" t="s">
        <v>647</v>
      </c>
    </row>
    <row r="115" spans="2:26" ht="36" hidden="1" customHeight="1" thickBot="1">
      <c r="B115" s="973"/>
      <c r="C115" s="985"/>
      <c r="D115" s="986"/>
      <c r="E115" s="916" t="s">
        <v>379</v>
      </c>
      <c r="F115" s="916"/>
      <c r="G115" s="916"/>
      <c r="H115" s="916"/>
      <c r="I115" s="916"/>
      <c r="J115" s="916"/>
      <c r="K115" s="916"/>
      <c r="L115" s="916"/>
      <c r="M115" s="597">
        <f>VLOOKUP($Y$116,КТП_Авг25!A3:K50,3,0)</f>
        <v>124.48988</v>
      </c>
      <c r="N115" s="566">
        <f>M115</f>
        <v>124.48988</v>
      </c>
      <c r="O115" s="902"/>
      <c r="P115" s="903"/>
      <c r="Q115" s="904"/>
      <c r="R115" s="917"/>
      <c r="S115" s="918"/>
      <c r="T115" s="919"/>
      <c r="U115" s="831">
        <f>H112*N115*O112*P112*Q112</f>
        <v>0</v>
      </c>
      <c r="V115" s="565">
        <f>U115</f>
        <v>0</v>
      </c>
      <c r="W115" s="832"/>
      <c r="X115" s="1051"/>
      <c r="Y115" s="601">
        <v>0</v>
      </c>
      <c r="Z115" s="602" t="s">
        <v>648</v>
      </c>
    </row>
    <row r="116" spans="2:26" ht="36" hidden="1" customHeight="1" thickBot="1">
      <c r="B116" s="973"/>
      <c r="C116" s="985"/>
      <c r="D116" s="986"/>
      <c r="E116" s="916" t="s">
        <v>372</v>
      </c>
      <c r="F116" s="916"/>
      <c r="G116" s="916"/>
      <c r="H116" s="916"/>
      <c r="I116" s="916"/>
      <c r="J116" s="916"/>
      <c r="K116" s="916"/>
      <c r="L116" s="916"/>
      <c r="M116" s="597">
        <f>VLOOKUP($Y$116,КТП_Авг25!A3:K50,4,0)</f>
        <v>26.56</v>
      </c>
      <c r="N116" s="566">
        <f>M116</f>
        <v>26.56</v>
      </c>
      <c r="O116" s="902"/>
      <c r="P116" s="903"/>
      <c r="Q116" s="904"/>
      <c r="R116" s="917"/>
      <c r="S116" s="918"/>
      <c r="T116" s="919"/>
      <c r="U116" s="831">
        <f>H112*N116*O112*P112*Q112</f>
        <v>0</v>
      </c>
      <c r="V116" s="565">
        <f>U116</f>
        <v>0</v>
      </c>
      <c r="W116" s="832"/>
      <c r="X116" s="1051"/>
      <c r="Y116" s="540" t="str">
        <f>CONCATENATE(Y113,Y114,Y112)</f>
        <v>К1250</v>
      </c>
      <c r="Z116" s="540" t="s">
        <v>649</v>
      </c>
    </row>
    <row r="117" spans="2:26" ht="36" hidden="1" customHeight="1">
      <c r="B117" s="973"/>
      <c r="C117" s="985"/>
      <c r="D117" s="986"/>
      <c r="E117" s="916" t="s">
        <v>373</v>
      </c>
      <c r="F117" s="916"/>
      <c r="G117" s="916"/>
      <c r="H117" s="916"/>
      <c r="I117" s="916"/>
      <c r="J117" s="916"/>
      <c r="K117" s="916"/>
      <c r="L117" s="916"/>
      <c r="M117" s="597">
        <f>VLOOKUP($Y$116,КТП_Авг25!A3:K50,5,0)</f>
        <v>43.37</v>
      </c>
      <c r="N117" s="566">
        <f>M117</f>
        <v>43.37</v>
      </c>
      <c r="O117" s="902"/>
      <c r="P117" s="903"/>
      <c r="Q117" s="904"/>
      <c r="R117" s="917"/>
      <c r="S117" s="918"/>
      <c r="T117" s="919"/>
      <c r="U117" s="831">
        <f>H112*N117*O112*P112*Q112</f>
        <v>0</v>
      </c>
      <c r="V117" s="565">
        <f>U117</f>
        <v>0</v>
      </c>
      <c r="W117" s="832"/>
      <c r="X117" s="1051"/>
    </row>
    <row r="118" spans="2:26" ht="57" hidden="1" customHeight="1">
      <c r="B118" s="973"/>
      <c r="C118" s="985"/>
      <c r="D118" s="986"/>
      <c r="E118" s="916" t="s">
        <v>407</v>
      </c>
      <c r="F118" s="916"/>
      <c r="G118" s="916"/>
      <c r="H118" s="916"/>
      <c r="I118" s="916"/>
      <c r="J118" s="916"/>
      <c r="K118" s="916"/>
      <c r="L118" s="916"/>
      <c r="M118" s="597"/>
      <c r="N118" s="566">
        <f>M118</f>
        <v>0</v>
      </c>
      <c r="O118" s="902"/>
      <c r="P118" s="903"/>
      <c r="Q118" s="904"/>
      <c r="R118" s="917"/>
      <c r="S118" s="918"/>
      <c r="T118" s="919"/>
      <c r="U118" s="567">
        <f>H112*N118*O112*P112*Q112</f>
        <v>0</v>
      </c>
      <c r="V118" s="565">
        <f>U118</f>
        <v>0</v>
      </c>
      <c r="W118" s="832"/>
      <c r="X118" s="1051"/>
    </row>
    <row r="119" spans="2:26" ht="36" hidden="1" customHeight="1" thickBot="1">
      <c r="B119" s="973"/>
      <c r="C119" s="985"/>
      <c r="D119" s="986"/>
      <c r="E119" s="923" t="s">
        <v>370</v>
      </c>
      <c r="F119" s="923"/>
      <c r="G119" s="923"/>
      <c r="H119" s="923"/>
      <c r="I119" s="923"/>
      <c r="J119" s="923"/>
      <c r="K119" s="923"/>
      <c r="L119" s="923"/>
      <c r="M119" s="923"/>
      <c r="N119" s="923"/>
      <c r="O119" s="902"/>
      <c r="P119" s="903"/>
      <c r="Q119" s="904"/>
      <c r="R119" s="920"/>
      <c r="S119" s="921"/>
      <c r="T119" s="921"/>
      <c r="U119" s="921"/>
      <c r="V119" s="922"/>
      <c r="W119" s="647"/>
      <c r="X119" s="1051"/>
    </row>
    <row r="120" spans="2:26" ht="36" hidden="1" customHeight="1" thickBot="1">
      <c r="B120" s="974"/>
      <c r="C120" s="985"/>
      <c r="D120" s="986"/>
      <c r="E120" s="923" t="s">
        <v>1016</v>
      </c>
      <c r="F120" s="923" t="s">
        <v>365</v>
      </c>
      <c r="G120" s="923"/>
      <c r="H120" s="923"/>
      <c r="I120" s="923"/>
      <c r="J120" s="923"/>
      <c r="K120" s="923"/>
      <c r="L120" s="923"/>
      <c r="M120" s="599">
        <f>VLOOKUP($Y$116,КТП_Авг25!A3:K50,7,0)</f>
        <v>53.66</v>
      </c>
      <c r="N120" s="568">
        <f>M120</f>
        <v>53.66</v>
      </c>
      <c r="O120" s="905"/>
      <c r="P120" s="906"/>
      <c r="Q120" s="907"/>
      <c r="R120" s="924"/>
      <c r="S120" s="925"/>
      <c r="T120" s="926"/>
      <c r="U120" s="569">
        <f>H112*N120*O112*P112*Q112</f>
        <v>0</v>
      </c>
      <c r="V120" s="570">
        <f>U120</f>
        <v>0</v>
      </c>
      <c r="W120" s="648"/>
      <c r="X120" s="1051"/>
    </row>
    <row r="121" spans="2:26" ht="75.75" hidden="1" customHeight="1">
      <c r="B121" s="972" t="s">
        <v>571</v>
      </c>
      <c r="C121" s="985"/>
      <c r="D121" s="986"/>
      <c r="E121" s="889" t="s">
        <v>392</v>
      </c>
      <c r="F121" s="987" t="str">
        <f>'Установка тр-ра_Авг2025'!K28</f>
        <v xml:space="preserve"> СВОДНЫЙ   СМЕТНЫЙ  РАСЧЕТ  СТОИМОСТИ  СТРОИТЕЛЬСТВА (проект) № 111Л</v>
      </c>
      <c r="G121" s="891" t="s">
        <v>161</v>
      </c>
      <c r="H121" s="946">
        <f>Y115</f>
        <v>0</v>
      </c>
      <c r="I121" s="839">
        <v>1</v>
      </c>
      <c r="J121" s="639">
        <f>'Установка тр-ра_Авг2025'!F28</f>
        <v>0</v>
      </c>
      <c r="K121" s="639">
        <f>'Установка тр-ра_Авг2025'!H28</f>
        <v>45.03</v>
      </c>
      <c r="L121" s="639">
        <f>'Установка тр-ра_Авг2025'!I28</f>
        <v>0</v>
      </c>
      <c r="M121" s="639">
        <f>M124+M125+M126+M129</f>
        <v>7.4470551999999985</v>
      </c>
      <c r="N121" s="559">
        <f>SUM(J121:M121)</f>
        <v>52.477055200000002</v>
      </c>
      <c r="O121" s="640">
        <v>1</v>
      </c>
      <c r="P121" s="641">
        <v>1</v>
      </c>
      <c r="Q121" s="642">
        <v>1</v>
      </c>
      <c r="R121" s="560">
        <f>H121*J121*O121*P121*Q121</f>
        <v>0</v>
      </c>
      <c r="S121" s="561">
        <f>H121*K121*O121*P121*Q121</f>
        <v>0</v>
      </c>
      <c r="T121" s="562">
        <f>H121*L121*O121*P121*Q121</f>
        <v>0</v>
      </c>
      <c r="U121" s="562">
        <f>H121*M121*O121*P121*Q121</f>
        <v>0</v>
      </c>
      <c r="V121" s="563">
        <f>SUM(R121:U121)</f>
        <v>0</v>
      </c>
      <c r="W121" s="645">
        <f>(R121+S121+T121+U125+U126+U127+U129)*'Прогноз '!$N$11+U124*'Прогноз '!$N$10</f>
        <v>0</v>
      </c>
      <c r="X121" s="1051"/>
      <c r="Y121" s="541"/>
    </row>
    <row r="122" spans="2:26" ht="36" hidden="1" customHeight="1">
      <c r="B122" s="973"/>
      <c r="C122" s="985"/>
      <c r="D122" s="986"/>
      <c r="E122" s="890"/>
      <c r="F122" s="890"/>
      <c r="G122" s="892"/>
      <c r="H122" s="947"/>
      <c r="I122" s="644">
        <v>1</v>
      </c>
      <c r="J122" s="896"/>
      <c r="K122" s="897"/>
      <c r="L122" s="897"/>
      <c r="M122" s="897"/>
      <c r="N122" s="898"/>
      <c r="O122" s="899"/>
      <c r="P122" s="900"/>
      <c r="Q122" s="901"/>
      <c r="R122" s="908"/>
      <c r="S122" s="909"/>
      <c r="T122" s="909"/>
      <c r="U122" s="909"/>
      <c r="V122" s="910"/>
      <c r="W122" s="646"/>
      <c r="X122" s="1051"/>
    </row>
    <row r="123" spans="2:26" ht="36" hidden="1" customHeight="1">
      <c r="B123" s="973"/>
      <c r="C123" s="985"/>
      <c r="D123" s="986"/>
      <c r="E123" s="911" t="s">
        <v>380</v>
      </c>
      <c r="F123" s="912"/>
      <c r="G123" s="912"/>
      <c r="H123" s="912"/>
      <c r="I123" s="912"/>
      <c r="J123" s="912"/>
      <c r="K123" s="912"/>
      <c r="L123" s="912"/>
      <c r="M123" s="912"/>
      <c r="N123" s="913"/>
      <c r="O123" s="902"/>
      <c r="P123" s="903"/>
      <c r="Q123" s="904"/>
      <c r="R123" s="908"/>
      <c r="S123" s="914"/>
      <c r="T123" s="914"/>
      <c r="U123" s="914"/>
      <c r="V123" s="915"/>
      <c r="W123" s="832"/>
      <c r="X123" s="1051"/>
    </row>
    <row r="124" spans="2:26" ht="36" hidden="1" customHeight="1">
      <c r="B124" s="973"/>
      <c r="C124" s="985"/>
      <c r="D124" s="986"/>
      <c r="E124" s="916" t="s">
        <v>379</v>
      </c>
      <c r="F124" s="916"/>
      <c r="G124" s="916"/>
      <c r="H124" s="916"/>
      <c r="I124" s="916"/>
      <c r="J124" s="916"/>
      <c r="K124" s="916"/>
      <c r="L124" s="916"/>
      <c r="M124" s="597">
        <f>'Установка тр-ра_Авг2025'!C28</f>
        <v>3.0670551999999995</v>
      </c>
      <c r="N124" s="566">
        <f>M124</f>
        <v>3.0670551999999995</v>
      </c>
      <c r="O124" s="902"/>
      <c r="P124" s="903"/>
      <c r="Q124" s="904"/>
      <c r="R124" s="917"/>
      <c r="S124" s="918"/>
      <c r="T124" s="919"/>
      <c r="U124" s="831">
        <f>H121*N124*O121*P121*Q121</f>
        <v>0</v>
      </c>
      <c r="V124" s="565">
        <f>U124</f>
        <v>0</v>
      </c>
      <c r="W124" s="832"/>
      <c r="X124" s="1051"/>
    </row>
    <row r="125" spans="2:26" ht="36" hidden="1" customHeight="1">
      <c r="B125" s="973"/>
      <c r="C125" s="985"/>
      <c r="D125" s="986"/>
      <c r="E125" s="916" t="s">
        <v>372</v>
      </c>
      <c r="F125" s="916"/>
      <c r="G125" s="916"/>
      <c r="H125" s="916"/>
      <c r="I125" s="916"/>
      <c r="J125" s="916"/>
      <c r="K125" s="916"/>
      <c r="L125" s="916"/>
      <c r="M125" s="597">
        <f>'Установка тр-ра_Авг2025'!D28</f>
        <v>0.96</v>
      </c>
      <c r="N125" s="566">
        <f>M125</f>
        <v>0.96</v>
      </c>
      <c r="O125" s="902"/>
      <c r="P125" s="903"/>
      <c r="Q125" s="904"/>
      <c r="R125" s="917"/>
      <c r="S125" s="918"/>
      <c r="T125" s="919"/>
      <c r="U125" s="831">
        <f>H121*N125*O121*P121*Q121</f>
        <v>0</v>
      </c>
      <c r="V125" s="565">
        <f>U125</f>
        <v>0</v>
      </c>
      <c r="W125" s="832"/>
      <c r="X125" s="1051"/>
    </row>
    <row r="126" spans="2:26" ht="36" hidden="1" customHeight="1">
      <c r="B126" s="973"/>
      <c r="C126" s="985"/>
      <c r="D126" s="986"/>
      <c r="E126" s="916" t="s">
        <v>373</v>
      </c>
      <c r="F126" s="916"/>
      <c r="G126" s="916"/>
      <c r="H126" s="916"/>
      <c r="I126" s="916"/>
      <c r="J126" s="916"/>
      <c r="K126" s="916"/>
      <c r="L126" s="916"/>
      <c r="M126" s="597">
        <f>'Установка тр-ра_Авг2025'!E28</f>
        <v>1.5299999999999998</v>
      </c>
      <c r="N126" s="566">
        <f>M126</f>
        <v>1.5299999999999998</v>
      </c>
      <c r="O126" s="902"/>
      <c r="P126" s="903"/>
      <c r="Q126" s="904"/>
      <c r="R126" s="917"/>
      <c r="S126" s="918"/>
      <c r="T126" s="919"/>
      <c r="U126" s="831">
        <f>H121*N126*O121*P121*Q121</f>
        <v>0</v>
      </c>
      <c r="V126" s="565">
        <f>U126</f>
        <v>0</v>
      </c>
      <c r="W126" s="832"/>
      <c r="X126" s="1051"/>
    </row>
    <row r="127" spans="2:26" ht="57" hidden="1" customHeight="1">
      <c r="B127" s="973"/>
      <c r="C127" s="985"/>
      <c r="D127" s="986"/>
      <c r="E127" s="916" t="s">
        <v>407</v>
      </c>
      <c r="F127" s="916"/>
      <c r="G127" s="916"/>
      <c r="H127" s="916"/>
      <c r="I127" s="916"/>
      <c r="J127" s="916"/>
      <c r="K127" s="916"/>
      <c r="L127" s="916"/>
      <c r="M127" s="597">
        <v>0</v>
      </c>
      <c r="N127" s="566">
        <f>M127</f>
        <v>0</v>
      </c>
      <c r="O127" s="902"/>
      <c r="P127" s="903"/>
      <c r="Q127" s="904"/>
      <c r="R127" s="917"/>
      <c r="S127" s="918"/>
      <c r="T127" s="919"/>
      <c r="U127" s="567">
        <f>H121*N127*O121*P121*Q121</f>
        <v>0</v>
      </c>
      <c r="V127" s="565">
        <f>U127</f>
        <v>0</v>
      </c>
      <c r="W127" s="832"/>
      <c r="X127" s="1051"/>
    </row>
    <row r="128" spans="2:26" ht="36" hidden="1" customHeight="1" thickBot="1">
      <c r="B128" s="973"/>
      <c r="C128" s="985"/>
      <c r="D128" s="986"/>
      <c r="E128" s="923" t="s">
        <v>370</v>
      </c>
      <c r="F128" s="923"/>
      <c r="G128" s="923"/>
      <c r="H128" s="923"/>
      <c r="I128" s="923"/>
      <c r="J128" s="923"/>
      <c r="K128" s="923"/>
      <c r="L128" s="923"/>
      <c r="M128" s="923"/>
      <c r="N128" s="923"/>
      <c r="O128" s="902"/>
      <c r="P128" s="903"/>
      <c r="Q128" s="904"/>
      <c r="R128" s="920"/>
      <c r="S128" s="921"/>
      <c r="T128" s="921"/>
      <c r="U128" s="921"/>
      <c r="V128" s="922"/>
      <c r="W128" s="647"/>
      <c r="X128" s="1051"/>
    </row>
    <row r="129" spans="2:29" ht="36" hidden="1" customHeight="1" thickBot="1">
      <c r="B129" s="973"/>
      <c r="C129" s="985"/>
      <c r="D129" s="986"/>
      <c r="E129" s="923" t="s">
        <v>1016</v>
      </c>
      <c r="F129" s="923" t="s">
        <v>365</v>
      </c>
      <c r="G129" s="923"/>
      <c r="H129" s="923"/>
      <c r="I129" s="923"/>
      <c r="J129" s="923"/>
      <c r="K129" s="923"/>
      <c r="L129" s="923"/>
      <c r="M129" s="599">
        <f>'Установка тр-ра_Авг2025'!G28</f>
        <v>1.89</v>
      </c>
      <c r="N129" s="568">
        <f>M129</f>
        <v>1.89</v>
      </c>
      <c r="O129" s="905"/>
      <c r="P129" s="906"/>
      <c r="Q129" s="907"/>
      <c r="R129" s="924"/>
      <c r="S129" s="925"/>
      <c r="T129" s="926"/>
      <c r="U129" s="569">
        <f>H121*N129*O121*P121*Q121</f>
        <v>0</v>
      </c>
      <c r="V129" s="570">
        <f>U129</f>
        <v>0</v>
      </c>
      <c r="W129" s="648"/>
      <c r="X129" s="1051"/>
    </row>
    <row r="130" spans="2:29" ht="66" hidden="1" customHeight="1">
      <c r="B130" s="973"/>
      <c r="C130" s="985"/>
      <c r="D130" s="986"/>
      <c r="E130" s="889" t="s">
        <v>564</v>
      </c>
      <c r="F130" s="987" t="str">
        <f>'Установка тр-ра_Авг2025'!K22</f>
        <v xml:space="preserve"> СВОДНЫЙ   СМЕТНЫЙ  РАСЧЕТ  СТОИМОСТИ  СТРОИТЕЛЬСТВА (проект) №94Л</v>
      </c>
      <c r="G130" s="891" t="s">
        <v>161</v>
      </c>
      <c r="H130" s="946">
        <f>Y115</f>
        <v>0</v>
      </c>
      <c r="I130" s="839">
        <v>1</v>
      </c>
      <c r="J130" s="639">
        <f>'Установка тр-ра_Авг2025'!F22</f>
        <v>0</v>
      </c>
      <c r="K130" s="639">
        <f>'Установка тр-ра_Авг2025'!H22</f>
        <v>67.259999999999991</v>
      </c>
      <c r="L130" s="639">
        <f>'Установка тр-ра_Авг2025'!I22</f>
        <v>0</v>
      </c>
      <c r="M130" s="639">
        <f>M133+M134+M135+M136+M138</f>
        <v>10.944800000000001</v>
      </c>
      <c r="N130" s="559">
        <f>SUM(J130:M130)</f>
        <v>78.204799999999992</v>
      </c>
      <c r="O130" s="640">
        <v>1</v>
      </c>
      <c r="P130" s="641">
        <v>1</v>
      </c>
      <c r="Q130" s="642">
        <v>1</v>
      </c>
      <c r="R130" s="560">
        <f>H130*J130*O130*P130*Q130</f>
        <v>0</v>
      </c>
      <c r="S130" s="561">
        <f>H130*K130*O130*P130*Q130</f>
        <v>0</v>
      </c>
      <c r="T130" s="562">
        <f>H130*L130*O130*P130*Q130</f>
        <v>0</v>
      </c>
      <c r="U130" s="562">
        <f>H130*M130*O130*P130*Q130</f>
        <v>0</v>
      </c>
      <c r="V130" s="563">
        <f>SUM(R130:U130)</f>
        <v>0</v>
      </c>
      <c r="W130" s="645">
        <f>(R130+S130+T130+U134+U135+U136+U138)*'Прогноз '!$N$11+U133*'Прогноз '!$N$10</f>
        <v>0</v>
      </c>
      <c r="X130" s="1051"/>
    </row>
    <row r="131" spans="2:29" ht="36" hidden="1" customHeight="1">
      <c r="B131" s="973"/>
      <c r="C131" s="985"/>
      <c r="D131" s="986"/>
      <c r="E131" s="890"/>
      <c r="F131" s="890"/>
      <c r="G131" s="892"/>
      <c r="H131" s="947"/>
      <c r="I131" s="644">
        <v>1</v>
      </c>
      <c r="J131" s="896"/>
      <c r="K131" s="921"/>
      <c r="L131" s="921"/>
      <c r="M131" s="921"/>
      <c r="N131" s="898"/>
      <c r="O131" s="899"/>
      <c r="P131" s="900"/>
      <c r="Q131" s="901"/>
      <c r="R131" s="908"/>
      <c r="S131" s="909"/>
      <c r="T131" s="909"/>
      <c r="U131" s="909"/>
      <c r="V131" s="910"/>
      <c r="W131" s="646"/>
      <c r="X131" s="1051"/>
    </row>
    <row r="132" spans="2:29" ht="36" hidden="1" customHeight="1">
      <c r="B132" s="973"/>
      <c r="C132" s="985"/>
      <c r="D132" s="986"/>
      <c r="E132" s="911" t="s">
        <v>380</v>
      </c>
      <c r="F132" s="912"/>
      <c r="G132" s="912"/>
      <c r="H132" s="912"/>
      <c r="I132" s="912"/>
      <c r="J132" s="912"/>
      <c r="K132" s="912"/>
      <c r="L132" s="912"/>
      <c r="M132" s="912"/>
      <c r="N132" s="913"/>
      <c r="O132" s="902"/>
      <c r="P132" s="903"/>
      <c r="Q132" s="904"/>
      <c r="R132" s="908"/>
      <c r="S132" s="914"/>
      <c r="T132" s="914"/>
      <c r="U132" s="914"/>
      <c r="V132" s="915"/>
      <c r="W132" s="832"/>
      <c r="X132" s="1051"/>
    </row>
    <row r="133" spans="2:29" ht="36" hidden="1" customHeight="1">
      <c r="B133" s="973"/>
      <c r="C133" s="985"/>
      <c r="D133" s="986"/>
      <c r="E133" s="916" t="s">
        <v>379</v>
      </c>
      <c r="F133" s="916"/>
      <c r="G133" s="916"/>
      <c r="H133" s="916"/>
      <c r="I133" s="916"/>
      <c r="J133" s="916"/>
      <c r="K133" s="916"/>
      <c r="L133" s="916"/>
      <c r="M133" s="597">
        <f>'Установка тр-ра_Авг2025'!C22</f>
        <v>4.4047999999999998</v>
      </c>
      <c r="N133" s="566">
        <f>M133</f>
        <v>4.4047999999999998</v>
      </c>
      <c r="O133" s="902"/>
      <c r="P133" s="903"/>
      <c r="Q133" s="904"/>
      <c r="R133" s="917"/>
      <c r="S133" s="918"/>
      <c r="T133" s="919"/>
      <c r="U133" s="831">
        <f>H130*N133*O130*P130*Q130</f>
        <v>0</v>
      </c>
      <c r="V133" s="565">
        <f>U133</f>
        <v>0</v>
      </c>
      <c r="W133" s="832"/>
      <c r="X133" s="1051"/>
    </row>
    <row r="134" spans="2:29" ht="36" hidden="1" customHeight="1">
      <c r="B134" s="973"/>
      <c r="C134" s="985"/>
      <c r="D134" s="986"/>
      <c r="E134" s="916" t="s">
        <v>372</v>
      </c>
      <c r="F134" s="916"/>
      <c r="G134" s="916"/>
      <c r="H134" s="916"/>
      <c r="I134" s="916"/>
      <c r="J134" s="916"/>
      <c r="K134" s="916"/>
      <c r="L134" s="916"/>
      <c r="M134" s="597">
        <f>'Установка тр-ра_Авг2025'!D22</f>
        <v>1.44</v>
      </c>
      <c r="N134" s="566">
        <f>M134</f>
        <v>1.44</v>
      </c>
      <c r="O134" s="902"/>
      <c r="P134" s="903"/>
      <c r="Q134" s="904"/>
      <c r="R134" s="917"/>
      <c r="S134" s="918"/>
      <c r="T134" s="919"/>
      <c r="U134" s="831">
        <f>H130*N134*O130*P130*Q130</f>
        <v>0</v>
      </c>
      <c r="V134" s="565">
        <f>U134</f>
        <v>0</v>
      </c>
      <c r="W134" s="832"/>
      <c r="X134" s="1051"/>
    </row>
    <row r="135" spans="2:29" ht="36" hidden="1" customHeight="1">
      <c r="B135" s="973"/>
      <c r="C135" s="985"/>
      <c r="D135" s="986"/>
      <c r="E135" s="916" t="s">
        <v>373</v>
      </c>
      <c r="F135" s="916"/>
      <c r="G135" s="916"/>
      <c r="H135" s="916"/>
      <c r="I135" s="916"/>
      <c r="J135" s="916"/>
      <c r="K135" s="916"/>
      <c r="L135" s="916"/>
      <c r="M135" s="597">
        <f>'Установка тр-ра_Авг2025'!E22</f>
        <v>2.2800000000000002</v>
      </c>
      <c r="N135" s="566">
        <f>M135</f>
        <v>2.2800000000000002</v>
      </c>
      <c r="O135" s="902"/>
      <c r="P135" s="903"/>
      <c r="Q135" s="904"/>
      <c r="R135" s="917"/>
      <c r="S135" s="918"/>
      <c r="T135" s="919"/>
      <c r="U135" s="831">
        <f>H130*N135*O130*P130*Q130</f>
        <v>0</v>
      </c>
      <c r="V135" s="565">
        <f>U135</f>
        <v>0</v>
      </c>
      <c r="W135" s="832"/>
      <c r="X135" s="1051"/>
    </row>
    <row r="136" spans="2:29" ht="57" hidden="1" customHeight="1">
      <c r="B136" s="973"/>
      <c r="C136" s="985"/>
      <c r="D136" s="986"/>
      <c r="E136" s="916" t="s">
        <v>407</v>
      </c>
      <c r="F136" s="916"/>
      <c r="G136" s="916"/>
      <c r="H136" s="916"/>
      <c r="I136" s="916"/>
      <c r="J136" s="916"/>
      <c r="K136" s="916"/>
      <c r="L136" s="916"/>
      <c r="M136" s="597"/>
      <c r="N136" s="566"/>
      <c r="O136" s="902"/>
      <c r="P136" s="903"/>
      <c r="Q136" s="904"/>
      <c r="R136" s="917"/>
      <c r="S136" s="918"/>
      <c r="T136" s="919"/>
      <c r="U136" s="567">
        <f>H130*N136*O130*P130*Q130</f>
        <v>0</v>
      </c>
      <c r="V136" s="565">
        <f>U136</f>
        <v>0</v>
      </c>
      <c r="W136" s="832"/>
      <c r="X136" s="1051"/>
    </row>
    <row r="137" spans="2:29" ht="36" hidden="1" customHeight="1" thickBot="1">
      <c r="B137" s="973"/>
      <c r="C137" s="985"/>
      <c r="D137" s="986"/>
      <c r="E137" s="923" t="s">
        <v>370</v>
      </c>
      <c r="F137" s="923"/>
      <c r="G137" s="923"/>
      <c r="H137" s="923"/>
      <c r="I137" s="923"/>
      <c r="J137" s="923"/>
      <c r="K137" s="923"/>
      <c r="L137" s="923"/>
      <c r="M137" s="923"/>
      <c r="N137" s="923"/>
      <c r="O137" s="902"/>
      <c r="P137" s="903"/>
      <c r="Q137" s="904"/>
      <c r="R137" s="920"/>
      <c r="S137" s="921"/>
      <c r="T137" s="921"/>
      <c r="U137" s="921"/>
      <c r="V137" s="922"/>
      <c r="W137" s="647"/>
      <c r="X137" s="1051"/>
    </row>
    <row r="138" spans="2:29" ht="36" hidden="1" customHeight="1" thickBot="1">
      <c r="B138" s="974"/>
      <c r="C138" s="1047"/>
      <c r="D138" s="1048"/>
      <c r="E138" s="923" t="s">
        <v>1016</v>
      </c>
      <c r="F138" s="923" t="s">
        <v>365</v>
      </c>
      <c r="G138" s="923"/>
      <c r="H138" s="923"/>
      <c r="I138" s="923"/>
      <c r="J138" s="923"/>
      <c r="K138" s="923"/>
      <c r="L138" s="923"/>
      <c r="M138" s="599">
        <f>'Установка тр-ра_Авг2025'!G22</f>
        <v>2.82</v>
      </c>
      <c r="N138" s="568">
        <f>M138</f>
        <v>2.82</v>
      </c>
      <c r="O138" s="905"/>
      <c r="P138" s="906"/>
      <c r="Q138" s="907"/>
      <c r="R138" s="924"/>
      <c r="S138" s="925"/>
      <c r="T138" s="926"/>
      <c r="U138" s="569">
        <f>H130*N138*O130*P130*Q130</f>
        <v>0</v>
      </c>
      <c r="V138" s="570">
        <f>U138</f>
        <v>0</v>
      </c>
      <c r="W138" s="648"/>
      <c r="X138" s="1052"/>
    </row>
    <row r="139" spans="2:29" ht="79.5" hidden="1" customHeight="1" thickBot="1">
      <c r="B139" s="972"/>
      <c r="C139" s="983" t="s">
        <v>389</v>
      </c>
      <c r="D139" s="984"/>
      <c r="E139" s="965" t="str">
        <f>VLOOKUP($Y$143,КТП_Авг25!A3:K50,2,0)</f>
        <v>Строительство МТП 10 кВ 1х160 кВА</v>
      </c>
      <c r="F139" s="960" t="str">
        <f>VLOOKUP($Y$143,КТП_Авг25!A3:K50,11,0)</f>
        <v xml:space="preserve"> СВОДНЫЙ   СМЕТНЫЙ  РАСЧЕТ  СТОИМОСТИ  СТРОИТЕЛЬСТВА (проект) №35Л</v>
      </c>
      <c r="G139" s="951" t="s">
        <v>161</v>
      </c>
      <c r="H139" s="959">
        <f>Y142</f>
        <v>0</v>
      </c>
      <c r="I139" s="678">
        <v>1</v>
      </c>
      <c r="J139" s="668">
        <f>VLOOKUP($Y$143,КТП_Авг25!A3:K50,6,0)</f>
        <v>731.72</v>
      </c>
      <c r="K139" s="668">
        <f>VLOOKUP($Y$143,КТП_Авг25!A3:K50,8,0)</f>
        <v>200.82999999999998</v>
      </c>
      <c r="L139" s="668">
        <f>VLOOKUP($Y$143,КТП_Авг25!A3:K50,9,0)</f>
        <v>33.49</v>
      </c>
      <c r="M139" s="668">
        <f>M142+M143+M144+M147</f>
        <v>153.82808</v>
      </c>
      <c r="N139" s="738">
        <f>SUM(J139:M139)</f>
        <v>1119.86808</v>
      </c>
      <c r="O139" s="735">
        <v>1</v>
      </c>
      <c r="P139" s="641">
        <v>1</v>
      </c>
      <c r="Q139" s="642">
        <v>1</v>
      </c>
      <c r="R139" s="560">
        <f>H139*J139*O139*P139*Q139</f>
        <v>0</v>
      </c>
      <c r="S139" s="561">
        <f>H139*K139*O139*P139*Q139</f>
        <v>0</v>
      </c>
      <c r="T139" s="562">
        <f>H139*L139*O139*P139*Q139</f>
        <v>0</v>
      </c>
      <c r="U139" s="562">
        <f>H139*M139*O139*P139*Q139</f>
        <v>0</v>
      </c>
      <c r="V139" s="563">
        <f>SUM(R139:U139)</f>
        <v>0</v>
      </c>
      <c r="W139" s="645">
        <f>(R139+S139+T139+U143+U144+U145+U147)*'Прогноз '!$N$11+U142*'Прогноз '!$N$10</f>
        <v>0</v>
      </c>
      <c r="X139" s="1063" t="s">
        <v>389</v>
      </c>
      <c r="Y139" s="539">
        <v>160</v>
      </c>
      <c r="Z139" s="403" t="s">
        <v>646</v>
      </c>
    </row>
    <row r="140" spans="2:29" ht="66.75" hidden="1" customHeight="1" thickBot="1">
      <c r="B140" s="973"/>
      <c r="C140" s="985"/>
      <c r="D140" s="986"/>
      <c r="E140" s="890"/>
      <c r="F140" s="961"/>
      <c r="G140" s="892"/>
      <c r="H140" s="947"/>
      <c r="I140" s="644">
        <v>1</v>
      </c>
      <c r="J140" s="962"/>
      <c r="K140" s="963"/>
      <c r="L140" s="963"/>
      <c r="M140" s="963"/>
      <c r="N140" s="964"/>
      <c r="O140" s="899"/>
      <c r="P140" s="900"/>
      <c r="Q140" s="901"/>
      <c r="R140" s="908"/>
      <c r="S140" s="909"/>
      <c r="T140" s="909"/>
      <c r="U140" s="909"/>
      <c r="V140" s="910"/>
      <c r="W140" s="646"/>
      <c r="X140" s="1063"/>
      <c r="Y140" s="540" t="s">
        <v>1143</v>
      </c>
      <c r="Z140" s="736" t="s">
        <v>824</v>
      </c>
    </row>
    <row r="141" spans="2:29" ht="58.5" hidden="1" customHeight="1" thickBot="1">
      <c r="B141" s="973"/>
      <c r="C141" s="985"/>
      <c r="D141" s="986"/>
      <c r="E141" s="911" t="s">
        <v>380</v>
      </c>
      <c r="F141" s="912"/>
      <c r="G141" s="912"/>
      <c r="H141" s="912"/>
      <c r="I141" s="912"/>
      <c r="J141" s="912"/>
      <c r="K141" s="912"/>
      <c r="L141" s="912"/>
      <c r="M141" s="912"/>
      <c r="N141" s="958"/>
      <c r="O141" s="902"/>
      <c r="P141" s="903"/>
      <c r="Q141" s="904"/>
      <c r="R141" s="908"/>
      <c r="S141" s="914"/>
      <c r="T141" s="914"/>
      <c r="U141" s="914"/>
      <c r="V141" s="915"/>
      <c r="W141" s="832"/>
      <c r="X141" s="1063"/>
      <c r="Y141" s="536">
        <v>1</v>
      </c>
      <c r="Z141" s="600" t="s">
        <v>647</v>
      </c>
    </row>
    <row r="142" spans="2:29" ht="36" hidden="1" customHeight="1" thickBot="1">
      <c r="B142" s="973"/>
      <c r="C142" s="985"/>
      <c r="D142" s="986"/>
      <c r="E142" s="916" t="s">
        <v>379</v>
      </c>
      <c r="F142" s="916"/>
      <c r="G142" s="916"/>
      <c r="H142" s="916"/>
      <c r="I142" s="916"/>
      <c r="J142" s="916"/>
      <c r="K142" s="916"/>
      <c r="L142" s="916"/>
      <c r="M142" s="597">
        <f>VLOOKUP($Y$143,КТП_Авг25!A3:K50,3,0)</f>
        <v>60.21808</v>
      </c>
      <c r="N142" s="566">
        <f>M142</f>
        <v>60.21808</v>
      </c>
      <c r="O142" s="902"/>
      <c r="P142" s="903"/>
      <c r="Q142" s="904"/>
      <c r="R142" s="917"/>
      <c r="S142" s="918"/>
      <c r="T142" s="919"/>
      <c r="U142" s="831">
        <f>H139*N142*O139*P139*Q139</f>
        <v>0</v>
      </c>
      <c r="V142" s="565">
        <f>U142</f>
        <v>0</v>
      </c>
      <c r="W142" s="832"/>
      <c r="X142" s="1063"/>
      <c r="Y142" s="601">
        <v>0</v>
      </c>
      <c r="Z142" s="602" t="s">
        <v>648</v>
      </c>
    </row>
    <row r="143" spans="2:29" ht="36" hidden="1" customHeight="1" thickBot="1">
      <c r="B143" s="973"/>
      <c r="C143" s="985"/>
      <c r="D143" s="986"/>
      <c r="E143" s="916" t="s">
        <v>372</v>
      </c>
      <c r="F143" s="916"/>
      <c r="G143" s="916"/>
      <c r="H143" s="916"/>
      <c r="I143" s="916"/>
      <c r="J143" s="916"/>
      <c r="K143" s="916"/>
      <c r="L143" s="916"/>
      <c r="M143" s="597">
        <f>VLOOKUP($Y$143,КТП_Авг25!A3:K50,4,0)</f>
        <v>20.67</v>
      </c>
      <c r="N143" s="566">
        <f t="shared" ref="N143:N145" si="2">M143</f>
        <v>20.67</v>
      </c>
      <c r="O143" s="902"/>
      <c r="P143" s="903"/>
      <c r="Q143" s="904"/>
      <c r="R143" s="917"/>
      <c r="S143" s="918"/>
      <c r="T143" s="919"/>
      <c r="U143" s="831">
        <f>H139*N143*O139*P139*Q139</f>
        <v>0</v>
      </c>
      <c r="V143" s="565">
        <f>U143</f>
        <v>0</v>
      </c>
      <c r="W143" s="832"/>
      <c r="X143" s="1063"/>
      <c r="Y143" s="540" t="str">
        <f>CONCATENATE(Y140,Y141,Y139)</f>
        <v>М1160</v>
      </c>
      <c r="Z143" s="540" t="s">
        <v>878</v>
      </c>
      <c r="AC143" s="540"/>
    </row>
    <row r="144" spans="2:29" ht="36" hidden="1" customHeight="1">
      <c r="B144" s="973"/>
      <c r="C144" s="985"/>
      <c r="D144" s="986"/>
      <c r="E144" s="916" t="s">
        <v>373</v>
      </c>
      <c r="F144" s="916"/>
      <c r="G144" s="916"/>
      <c r="H144" s="916"/>
      <c r="I144" s="916"/>
      <c r="J144" s="916"/>
      <c r="K144" s="916"/>
      <c r="L144" s="916"/>
      <c r="M144" s="597">
        <f>VLOOKUP($Y$143,КТП_Авг25!A3:K50,5,0)</f>
        <v>32.61</v>
      </c>
      <c r="N144" s="566">
        <f t="shared" si="2"/>
        <v>32.61</v>
      </c>
      <c r="O144" s="902"/>
      <c r="P144" s="903"/>
      <c r="Q144" s="904"/>
      <c r="R144" s="917"/>
      <c r="S144" s="918"/>
      <c r="T144" s="919"/>
      <c r="U144" s="831">
        <f>H139*N144*O139*P139*Q139</f>
        <v>0</v>
      </c>
      <c r="V144" s="565">
        <f>U144</f>
        <v>0</v>
      </c>
      <c r="W144" s="832"/>
      <c r="X144" s="1063"/>
    </row>
    <row r="145" spans="2:29" ht="57" hidden="1" customHeight="1">
      <c r="B145" s="973"/>
      <c r="C145" s="985"/>
      <c r="D145" s="986"/>
      <c r="E145" s="916" t="s">
        <v>407</v>
      </c>
      <c r="F145" s="916"/>
      <c r="G145" s="916"/>
      <c r="H145" s="916"/>
      <c r="I145" s="916"/>
      <c r="J145" s="916"/>
      <c r="K145" s="916"/>
      <c r="L145" s="916"/>
      <c r="M145" s="597"/>
      <c r="N145" s="566">
        <f t="shared" si="2"/>
        <v>0</v>
      </c>
      <c r="O145" s="902"/>
      <c r="P145" s="903"/>
      <c r="Q145" s="904"/>
      <c r="R145" s="917"/>
      <c r="S145" s="918"/>
      <c r="T145" s="919"/>
      <c r="U145" s="567">
        <f>H139*N145*O139*P139*Q139</f>
        <v>0</v>
      </c>
      <c r="V145" s="565">
        <f>U145</f>
        <v>0</v>
      </c>
      <c r="W145" s="832"/>
      <c r="X145" s="1063"/>
    </row>
    <row r="146" spans="2:29" ht="36" hidden="1" customHeight="1" thickBot="1">
      <c r="B146" s="973"/>
      <c r="C146" s="985"/>
      <c r="D146" s="986"/>
      <c r="E146" s="923" t="s">
        <v>370</v>
      </c>
      <c r="F146" s="923"/>
      <c r="G146" s="923"/>
      <c r="H146" s="923"/>
      <c r="I146" s="923"/>
      <c r="J146" s="923"/>
      <c r="K146" s="923"/>
      <c r="L146" s="923"/>
      <c r="M146" s="923"/>
      <c r="N146" s="923"/>
      <c r="O146" s="902"/>
      <c r="P146" s="903"/>
      <c r="Q146" s="904"/>
      <c r="R146" s="920"/>
      <c r="S146" s="921"/>
      <c r="T146" s="921"/>
      <c r="U146" s="921"/>
      <c r="V146" s="922"/>
      <c r="W146" s="647"/>
      <c r="X146" s="1063"/>
    </row>
    <row r="147" spans="2:29" ht="36" hidden="1" customHeight="1" thickBot="1">
      <c r="B147" s="974"/>
      <c r="C147" s="1047"/>
      <c r="D147" s="1048"/>
      <c r="E147" s="923" t="s">
        <v>1016</v>
      </c>
      <c r="F147" s="923" t="s">
        <v>365</v>
      </c>
      <c r="G147" s="923"/>
      <c r="H147" s="923"/>
      <c r="I147" s="923"/>
      <c r="J147" s="923"/>
      <c r="K147" s="923"/>
      <c r="L147" s="923"/>
      <c r="M147" s="599">
        <f>VLOOKUP($Y$143,КТП_Авг25!A3:K50,7,0)</f>
        <v>40.33</v>
      </c>
      <c r="N147" s="568">
        <f>M147</f>
        <v>40.33</v>
      </c>
      <c r="O147" s="905"/>
      <c r="P147" s="906"/>
      <c r="Q147" s="907"/>
      <c r="R147" s="924"/>
      <c r="S147" s="925"/>
      <c r="T147" s="926"/>
      <c r="U147" s="569">
        <f>H139*N147*O139*P139*Q139</f>
        <v>0</v>
      </c>
      <c r="V147" s="570">
        <f>U147</f>
        <v>0</v>
      </c>
      <c r="W147" s="648"/>
      <c r="X147" s="1063"/>
    </row>
    <row r="148" spans="2:29" ht="81" hidden="1" customHeight="1" thickBot="1">
      <c r="B148" s="972" t="s">
        <v>563</v>
      </c>
      <c r="C148" s="939" t="str">
        <f>E148</f>
        <v>Монтаж КРУН 10 - 6 кВ с ТМ</v>
      </c>
      <c r="D148" s="940"/>
      <c r="E148" s="638" t="str">
        <f>VLOOKUP(Y148,'Яч-Крун'!$A$5:$J$11,2,0)</f>
        <v>Монтаж КРУН 10 - 6 кВ с ТМ</v>
      </c>
      <c r="F148" s="889" t="str">
        <f>VLOOKUP(Y148,'Яч-Крун'!$A$5:$K$11,11,0)</f>
        <v xml:space="preserve"> СВОДНЫЙ   СМЕТНЫЙ  РАСЧЕТ  СТОИМОСТИ  СТРОИТЕЛЬСТВА (проект) №95Л</v>
      </c>
      <c r="G148" s="891" t="s">
        <v>161</v>
      </c>
      <c r="H148" s="946">
        <f>Y150</f>
        <v>0</v>
      </c>
      <c r="I148" s="839">
        <v>1</v>
      </c>
      <c r="J148" s="639">
        <f>VLOOKUP($Y$148,'Яч-Крун'!A5:J11,6,0)</f>
        <v>2949.45</v>
      </c>
      <c r="K148" s="639">
        <f>VLOOKUP($Y$148,'Яч-Крун'!A5:J11,8,0)</f>
        <v>223.53</v>
      </c>
      <c r="L148" s="639">
        <f>VLOOKUP($Y$148,'Яч-Крун'!A5:J11,9,0)</f>
        <v>808.39</v>
      </c>
      <c r="M148" s="639">
        <f>M151+M152+M153+M156</f>
        <v>523.13916251199998</v>
      </c>
      <c r="N148" s="559">
        <f>SUM(J148:M148)</f>
        <v>4504.5091625120003</v>
      </c>
      <c r="O148" s="640">
        <v>1</v>
      </c>
      <c r="P148" s="641">
        <v>1</v>
      </c>
      <c r="Q148" s="642">
        <v>1</v>
      </c>
      <c r="R148" s="560">
        <f>H148*J148*O148*P148*Q148</f>
        <v>0</v>
      </c>
      <c r="S148" s="561">
        <f>H148*K148*O148*P148*Q148</f>
        <v>0</v>
      </c>
      <c r="T148" s="562">
        <f>H148*L148*O148*P148*Q148</f>
        <v>0</v>
      </c>
      <c r="U148" s="562">
        <f>H148*M148*O148*P148*Q148</f>
        <v>0</v>
      </c>
      <c r="V148" s="563">
        <f>SUM(R148:U148)</f>
        <v>0</v>
      </c>
      <c r="W148" s="645">
        <f>(R148+S148+T148+U152+U153+U154+U156)*'Прогноз '!$N$11+U151*'Прогноз '!$N$10</f>
        <v>0</v>
      </c>
      <c r="X148" s="1065" t="s">
        <v>557</v>
      </c>
      <c r="Y148" s="539">
        <v>3</v>
      </c>
      <c r="Z148" s="403" t="s">
        <v>556</v>
      </c>
      <c r="AB148" s="403">
        <v>1</v>
      </c>
      <c r="AC148" s="672" t="s">
        <v>555</v>
      </c>
    </row>
    <row r="149" spans="2:29" ht="36" hidden="1" customHeight="1" thickBot="1">
      <c r="B149" s="973"/>
      <c r="C149" s="941"/>
      <c r="D149" s="942"/>
      <c r="E149" s="643"/>
      <c r="F149" s="890"/>
      <c r="G149" s="892"/>
      <c r="H149" s="947"/>
      <c r="I149" s="644">
        <v>1</v>
      </c>
      <c r="J149" s="784"/>
      <c r="K149" s="784"/>
      <c r="L149" s="831"/>
      <c r="M149" s="831"/>
      <c r="N149" s="785"/>
      <c r="O149" s="930"/>
      <c r="P149" s="931"/>
      <c r="Q149" s="932"/>
      <c r="R149" s="908"/>
      <c r="S149" s="909"/>
      <c r="T149" s="909"/>
      <c r="U149" s="909"/>
      <c r="V149" s="910"/>
      <c r="W149" s="646"/>
      <c r="X149" s="1066"/>
      <c r="AB149" s="403">
        <v>2</v>
      </c>
      <c r="AC149" s="672" t="s">
        <v>551</v>
      </c>
    </row>
    <row r="150" spans="2:29" ht="36" hidden="1" customHeight="1" thickBot="1">
      <c r="B150" s="973"/>
      <c r="C150" s="941"/>
      <c r="D150" s="942"/>
      <c r="E150" s="911" t="s">
        <v>380</v>
      </c>
      <c r="F150" s="912"/>
      <c r="G150" s="912"/>
      <c r="H150" s="912"/>
      <c r="I150" s="912"/>
      <c r="J150" s="912"/>
      <c r="K150" s="912"/>
      <c r="L150" s="912"/>
      <c r="M150" s="912"/>
      <c r="N150" s="913"/>
      <c r="O150" s="933"/>
      <c r="P150" s="934"/>
      <c r="Q150" s="935"/>
      <c r="R150" s="908"/>
      <c r="S150" s="914"/>
      <c r="T150" s="914"/>
      <c r="U150" s="914"/>
      <c r="V150" s="915"/>
      <c r="W150" s="832"/>
      <c r="X150" s="1066"/>
      <c r="Y150" s="536"/>
      <c r="Z150" s="403" t="s">
        <v>561</v>
      </c>
      <c r="AB150" s="403">
        <v>3</v>
      </c>
      <c r="AC150" s="672" t="s">
        <v>552</v>
      </c>
    </row>
    <row r="151" spans="2:29" ht="36" hidden="1" customHeight="1" thickBot="1">
      <c r="B151" s="973"/>
      <c r="C151" s="941"/>
      <c r="D151" s="942"/>
      <c r="E151" s="916" t="s">
        <v>379</v>
      </c>
      <c r="F151" s="916"/>
      <c r="G151" s="916"/>
      <c r="H151" s="916"/>
      <c r="I151" s="916"/>
      <c r="J151" s="916"/>
      <c r="K151" s="916"/>
      <c r="L151" s="916"/>
      <c r="M151" s="597">
        <f>VLOOKUP($Y$148,'Яч-Крун'!A5:J11,3,0)</f>
        <v>144.59916251199999</v>
      </c>
      <c r="N151" s="566">
        <f>M151</f>
        <v>144.59916251199999</v>
      </c>
      <c r="O151" s="933"/>
      <c r="P151" s="934"/>
      <c r="Q151" s="935"/>
      <c r="R151" s="917"/>
      <c r="S151" s="918"/>
      <c r="T151" s="919"/>
      <c r="U151" s="831">
        <f>H148*N151*O148*P148*Q148</f>
        <v>0</v>
      </c>
      <c r="V151" s="565">
        <f>U151</f>
        <v>0</v>
      </c>
      <c r="W151" s="832"/>
      <c r="X151" s="1066"/>
      <c r="AB151" s="403">
        <v>4</v>
      </c>
      <c r="AC151" s="672" t="s">
        <v>553</v>
      </c>
    </row>
    <row r="152" spans="2:29" ht="36" hidden="1" customHeight="1" thickBot="1">
      <c r="B152" s="973"/>
      <c r="C152" s="941"/>
      <c r="D152" s="942"/>
      <c r="E152" s="916" t="s">
        <v>372</v>
      </c>
      <c r="F152" s="916"/>
      <c r="G152" s="916"/>
      <c r="H152" s="916"/>
      <c r="I152" s="916"/>
      <c r="J152" s="916"/>
      <c r="K152" s="916"/>
      <c r="L152" s="916"/>
      <c r="M152" s="597">
        <f>VLOOKUP($Y$148,'Яч-Крун'!A5:J11,4,0)</f>
        <v>85.2</v>
      </c>
      <c r="N152" s="566">
        <f>M152</f>
        <v>85.2</v>
      </c>
      <c r="O152" s="933"/>
      <c r="P152" s="934"/>
      <c r="Q152" s="935"/>
      <c r="R152" s="917"/>
      <c r="S152" s="918"/>
      <c r="T152" s="919"/>
      <c r="U152" s="831">
        <f>H148*N152*O148*P148*Q148</f>
        <v>0</v>
      </c>
      <c r="V152" s="565">
        <f>U152</f>
        <v>0</v>
      </c>
      <c r="W152" s="832"/>
      <c r="X152" s="1066"/>
      <c r="AB152" s="403">
        <v>5</v>
      </c>
      <c r="AC152" s="672" t="s">
        <v>554</v>
      </c>
    </row>
    <row r="153" spans="2:29" ht="36" hidden="1" customHeight="1" thickBot="1">
      <c r="B153" s="973"/>
      <c r="C153" s="941"/>
      <c r="D153" s="942"/>
      <c r="E153" s="916" t="s">
        <v>373</v>
      </c>
      <c r="F153" s="916"/>
      <c r="G153" s="916"/>
      <c r="H153" s="916"/>
      <c r="I153" s="916"/>
      <c r="J153" s="916"/>
      <c r="K153" s="916"/>
      <c r="L153" s="916"/>
      <c r="M153" s="597">
        <f>VLOOKUP($Y$148,'Яч-Крун'!A5:J11,5,0)</f>
        <v>131.19</v>
      </c>
      <c r="N153" s="566">
        <f>M153</f>
        <v>131.19</v>
      </c>
      <c r="O153" s="933"/>
      <c r="P153" s="934"/>
      <c r="Q153" s="935"/>
      <c r="R153" s="917"/>
      <c r="S153" s="918"/>
      <c r="T153" s="919"/>
      <c r="U153" s="831">
        <f>H148*N153*O148*P148*Q148</f>
        <v>0</v>
      </c>
      <c r="V153" s="565">
        <f>U153</f>
        <v>0</v>
      </c>
      <c r="W153" s="832"/>
      <c r="X153" s="1066"/>
      <c r="AB153" s="403">
        <v>6</v>
      </c>
      <c r="AC153" s="688" t="s">
        <v>687</v>
      </c>
    </row>
    <row r="154" spans="2:29" ht="57" hidden="1" customHeight="1" thickBot="1">
      <c r="B154" s="973"/>
      <c r="C154" s="941"/>
      <c r="D154" s="942"/>
      <c r="E154" s="916" t="s">
        <v>407</v>
      </c>
      <c r="F154" s="916"/>
      <c r="G154" s="916"/>
      <c r="H154" s="916"/>
      <c r="I154" s="916"/>
      <c r="J154" s="916"/>
      <c r="K154" s="916"/>
      <c r="L154" s="916"/>
      <c r="M154" s="597"/>
      <c r="N154" s="566">
        <f>M154</f>
        <v>0</v>
      </c>
      <c r="O154" s="933"/>
      <c r="P154" s="934"/>
      <c r="Q154" s="935"/>
      <c r="R154" s="917"/>
      <c r="S154" s="918"/>
      <c r="T154" s="919"/>
      <c r="U154" s="567">
        <f>H148*N154*O148*P148*Q148</f>
        <v>0</v>
      </c>
      <c r="V154" s="565">
        <f>U154</f>
        <v>0</v>
      </c>
      <c r="W154" s="832"/>
      <c r="X154" s="1066"/>
      <c r="AB154" s="403">
        <v>7</v>
      </c>
      <c r="AC154" s="688" t="s">
        <v>1141</v>
      </c>
    </row>
    <row r="155" spans="2:29" ht="36" hidden="1" customHeight="1" thickBot="1">
      <c r="B155" s="973"/>
      <c r="C155" s="941"/>
      <c r="D155" s="942"/>
      <c r="E155" s="923" t="s">
        <v>370</v>
      </c>
      <c r="F155" s="923"/>
      <c r="G155" s="923"/>
      <c r="H155" s="923"/>
      <c r="I155" s="923"/>
      <c r="J155" s="923"/>
      <c r="K155" s="923"/>
      <c r="L155" s="923"/>
      <c r="M155" s="923"/>
      <c r="N155" s="923"/>
      <c r="O155" s="933"/>
      <c r="P155" s="934"/>
      <c r="Q155" s="935"/>
      <c r="R155" s="920"/>
      <c r="S155" s="921"/>
      <c r="T155" s="921"/>
      <c r="U155" s="921"/>
      <c r="V155" s="922"/>
      <c r="W155" s="647"/>
      <c r="X155" s="1066"/>
    </row>
    <row r="156" spans="2:29" ht="36" hidden="1" customHeight="1" thickBot="1">
      <c r="B156" s="974"/>
      <c r="C156" s="943"/>
      <c r="D156" s="944"/>
      <c r="E156" s="923" t="s">
        <v>1016</v>
      </c>
      <c r="F156" s="923" t="s">
        <v>365</v>
      </c>
      <c r="G156" s="923"/>
      <c r="H156" s="923"/>
      <c r="I156" s="923"/>
      <c r="J156" s="923"/>
      <c r="K156" s="923"/>
      <c r="L156" s="923"/>
      <c r="M156" s="599">
        <f>VLOOKUP($Y$148,'Яч-Крун'!A5:J11,7,0)</f>
        <v>162.15</v>
      </c>
      <c r="N156" s="568">
        <f>M156</f>
        <v>162.15</v>
      </c>
      <c r="O156" s="936"/>
      <c r="P156" s="937"/>
      <c r="Q156" s="938"/>
      <c r="R156" s="924"/>
      <c r="S156" s="925"/>
      <c r="T156" s="926"/>
      <c r="U156" s="569">
        <f>H148*N156*O148*P148*Q148</f>
        <v>0</v>
      </c>
      <c r="V156" s="570">
        <f>U156</f>
        <v>0</v>
      </c>
      <c r="W156" s="648"/>
      <c r="X156" s="1067"/>
    </row>
    <row r="157" spans="2:29" ht="76.5" hidden="1" customHeight="1" thickBot="1">
      <c r="B157" s="972"/>
      <c r="C157" s="939" t="str">
        <f>E157</f>
        <v>Установка РЩ-0,4кВ</v>
      </c>
      <c r="D157" s="940"/>
      <c r="E157" s="638" t="str">
        <f>VLOOKUP(Y157,'Яч-Крун'!$A$12:$J$17,2,0)</f>
        <v>Установка РЩ-0,4кВ</v>
      </c>
      <c r="F157" s="889" t="str">
        <f>VLOOKUP(Y157,'Яч-Крун'!$A$12:$K$17,11,0)</f>
        <v>Локальный сметный расчет № 93</v>
      </c>
      <c r="G157" s="891" t="s">
        <v>161</v>
      </c>
      <c r="H157" s="946">
        <f>Y159</f>
        <v>0</v>
      </c>
      <c r="I157" s="839">
        <v>1</v>
      </c>
      <c r="J157" s="639">
        <f>VLOOKUP($Y$157,'Яч-Крун'!$A$12:$J$17,6,0)</f>
        <v>11.22</v>
      </c>
      <c r="K157" s="639">
        <f>VLOOKUP($Y$157,'Яч-Крун'!$A$12:$J$17,8,0)</f>
        <v>21.86</v>
      </c>
      <c r="L157" s="639">
        <f>VLOOKUP($Y$157,'Яч-Крун'!$A$12:$J$17,9,0)</f>
        <v>0</v>
      </c>
      <c r="M157" s="639">
        <f>M160+M161+M162+M165</f>
        <v>10.9</v>
      </c>
      <c r="N157" s="559">
        <f>SUM(J157:M157)</f>
        <v>43.98</v>
      </c>
      <c r="O157" s="640">
        <v>1</v>
      </c>
      <c r="P157" s="641">
        <v>1</v>
      </c>
      <c r="Q157" s="642">
        <v>1</v>
      </c>
      <c r="R157" s="560">
        <f>H157*J157*O157*P157*Q157</f>
        <v>0</v>
      </c>
      <c r="S157" s="561">
        <f>H157*K157*O157*P157*Q157</f>
        <v>0</v>
      </c>
      <c r="T157" s="562">
        <f>H157*L157*O157*P157*Q157</f>
        <v>0</v>
      </c>
      <c r="U157" s="562">
        <f>H157*M157*O157*P157*Q157</f>
        <v>0</v>
      </c>
      <c r="V157" s="563">
        <f>SUM(R157:U157)</f>
        <v>0</v>
      </c>
      <c r="W157" s="645">
        <f>(R157+S157+T157+U161+U162+U163+U165)*'Прогноз '!$N$11+U160*'Прогноз '!$N$10</f>
        <v>0</v>
      </c>
      <c r="X157" s="939" t="str">
        <f>E157</f>
        <v>Установка РЩ-0,4кВ</v>
      </c>
      <c r="Y157" s="539">
        <v>13</v>
      </c>
      <c r="Z157" s="403" t="s">
        <v>556</v>
      </c>
      <c r="AB157" s="673">
        <v>1</v>
      </c>
      <c r="AC157" s="673" t="s">
        <v>570</v>
      </c>
    </row>
    <row r="158" spans="2:29" ht="36" hidden="1" customHeight="1" thickBot="1">
      <c r="B158" s="973"/>
      <c r="C158" s="941"/>
      <c r="D158" s="942"/>
      <c r="E158" s="643"/>
      <c r="F158" s="890"/>
      <c r="G158" s="892"/>
      <c r="H158" s="947"/>
      <c r="I158" s="644">
        <v>1</v>
      </c>
      <c r="J158" s="896"/>
      <c r="K158" s="921"/>
      <c r="L158" s="921"/>
      <c r="M158" s="921"/>
      <c r="N158" s="898"/>
      <c r="O158" s="930"/>
      <c r="P158" s="931"/>
      <c r="Q158" s="932"/>
      <c r="R158" s="908"/>
      <c r="S158" s="909"/>
      <c r="T158" s="909"/>
      <c r="U158" s="909"/>
      <c r="V158" s="910"/>
      <c r="W158" s="646"/>
      <c r="X158" s="941"/>
      <c r="AB158" s="673">
        <v>2</v>
      </c>
      <c r="AC158" s="673"/>
    </row>
    <row r="159" spans="2:29" ht="36" hidden="1" customHeight="1" thickBot="1">
      <c r="B159" s="973"/>
      <c r="C159" s="941"/>
      <c r="D159" s="942"/>
      <c r="E159" s="911" t="s">
        <v>380</v>
      </c>
      <c r="F159" s="912"/>
      <c r="G159" s="912"/>
      <c r="H159" s="912"/>
      <c r="I159" s="912"/>
      <c r="J159" s="912"/>
      <c r="K159" s="912"/>
      <c r="L159" s="912"/>
      <c r="M159" s="912"/>
      <c r="N159" s="913"/>
      <c r="O159" s="933"/>
      <c r="P159" s="934"/>
      <c r="Q159" s="935"/>
      <c r="R159" s="908"/>
      <c r="S159" s="914"/>
      <c r="T159" s="914"/>
      <c r="U159" s="914"/>
      <c r="V159" s="915"/>
      <c r="W159" s="832"/>
      <c r="X159" s="941"/>
      <c r="Y159" s="536">
        <v>0</v>
      </c>
      <c r="Z159" s="403" t="s">
        <v>561</v>
      </c>
      <c r="AB159" s="673">
        <v>3</v>
      </c>
      <c r="AC159" s="673" t="s">
        <v>573</v>
      </c>
    </row>
    <row r="160" spans="2:29" ht="36" hidden="1" customHeight="1" thickBot="1">
      <c r="B160" s="973"/>
      <c r="C160" s="941"/>
      <c r="D160" s="942"/>
      <c r="E160" s="916" t="s">
        <v>379</v>
      </c>
      <c r="F160" s="916"/>
      <c r="G160" s="916"/>
      <c r="H160" s="916"/>
      <c r="I160" s="916"/>
      <c r="J160" s="916"/>
      <c r="K160" s="916"/>
      <c r="L160" s="916"/>
      <c r="M160" s="597">
        <f>VLOOKUP($Y$157,'Яч-Крун'!$A$12:$J$17,3,0)</f>
        <v>7.32</v>
      </c>
      <c r="N160" s="566">
        <f>M160</f>
        <v>7.32</v>
      </c>
      <c r="O160" s="933"/>
      <c r="P160" s="934"/>
      <c r="Q160" s="935"/>
      <c r="R160" s="917"/>
      <c r="S160" s="918"/>
      <c r="T160" s="919"/>
      <c r="U160" s="831">
        <f>H157*N160*O157*P157*Q157</f>
        <v>0</v>
      </c>
      <c r="V160" s="565">
        <f>U160</f>
        <v>0</v>
      </c>
      <c r="W160" s="832"/>
      <c r="X160" s="941"/>
      <c r="AB160" s="673">
        <v>4</v>
      </c>
      <c r="AC160" s="673" t="s">
        <v>574</v>
      </c>
    </row>
    <row r="161" spans="2:29" ht="36" hidden="1" customHeight="1" thickBot="1">
      <c r="B161" s="973"/>
      <c r="C161" s="941"/>
      <c r="D161" s="942"/>
      <c r="E161" s="916" t="s">
        <v>372</v>
      </c>
      <c r="F161" s="916"/>
      <c r="G161" s="916"/>
      <c r="H161" s="916"/>
      <c r="I161" s="916"/>
      <c r="J161" s="916"/>
      <c r="K161" s="916"/>
      <c r="L161" s="916"/>
      <c r="M161" s="597">
        <f>VLOOKUP($Y$157,'Яч-Крун'!$A$12:$J$17,4,0)</f>
        <v>0.71</v>
      </c>
      <c r="N161" s="566">
        <f>M161</f>
        <v>0.71</v>
      </c>
      <c r="O161" s="933"/>
      <c r="P161" s="934"/>
      <c r="Q161" s="935"/>
      <c r="R161" s="917"/>
      <c r="S161" s="918"/>
      <c r="T161" s="919"/>
      <c r="U161" s="831">
        <f>H157*N161*O157*P157*Q157</f>
        <v>0</v>
      </c>
      <c r="V161" s="565">
        <f>U161</f>
        <v>0</v>
      </c>
      <c r="W161" s="832"/>
      <c r="X161" s="941"/>
      <c r="AB161" s="674">
        <v>5</v>
      </c>
      <c r="AC161" s="673" t="s">
        <v>1138</v>
      </c>
    </row>
    <row r="162" spans="2:29" ht="36" hidden="1" customHeight="1" thickBot="1">
      <c r="B162" s="973"/>
      <c r="C162" s="941"/>
      <c r="D162" s="942"/>
      <c r="E162" s="916" t="s">
        <v>373</v>
      </c>
      <c r="F162" s="916"/>
      <c r="G162" s="916"/>
      <c r="H162" s="916"/>
      <c r="I162" s="916"/>
      <c r="J162" s="916"/>
      <c r="K162" s="916"/>
      <c r="L162" s="916"/>
      <c r="M162" s="597">
        <f>VLOOKUP($Y$157,'Яч-Крун'!$A$12:$J$17,5,0)</f>
        <v>1.28</v>
      </c>
      <c r="N162" s="566">
        <f>M162</f>
        <v>1.28</v>
      </c>
      <c r="O162" s="933"/>
      <c r="P162" s="934"/>
      <c r="Q162" s="935"/>
      <c r="R162" s="917"/>
      <c r="S162" s="918"/>
      <c r="T162" s="919"/>
      <c r="U162" s="831">
        <f>H157*N162*O157*P157*Q157</f>
        <v>0</v>
      </c>
      <c r="V162" s="565">
        <f>U162</f>
        <v>0</v>
      </c>
      <c r="W162" s="832"/>
      <c r="X162" s="941"/>
      <c r="AB162" s="674">
        <v>13</v>
      </c>
      <c r="AC162" s="673" t="s">
        <v>1146</v>
      </c>
    </row>
    <row r="163" spans="2:29" ht="57" hidden="1" customHeight="1">
      <c r="B163" s="973"/>
      <c r="C163" s="941"/>
      <c r="D163" s="942"/>
      <c r="E163" s="916" t="s">
        <v>407</v>
      </c>
      <c r="F163" s="916"/>
      <c r="G163" s="916"/>
      <c r="H163" s="916"/>
      <c r="I163" s="916"/>
      <c r="J163" s="916"/>
      <c r="K163" s="916"/>
      <c r="L163" s="916"/>
      <c r="M163" s="597"/>
      <c r="N163" s="566">
        <f>M163</f>
        <v>0</v>
      </c>
      <c r="O163" s="933"/>
      <c r="P163" s="934"/>
      <c r="Q163" s="935"/>
      <c r="R163" s="917"/>
      <c r="S163" s="918"/>
      <c r="T163" s="919"/>
      <c r="U163" s="567">
        <f>H157*N163*O157*P157*Q157</f>
        <v>0</v>
      </c>
      <c r="V163" s="565">
        <f>U163</f>
        <v>0</v>
      </c>
      <c r="W163" s="832"/>
      <c r="X163" s="941"/>
    </row>
    <row r="164" spans="2:29" ht="36" hidden="1" customHeight="1" thickBot="1">
      <c r="B164" s="973"/>
      <c r="C164" s="941"/>
      <c r="D164" s="942"/>
      <c r="E164" s="923" t="s">
        <v>370</v>
      </c>
      <c r="F164" s="923"/>
      <c r="G164" s="923"/>
      <c r="H164" s="923"/>
      <c r="I164" s="923"/>
      <c r="J164" s="923"/>
      <c r="K164" s="923"/>
      <c r="L164" s="923"/>
      <c r="M164" s="923"/>
      <c r="N164" s="923"/>
      <c r="O164" s="933"/>
      <c r="P164" s="934"/>
      <c r="Q164" s="935"/>
      <c r="R164" s="920"/>
      <c r="S164" s="921"/>
      <c r="T164" s="921"/>
      <c r="U164" s="921"/>
      <c r="V164" s="922"/>
      <c r="W164" s="647"/>
      <c r="X164" s="941"/>
    </row>
    <row r="165" spans="2:29" ht="36" hidden="1" customHeight="1" thickBot="1">
      <c r="B165" s="974"/>
      <c r="C165" s="943"/>
      <c r="D165" s="944"/>
      <c r="E165" s="923" t="s">
        <v>1016</v>
      </c>
      <c r="F165" s="923" t="s">
        <v>365</v>
      </c>
      <c r="G165" s="923"/>
      <c r="H165" s="923"/>
      <c r="I165" s="923"/>
      <c r="J165" s="923"/>
      <c r="K165" s="923"/>
      <c r="L165" s="923"/>
      <c r="M165" s="599">
        <f>VLOOKUP($Y$157,'Яч-Крун'!$A$12:$J$17,7,0)</f>
        <v>1.59</v>
      </c>
      <c r="N165" s="568">
        <f>M165</f>
        <v>1.59</v>
      </c>
      <c r="O165" s="936"/>
      <c r="P165" s="937"/>
      <c r="Q165" s="938"/>
      <c r="R165" s="924"/>
      <c r="S165" s="925"/>
      <c r="T165" s="926"/>
      <c r="U165" s="569">
        <f>H157*N165*O157*P157*Q157</f>
        <v>0</v>
      </c>
      <c r="V165" s="570">
        <f>U165</f>
        <v>0</v>
      </c>
      <c r="W165" s="648"/>
      <c r="X165" s="943"/>
    </row>
    <row r="166" spans="2:29" ht="64.5" hidden="1" customHeight="1" thickBot="1">
      <c r="B166" s="972" t="s">
        <v>568</v>
      </c>
      <c r="C166" s="939" t="str">
        <f>E166</f>
        <v>Установка разъединителя типа РЛР-10 кВ</v>
      </c>
      <c r="D166" s="940"/>
      <c r="E166" s="638" t="str">
        <f>VLOOKUP($Y$166,'Яч-Крун'!$A$12:$J$24,2,0)</f>
        <v>Установка разъединителя типа РЛР-10 кВ</v>
      </c>
      <c r="F166" s="889" t="str">
        <f>VLOOKUP($Y$166,'Яч-Крун'!$A$12:$K$24,11,0)</f>
        <v xml:space="preserve"> СВОДНЫЙ   СМЕТНЫЙ  РАСЧЕТ  СТОИМОСТИ  СТРОИТЕЛЬСТВА (проект) №92Л</v>
      </c>
      <c r="G166" s="891" t="s">
        <v>161</v>
      </c>
      <c r="H166" s="946">
        <f>Y168</f>
        <v>0</v>
      </c>
      <c r="I166" s="839">
        <v>1</v>
      </c>
      <c r="J166" s="639">
        <f>VLOOKUP($Y$166,'Яч-Крун'!$A$12:$J$24,6,0)</f>
        <v>74.17</v>
      </c>
      <c r="K166" s="639">
        <f>VLOOKUP($Y$166,'Яч-Крун'!$A$12:$J$24,8,0)</f>
        <v>31.78</v>
      </c>
      <c r="L166" s="639">
        <f>VLOOKUP($Y$166,'Яч-Крун'!$A$12:$J$24,9,0)</f>
        <v>14.2</v>
      </c>
      <c r="M166" s="639">
        <f>M169+M170+M171+M174</f>
        <v>16.056479</v>
      </c>
      <c r="N166" s="559">
        <f>SUM(J166:M166)</f>
        <v>136.206479</v>
      </c>
      <c r="O166" s="640">
        <v>1</v>
      </c>
      <c r="P166" s="641">
        <v>1</v>
      </c>
      <c r="Q166" s="642">
        <v>1</v>
      </c>
      <c r="R166" s="560">
        <f>H166*J166*O166*P166*Q166</f>
        <v>0</v>
      </c>
      <c r="S166" s="561">
        <f>H166*K166*O166*P166*Q166</f>
        <v>0</v>
      </c>
      <c r="T166" s="562">
        <f>H166*L166*O166*P166*Q166</f>
        <v>0</v>
      </c>
      <c r="U166" s="562">
        <f>H166*M166*O166*P166*Q166</f>
        <v>0</v>
      </c>
      <c r="V166" s="563">
        <f>SUM(R166:U166)</f>
        <v>0</v>
      </c>
      <c r="W166" s="645">
        <f>(R166+S166+T166+U170+U171+U172+U174)*'Прогноз '!$N$11+U169*'Прогноз '!$N$10</f>
        <v>0</v>
      </c>
      <c r="X166" s="1065" t="str">
        <f>C166</f>
        <v>Установка разъединителя типа РЛР-10 кВ</v>
      </c>
      <c r="Y166" s="539">
        <v>1</v>
      </c>
      <c r="Z166" s="403" t="s">
        <v>556</v>
      </c>
      <c r="AB166" s="675">
        <v>1</v>
      </c>
      <c r="AC166" s="675" t="s">
        <v>570</v>
      </c>
    </row>
    <row r="167" spans="2:29" ht="36" hidden="1" customHeight="1" thickBot="1">
      <c r="B167" s="973"/>
      <c r="C167" s="941"/>
      <c r="D167" s="942"/>
      <c r="E167" s="643"/>
      <c r="F167" s="890"/>
      <c r="G167" s="892"/>
      <c r="H167" s="947"/>
      <c r="I167" s="644">
        <v>1</v>
      </c>
      <c r="J167" s="896"/>
      <c r="K167" s="921"/>
      <c r="L167" s="921"/>
      <c r="M167" s="921"/>
      <c r="N167" s="898"/>
      <c r="O167" s="930"/>
      <c r="P167" s="931"/>
      <c r="Q167" s="932"/>
      <c r="R167" s="908"/>
      <c r="S167" s="909"/>
      <c r="T167" s="909"/>
      <c r="U167" s="909"/>
      <c r="V167" s="910"/>
      <c r="W167" s="646"/>
      <c r="X167" s="1066"/>
      <c r="AB167" s="675">
        <v>2</v>
      </c>
      <c r="AC167" s="675"/>
    </row>
    <row r="168" spans="2:29" ht="36" hidden="1" customHeight="1" thickBot="1">
      <c r="B168" s="973"/>
      <c r="C168" s="941"/>
      <c r="D168" s="942"/>
      <c r="E168" s="911" t="s">
        <v>380</v>
      </c>
      <c r="F168" s="912"/>
      <c r="G168" s="912"/>
      <c r="H168" s="912"/>
      <c r="I168" s="912"/>
      <c r="J168" s="912"/>
      <c r="K168" s="912"/>
      <c r="L168" s="912"/>
      <c r="M168" s="912"/>
      <c r="N168" s="913"/>
      <c r="O168" s="933"/>
      <c r="P168" s="934"/>
      <c r="Q168" s="935"/>
      <c r="R168" s="908"/>
      <c r="S168" s="914"/>
      <c r="T168" s="914"/>
      <c r="U168" s="914"/>
      <c r="V168" s="915"/>
      <c r="W168" s="832"/>
      <c r="X168" s="1066"/>
      <c r="Y168" s="536">
        <v>0</v>
      </c>
      <c r="Z168" s="403" t="s">
        <v>561</v>
      </c>
      <c r="AB168" s="675">
        <v>3</v>
      </c>
      <c r="AC168" s="675" t="s">
        <v>573</v>
      </c>
    </row>
    <row r="169" spans="2:29" ht="36" hidden="1" customHeight="1" thickBot="1">
      <c r="B169" s="973"/>
      <c r="C169" s="941"/>
      <c r="D169" s="942"/>
      <c r="E169" s="916" t="s">
        <v>379</v>
      </c>
      <c r="F169" s="916"/>
      <c r="G169" s="916"/>
      <c r="H169" s="916"/>
      <c r="I169" s="916"/>
      <c r="J169" s="916"/>
      <c r="K169" s="916"/>
      <c r="L169" s="916"/>
      <c r="M169" s="597">
        <f>VLOOKUP($Y$166,'Яч-Крун'!$A$12:$J$24,3,0)</f>
        <v>4.6193</v>
      </c>
      <c r="N169" s="566">
        <f>M169</f>
        <v>4.6193</v>
      </c>
      <c r="O169" s="933"/>
      <c r="P169" s="934"/>
      <c r="Q169" s="935"/>
      <c r="R169" s="917"/>
      <c r="S169" s="918"/>
      <c r="T169" s="919"/>
      <c r="U169" s="831">
        <f>H166*N169*O166*P166*Q166</f>
        <v>0</v>
      </c>
      <c r="V169" s="565">
        <f>U169</f>
        <v>0</v>
      </c>
      <c r="W169" s="832"/>
      <c r="X169" s="1066"/>
      <c r="AB169" s="675">
        <v>4</v>
      </c>
      <c r="AC169" s="675" t="s">
        <v>574</v>
      </c>
    </row>
    <row r="170" spans="2:29" ht="36" hidden="1" customHeight="1" thickBot="1">
      <c r="B170" s="973"/>
      <c r="C170" s="941"/>
      <c r="D170" s="942"/>
      <c r="E170" s="916" t="s">
        <v>372</v>
      </c>
      <c r="F170" s="916"/>
      <c r="G170" s="916"/>
      <c r="H170" s="916"/>
      <c r="I170" s="916"/>
      <c r="J170" s="916"/>
      <c r="K170" s="916"/>
      <c r="L170" s="916"/>
      <c r="M170" s="597">
        <f>VLOOKUP($Y$166,'Яч-Крун'!$A$12:$J$24,4,0)</f>
        <v>2.57</v>
      </c>
      <c r="N170" s="566">
        <f>M170</f>
        <v>2.57</v>
      </c>
      <c r="O170" s="933"/>
      <c r="P170" s="934"/>
      <c r="Q170" s="935"/>
      <c r="R170" s="917"/>
      <c r="S170" s="918"/>
      <c r="T170" s="919"/>
      <c r="U170" s="831">
        <f>H166*N170*O166*P166*Q166</f>
        <v>0</v>
      </c>
      <c r="V170" s="565">
        <f>U170</f>
        <v>0</v>
      </c>
      <c r="W170" s="832"/>
      <c r="X170" s="1066"/>
      <c r="AB170" s="676">
        <v>5</v>
      </c>
      <c r="AC170" s="675" t="s">
        <v>1138</v>
      </c>
    </row>
    <row r="171" spans="2:29" ht="36" hidden="1" customHeight="1" thickBot="1">
      <c r="B171" s="973"/>
      <c r="C171" s="941"/>
      <c r="D171" s="942"/>
      <c r="E171" s="916" t="s">
        <v>373</v>
      </c>
      <c r="F171" s="916"/>
      <c r="G171" s="916"/>
      <c r="H171" s="916"/>
      <c r="I171" s="916"/>
      <c r="J171" s="916"/>
      <c r="K171" s="916"/>
      <c r="L171" s="916"/>
      <c r="M171" s="597">
        <f>VLOOKUP($Y$166,'Яч-Крун'!$A$12:$J$24,5,0)</f>
        <v>3.9671789999999998</v>
      </c>
      <c r="N171" s="566">
        <f>M171</f>
        <v>3.9671789999999998</v>
      </c>
      <c r="O171" s="933"/>
      <c r="P171" s="934"/>
      <c r="Q171" s="935"/>
      <c r="R171" s="917"/>
      <c r="S171" s="918"/>
      <c r="T171" s="919"/>
      <c r="U171" s="831">
        <f>H166*N171*O166*P166*Q166</f>
        <v>0</v>
      </c>
      <c r="V171" s="565">
        <f>U171</f>
        <v>0</v>
      </c>
      <c r="W171" s="832"/>
      <c r="X171" s="1066"/>
      <c r="AB171" s="676">
        <v>6</v>
      </c>
      <c r="AC171" s="675" t="s">
        <v>1139</v>
      </c>
    </row>
    <row r="172" spans="2:29" ht="57" hidden="1" customHeight="1" thickBot="1">
      <c r="B172" s="973"/>
      <c r="C172" s="941"/>
      <c r="D172" s="942"/>
      <c r="E172" s="916" t="s">
        <v>407</v>
      </c>
      <c r="F172" s="916"/>
      <c r="G172" s="916"/>
      <c r="H172" s="916"/>
      <c r="I172" s="916"/>
      <c r="J172" s="916"/>
      <c r="K172" s="916"/>
      <c r="L172" s="916"/>
      <c r="M172" s="597"/>
      <c r="N172" s="566">
        <f>M172</f>
        <v>0</v>
      </c>
      <c r="O172" s="933"/>
      <c r="P172" s="934"/>
      <c r="Q172" s="935"/>
      <c r="R172" s="917"/>
      <c r="S172" s="918"/>
      <c r="T172" s="919"/>
      <c r="U172" s="567">
        <f>H166*N172*O166*P166*Q166</f>
        <v>0</v>
      </c>
      <c r="V172" s="565">
        <f>U172</f>
        <v>0</v>
      </c>
      <c r="W172" s="832"/>
      <c r="X172" s="1066"/>
      <c r="AB172" s="676">
        <v>7</v>
      </c>
      <c r="AC172" s="675" t="s">
        <v>675</v>
      </c>
    </row>
    <row r="173" spans="2:29" ht="36" hidden="1" customHeight="1" thickBot="1">
      <c r="B173" s="973"/>
      <c r="C173" s="941"/>
      <c r="D173" s="942"/>
      <c r="E173" s="923" t="s">
        <v>370</v>
      </c>
      <c r="F173" s="923"/>
      <c r="G173" s="923"/>
      <c r="H173" s="923"/>
      <c r="I173" s="923"/>
      <c r="J173" s="923"/>
      <c r="K173" s="923"/>
      <c r="L173" s="923"/>
      <c r="M173" s="923"/>
      <c r="N173" s="923"/>
      <c r="O173" s="933"/>
      <c r="P173" s="934"/>
      <c r="Q173" s="935"/>
      <c r="R173" s="920"/>
      <c r="S173" s="921"/>
      <c r="T173" s="921"/>
      <c r="U173" s="921"/>
      <c r="V173" s="922"/>
      <c r="W173" s="647"/>
      <c r="X173" s="1066"/>
      <c r="AB173" s="676">
        <v>8</v>
      </c>
      <c r="AC173" s="675" t="s">
        <v>727</v>
      </c>
    </row>
    <row r="174" spans="2:29" ht="36" hidden="1" customHeight="1" thickBot="1">
      <c r="B174" s="974"/>
      <c r="C174" s="943"/>
      <c r="D174" s="944"/>
      <c r="E174" s="923" t="s">
        <v>1016</v>
      </c>
      <c r="F174" s="923" t="s">
        <v>365</v>
      </c>
      <c r="G174" s="923"/>
      <c r="H174" s="923"/>
      <c r="I174" s="923"/>
      <c r="J174" s="923"/>
      <c r="K174" s="923"/>
      <c r="L174" s="923"/>
      <c r="M174" s="599">
        <f>VLOOKUP($Y$166,'Яч-Крун'!$A$12:$J$24,7,0)</f>
        <v>4.9000000000000004</v>
      </c>
      <c r="N174" s="568">
        <f>M174</f>
        <v>4.9000000000000004</v>
      </c>
      <c r="O174" s="936"/>
      <c r="P174" s="937"/>
      <c r="Q174" s="938"/>
      <c r="R174" s="924"/>
      <c r="S174" s="925"/>
      <c r="T174" s="926"/>
      <c r="U174" s="569">
        <f>H166*N174*O166*P166*Q166</f>
        <v>0</v>
      </c>
      <c r="V174" s="570">
        <f>U174</f>
        <v>0</v>
      </c>
      <c r="W174" s="648"/>
      <c r="X174" s="1067"/>
      <c r="AB174" s="676">
        <f>AB173+1</f>
        <v>9</v>
      </c>
      <c r="AC174" s="675" t="s">
        <v>921</v>
      </c>
    </row>
    <row r="175" spans="2:29" ht="117" hidden="1" customHeight="1" thickBot="1">
      <c r="B175" s="972" t="s">
        <v>572</v>
      </c>
      <c r="C175" s="983" t="s">
        <v>558</v>
      </c>
      <c r="D175" s="984"/>
      <c r="E175" s="638" t="str">
        <f>VLOOKUP($Y$179,КЛ!$B$31:$M$42,2,0)</f>
        <v>Сооружение КЛ-0,4 кВ кабелем АПвБШп (г) -1-4х240 (1 кабель в траншее, протяжённость трассы 1 км) (ФСНБ-2022)</v>
      </c>
      <c r="F175" s="889" t="str">
        <f>VLOOKUP($Y$179,КЛ!$B$31:$M$42,11,0)</f>
        <v xml:space="preserve"> СВОДНЫЙ   СМЕТНЫЙ  РАСЧЕТ  СТОИМОСТИ  СТРОИТЕЛЬСТВА (проект) № 46Л</v>
      </c>
      <c r="G175" s="891" t="s">
        <v>182</v>
      </c>
      <c r="H175" s="891">
        <f>Y178</f>
        <v>0</v>
      </c>
      <c r="I175" s="839">
        <v>1</v>
      </c>
      <c r="J175" s="639">
        <f>VLOOKUP($Y$179,КЛ!$B$31:$M$42,6,0)</f>
        <v>0</v>
      </c>
      <c r="K175" s="639">
        <f>VLOOKUP($Y$179,КЛ!$B$31:$M$42,8,0)</f>
        <v>4936.17</v>
      </c>
      <c r="L175" s="639">
        <f>VLOOKUP($Y$179,КЛ!$B$31:$M$42,9,0)</f>
        <v>2.78</v>
      </c>
      <c r="M175" s="671">
        <f>SUM(M178:M180)+M183</f>
        <v>776.97230000000002</v>
      </c>
      <c r="N175" s="559">
        <f>SUM(J175:M175)</f>
        <v>5715.9223000000002</v>
      </c>
      <c r="O175" s="640">
        <v>1</v>
      </c>
      <c r="P175" s="641">
        <v>1</v>
      </c>
      <c r="Q175" s="642">
        <v>1</v>
      </c>
      <c r="R175" s="560">
        <f>H175*J175*O175*P175*Q175</f>
        <v>0</v>
      </c>
      <c r="S175" s="561">
        <f>H175*K175*O175*P175*Q175</f>
        <v>0</v>
      </c>
      <c r="T175" s="562">
        <f>H175*L175*O175*P175*Q175</f>
        <v>0</v>
      </c>
      <c r="U175" s="562">
        <f>H175*M175*O175*P175*Q175</f>
        <v>0</v>
      </c>
      <c r="V175" s="563">
        <f>SUM(R175:U175)</f>
        <v>0</v>
      </c>
      <c r="W175" s="645">
        <f>(R175+S175+T175+U179+U180+U181+U183)*'Прогноз '!$N$11+U178*'Прогноз '!$N$10</f>
        <v>0</v>
      </c>
      <c r="X175" s="1068" t="s">
        <v>919</v>
      </c>
      <c r="Y175" s="686">
        <v>1</v>
      </c>
      <c r="Z175" s="403" t="s">
        <v>885</v>
      </c>
      <c r="AB175" s="676">
        <f t="shared" ref="AB175:AB177" si="3">AB174+1</f>
        <v>10</v>
      </c>
      <c r="AC175" s="675" t="s">
        <v>923</v>
      </c>
    </row>
    <row r="176" spans="2:29" ht="30" hidden="1" customHeight="1" thickBot="1">
      <c r="B176" s="973"/>
      <c r="C176" s="985"/>
      <c r="D176" s="986"/>
      <c r="E176" s="643" t="s">
        <v>369</v>
      </c>
      <c r="F176" s="890"/>
      <c r="G176" s="892"/>
      <c r="H176" s="892"/>
      <c r="I176" s="644">
        <v>1</v>
      </c>
      <c r="J176" s="896"/>
      <c r="K176" s="921"/>
      <c r="L176" s="921"/>
      <c r="M176" s="921"/>
      <c r="N176" s="898"/>
      <c r="O176" s="930"/>
      <c r="P176" s="931"/>
      <c r="Q176" s="932"/>
      <c r="R176" s="908"/>
      <c r="S176" s="909"/>
      <c r="T176" s="909"/>
      <c r="U176" s="909"/>
      <c r="V176" s="910"/>
      <c r="W176" s="646"/>
      <c r="X176" s="1069"/>
      <c r="Y176" s="686">
        <v>240</v>
      </c>
      <c r="Z176" s="403" t="s">
        <v>544</v>
      </c>
      <c r="AB176" s="676">
        <f t="shared" si="3"/>
        <v>11</v>
      </c>
      <c r="AC176" s="675" t="s">
        <v>925</v>
      </c>
    </row>
    <row r="177" spans="2:29" ht="30" hidden="1" customHeight="1" thickBot="1">
      <c r="B177" s="973"/>
      <c r="C177" s="985"/>
      <c r="D177" s="986"/>
      <c r="E177" s="911" t="s">
        <v>380</v>
      </c>
      <c r="F177" s="912"/>
      <c r="G177" s="912"/>
      <c r="H177" s="912"/>
      <c r="I177" s="912"/>
      <c r="J177" s="912"/>
      <c r="K177" s="912"/>
      <c r="L177" s="912"/>
      <c r="M177" s="912"/>
      <c r="N177" s="913"/>
      <c r="O177" s="933"/>
      <c r="P177" s="934"/>
      <c r="Q177" s="935"/>
      <c r="R177" s="908"/>
      <c r="S177" s="914"/>
      <c r="T177" s="914"/>
      <c r="U177" s="914"/>
      <c r="V177" s="915"/>
      <c r="W177" s="832"/>
      <c r="X177" s="1069"/>
      <c r="AB177" s="676">
        <f t="shared" si="3"/>
        <v>12</v>
      </c>
      <c r="AC177" s="675" t="s">
        <v>927</v>
      </c>
    </row>
    <row r="178" spans="2:29" ht="30" hidden="1" customHeight="1" thickBot="1">
      <c r="B178" s="973"/>
      <c r="C178" s="985"/>
      <c r="D178" s="986"/>
      <c r="E178" s="916" t="s">
        <v>379</v>
      </c>
      <c r="F178" s="916"/>
      <c r="G178" s="916"/>
      <c r="H178" s="916"/>
      <c r="I178" s="916"/>
      <c r="J178" s="916"/>
      <c r="K178" s="916"/>
      <c r="L178" s="916"/>
      <c r="M178" s="597">
        <f>VLOOKUP($Y$179,КЛ!$B$31:$M$42,3,0)</f>
        <v>298.95230000000004</v>
      </c>
      <c r="N178" s="566">
        <f>M178</f>
        <v>298.95230000000004</v>
      </c>
      <c r="O178" s="933"/>
      <c r="P178" s="934"/>
      <c r="Q178" s="935"/>
      <c r="R178" s="917"/>
      <c r="S178" s="918"/>
      <c r="T178" s="919"/>
      <c r="U178" s="831">
        <f>H175*N178*O175*P175*Q175</f>
        <v>0</v>
      </c>
      <c r="V178" s="565">
        <f>U178</f>
        <v>0</v>
      </c>
      <c r="W178" s="832"/>
      <c r="X178" s="1069"/>
      <c r="Y178" s="766"/>
      <c r="Z178" s="403" t="s">
        <v>560</v>
      </c>
      <c r="AB178" s="676"/>
      <c r="AC178" s="675"/>
    </row>
    <row r="179" spans="2:29" ht="30" hidden="1" customHeight="1" thickBot="1">
      <c r="B179" s="973"/>
      <c r="C179" s="985"/>
      <c r="D179" s="986"/>
      <c r="E179" s="916" t="s">
        <v>372</v>
      </c>
      <c r="F179" s="916"/>
      <c r="G179" s="916"/>
      <c r="H179" s="916"/>
      <c r="I179" s="916"/>
      <c r="J179" s="916"/>
      <c r="K179" s="916"/>
      <c r="L179" s="916"/>
      <c r="M179" s="597">
        <f>VLOOKUP($Y$179,КЛ!$B$31:$M$42,4,0)</f>
        <v>105.69</v>
      </c>
      <c r="N179" s="566">
        <f>M179</f>
        <v>105.69</v>
      </c>
      <c r="O179" s="933"/>
      <c r="P179" s="934"/>
      <c r="Q179" s="935"/>
      <c r="R179" s="917"/>
      <c r="S179" s="918"/>
      <c r="T179" s="919"/>
      <c r="U179" s="831">
        <f>H175*N179*O175*P175*Q175</f>
        <v>0</v>
      </c>
      <c r="V179" s="565">
        <f>U179</f>
        <v>0</v>
      </c>
      <c r="W179" s="832"/>
      <c r="X179" s="1069"/>
      <c r="Y179" s="686" t="str">
        <f>CONCATENATE(Y176,"_",Y175)</f>
        <v>240_1</v>
      </c>
      <c r="Z179" s="403" t="s">
        <v>920</v>
      </c>
    </row>
    <row r="180" spans="2:29" ht="30" hidden="1" customHeight="1">
      <c r="B180" s="973"/>
      <c r="C180" s="985"/>
      <c r="D180" s="986"/>
      <c r="E180" s="916" t="s">
        <v>373</v>
      </c>
      <c r="F180" s="916"/>
      <c r="G180" s="916"/>
      <c r="H180" s="916"/>
      <c r="I180" s="916"/>
      <c r="J180" s="916"/>
      <c r="K180" s="916"/>
      <c r="L180" s="916"/>
      <c r="M180" s="597">
        <f>VLOOKUP($Y$179,КЛ!$B$31:$M$42,5,0)</f>
        <v>166.48000000000002</v>
      </c>
      <c r="N180" s="566">
        <f>M180</f>
        <v>166.48000000000002</v>
      </c>
      <c r="O180" s="933"/>
      <c r="P180" s="934"/>
      <c r="Q180" s="935"/>
      <c r="R180" s="917"/>
      <c r="S180" s="918"/>
      <c r="T180" s="919"/>
      <c r="U180" s="831">
        <f>H175*N180*O175*P175*Q175</f>
        <v>0</v>
      </c>
      <c r="V180" s="565">
        <f>U180</f>
        <v>0</v>
      </c>
      <c r="W180" s="832"/>
      <c r="X180" s="1069"/>
    </row>
    <row r="181" spans="2:29" ht="49.5" hidden="1" customHeight="1">
      <c r="B181" s="973"/>
      <c r="C181" s="985"/>
      <c r="D181" s="986"/>
      <c r="E181" s="916" t="s">
        <v>407</v>
      </c>
      <c r="F181" s="916"/>
      <c r="G181" s="916"/>
      <c r="H181" s="916"/>
      <c r="I181" s="916"/>
      <c r="J181" s="916"/>
      <c r="K181" s="916"/>
      <c r="L181" s="916"/>
      <c r="M181" s="597"/>
      <c r="N181" s="566">
        <f>M181</f>
        <v>0</v>
      </c>
      <c r="O181" s="933"/>
      <c r="P181" s="934"/>
      <c r="Q181" s="935"/>
      <c r="R181" s="917"/>
      <c r="S181" s="918"/>
      <c r="T181" s="919"/>
      <c r="U181" s="567">
        <f>H175*N181*O175*P175*Q175</f>
        <v>0</v>
      </c>
      <c r="V181" s="565">
        <f>U181</f>
        <v>0</v>
      </c>
      <c r="W181" s="832"/>
      <c r="X181" s="1069"/>
    </row>
    <row r="182" spans="2:29" ht="30" hidden="1" customHeight="1" thickBot="1">
      <c r="B182" s="973"/>
      <c r="C182" s="985"/>
      <c r="D182" s="986"/>
      <c r="E182" s="945" t="s">
        <v>370</v>
      </c>
      <c r="F182" s="945"/>
      <c r="G182" s="923"/>
      <c r="H182" s="923"/>
      <c r="I182" s="923"/>
      <c r="J182" s="923"/>
      <c r="K182" s="923"/>
      <c r="L182" s="923"/>
      <c r="M182" s="945"/>
      <c r="N182" s="945"/>
      <c r="O182" s="933"/>
      <c r="P182" s="934"/>
      <c r="Q182" s="935"/>
      <c r="R182" s="920"/>
      <c r="S182" s="921"/>
      <c r="T182" s="921"/>
      <c r="U182" s="921"/>
      <c r="V182" s="922"/>
      <c r="W182" s="647"/>
      <c r="X182" s="1069"/>
    </row>
    <row r="183" spans="2:29" ht="30" hidden="1" customHeight="1" thickBot="1">
      <c r="B183" s="974"/>
      <c r="C183" s="985"/>
      <c r="D183" s="986"/>
      <c r="E183" s="945" t="s">
        <v>1016</v>
      </c>
      <c r="F183" s="945" t="s">
        <v>365</v>
      </c>
      <c r="G183" s="923"/>
      <c r="H183" s="923"/>
      <c r="I183" s="923"/>
      <c r="J183" s="923"/>
      <c r="K183" s="923"/>
      <c r="L183" s="923"/>
      <c r="M183" s="599">
        <f>VLOOKUP($Y$179,КЛ!$B$31:$M$42,7,0)</f>
        <v>205.85</v>
      </c>
      <c r="N183" s="568">
        <f>M183</f>
        <v>205.85</v>
      </c>
      <c r="O183" s="936"/>
      <c r="P183" s="937"/>
      <c r="Q183" s="938"/>
      <c r="R183" s="924"/>
      <c r="S183" s="925"/>
      <c r="T183" s="926"/>
      <c r="U183" s="569">
        <f>H175*N183*O175*P175*Q175</f>
        <v>0</v>
      </c>
      <c r="V183" s="570">
        <f>U183</f>
        <v>0</v>
      </c>
      <c r="W183" s="648"/>
      <c r="X183" s="1070"/>
    </row>
    <row r="184" spans="2:29" ht="89.25" hidden="1" customHeight="1" thickBot="1">
      <c r="B184" s="972" t="s">
        <v>586</v>
      </c>
      <c r="C184" s="939" t="str">
        <f>E184</f>
        <v>Замена трансформатора тока в ячейке КРУ-10 кВ</v>
      </c>
      <c r="D184" s="940"/>
      <c r="E184" s="776" t="str">
        <f>'Яч-Крун'!B36</f>
        <v>Замена трансформатора тока в ячейке КРУ-10 кВ</v>
      </c>
      <c r="F184" s="987" t="str">
        <f>'Яч-Крун'!K36</f>
        <v xml:space="preserve"> СВОДНЫЙ   СМЕТНЫЙ  РАСЧЕТ  СТОИМОСТИ  СТРОИТЕЛЬСТВА (проект) №112Л</v>
      </c>
      <c r="G184" s="891" t="s">
        <v>161</v>
      </c>
      <c r="H184" s="891">
        <f>Y184</f>
        <v>0</v>
      </c>
      <c r="I184" s="839">
        <v>26.7</v>
      </c>
      <c r="J184" s="639">
        <f>'Яч-Крун'!F36</f>
        <v>31.38</v>
      </c>
      <c r="K184" s="639">
        <f>'Яч-Крун'!H36</f>
        <v>4.6500000000000004</v>
      </c>
      <c r="L184" s="639">
        <f>'Яч-Крун'!I36</f>
        <v>9.68</v>
      </c>
      <c r="M184" s="639">
        <f>SUM(M186:M192)</f>
        <v>7.2741375402395683</v>
      </c>
      <c r="N184" s="559">
        <f>SUM(J184:M184)</f>
        <v>52.984137540239573</v>
      </c>
      <c r="O184" s="640">
        <v>1</v>
      </c>
      <c r="P184" s="641">
        <v>1</v>
      </c>
      <c r="Q184" s="642">
        <v>1</v>
      </c>
      <c r="R184" s="560">
        <f>H184*J184*O184*P184*Q184</f>
        <v>0</v>
      </c>
      <c r="S184" s="561">
        <f>H184*K184*O184*P184*Q184</f>
        <v>0</v>
      </c>
      <c r="T184" s="562">
        <f>H184*L184*O184*P184*Q184</f>
        <v>0</v>
      </c>
      <c r="U184" s="562">
        <f>H184*M184*O184*P184*Q184</f>
        <v>0</v>
      </c>
      <c r="V184" s="563">
        <f>SUM(R184:U184)</f>
        <v>0</v>
      </c>
      <c r="W184" s="645">
        <f>(R184+S184+T184+U188+U189+U190+U191)*'Прогноз '!$N$11+U187*'Прогноз '!$N$10</f>
        <v>0</v>
      </c>
      <c r="X184" s="927"/>
      <c r="Y184" s="533">
        <v>0</v>
      </c>
      <c r="Z184" s="677"/>
    </row>
    <row r="185" spans="2:29" ht="30" hidden="1" customHeight="1" thickBot="1">
      <c r="B185" s="973"/>
      <c r="C185" s="941"/>
      <c r="D185" s="942"/>
      <c r="E185" s="643"/>
      <c r="F185" s="890" t="s">
        <v>671</v>
      </c>
      <c r="G185" s="892"/>
      <c r="H185" s="892"/>
      <c r="I185" s="644"/>
      <c r="J185" s="896"/>
      <c r="K185" s="921"/>
      <c r="L185" s="921"/>
      <c r="M185" s="921"/>
      <c r="N185" s="898"/>
      <c r="O185" s="1064"/>
      <c r="P185" s="931"/>
      <c r="Q185" s="932"/>
      <c r="R185" s="908"/>
      <c r="S185" s="909"/>
      <c r="T185" s="909"/>
      <c r="U185" s="909"/>
      <c r="V185" s="1071"/>
      <c r="W185" s="646"/>
      <c r="X185" s="928"/>
      <c r="Y185" s="533"/>
      <c r="Z185" s="677"/>
    </row>
    <row r="186" spans="2:29" ht="30" hidden="1" customHeight="1" thickBot="1">
      <c r="B186" s="973"/>
      <c r="C186" s="941"/>
      <c r="D186" s="942"/>
      <c r="E186" s="911" t="s">
        <v>380</v>
      </c>
      <c r="F186" s="912"/>
      <c r="G186" s="912"/>
      <c r="H186" s="912"/>
      <c r="I186" s="912"/>
      <c r="J186" s="912"/>
      <c r="K186" s="912"/>
      <c r="L186" s="912"/>
      <c r="M186" s="912"/>
      <c r="N186" s="958"/>
      <c r="O186" s="933"/>
      <c r="P186" s="934"/>
      <c r="Q186" s="935"/>
      <c r="R186" s="908"/>
      <c r="S186" s="914"/>
      <c r="T186" s="914"/>
      <c r="U186" s="914"/>
      <c r="V186" s="1072"/>
      <c r="W186" s="832"/>
      <c r="X186" s="928"/>
    </row>
    <row r="187" spans="2:29" ht="30" hidden="1" customHeight="1" thickBot="1">
      <c r="B187" s="973"/>
      <c r="C187" s="941"/>
      <c r="D187" s="942"/>
      <c r="E187" s="916" t="s">
        <v>379</v>
      </c>
      <c r="F187" s="916"/>
      <c r="G187" s="916"/>
      <c r="H187" s="916"/>
      <c r="I187" s="916"/>
      <c r="J187" s="916"/>
      <c r="K187" s="916"/>
      <c r="L187" s="916"/>
      <c r="M187" s="597">
        <f>'Яч-Крун'!C36</f>
        <v>2.8441375402395686</v>
      </c>
      <c r="N187" s="566">
        <f>M187</f>
        <v>2.8441375402395686</v>
      </c>
      <c r="O187" s="933"/>
      <c r="P187" s="934"/>
      <c r="Q187" s="935"/>
      <c r="R187" s="917"/>
      <c r="S187" s="918"/>
      <c r="T187" s="1057"/>
      <c r="U187" s="831">
        <f>H184*N187*O184*P184*Q184</f>
        <v>0</v>
      </c>
      <c r="V187" s="565">
        <f>U187</f>
        <v>0</v>
      </c>
      <c r="W187" s="832"/>
      <c r="X187" s="928"/>
      <c r="Y187" s="534"/>
      <c r="Z187" s="403"/>
    </row>
    <row r="188" spans="2:29" ht="30" hidden="1" customHeight="1">
      <c r="B188" s="973"/>
      <c r="C188" s="941"/>
      <c r="D188" s="942"/>
      <c r="E188" s="916" t="s">
        <v>372</v>
      </c>
      <c r="F188" s="916"/>
      <c r="G188" s="916"/>
      <c r="H188" s="916"/>
      <c r="I188" s="916"/>
      <c r="J188" s="916"/>
      <c r="K188" s="916"/>
      <c r="L188" s="916"/>
      <c r="M188" s="597">
        <f>'Яч-Крун'!D36</f>
        <v>0.98</v>
      </c>
      <c r="N188" s="566">
        <f>M188</f>
        <v>0.98</v>
      </c>
      <c r="O188" s="933"/>
      <c r="P188" s="934"/>
      <c r="Q188" s="935"/>
      <c r="R188" s="917"/>
      <c r="S188" s="918"/>
      <c r="T188" s="1057"/>
      <c r="U188" s="831">
        <f>H184*N188*O184*P184*Q184</f>
        <v>0</v>
      </c>
      <c r="V188" s="565">
        <f>U188</f>
        <v>0</v>
      </c>
      <c r="W188" s="832"/>
      <c r="X188" s="928"/>
    </row>
    <row r="189" spans="2:29" ht="30" hidden="1" customHeight="1">
      <c r="B189" s="973"/>
      <c r="C189" s="941"/>
      <c r="D189" s="942"/>
      <c r="E189" s="916" t="s">
        <v>373</v>
      </c>
      <c r="F189" s="916"/>
      <c r="G189" s="916"/>
      <c r="H189" s="916"/>
      <c r="I189" s="916"/>
      <c r="J189" s="916"/>
      <c r="K189" s="916"/>
      <c r="L189" s="916"/>
      <c r="M189" s="597">
        <f>'Яч-Крун'!E36</f>
        <v>1.54</v>
      </c>
      <c r="N189" s="566">
        <f>M189</f>
        <v>1.54</v>
      </c>
      <c r="O189" s="933"/>
      <c r="P189" s="934"/>
      <c r="Q189" s="935"/>
      <c r="R189" s="917"/>
      <c r="S189" s="918"/>
      <c r="T189" s="1057"/>
      <c r="U189" s="831">
        <f>H184*N189*O184*P184*Q184</f>
        <v>0</v>
      </c>
      <c r="V189" s="565">
        <f>U189</f>
        <v>0</v>
      </c>
      <c r="W189" s="832"/>
      <c r="X189" s="928"/>
    </row>
    <row r="190" spans="2:29" ht="49.5" hidden="1" customHeight="1">
      <c r="B190" s="973"/>
      <c r="C190" s="941"/>
      <c r="D190" s="942"/>
      <c r="E190" s="916" t="s">
        <v>407</v>
      </c>
      <c r="F190" s="916"/>
      <c r="G190" s="916"/>
      <c r="H190" s="916"/>
      <c r="I190" s="916"/>
      <c r="J190" s="916"/>
      <c r="K190" s="916"/>
      <c r="L190" s="916"/>
      <c r="M190" s="597"/>
      <c r="N190" s="566">
        <f>M190</f>
        <v>0</v>
      </c>
      <c r="O190" s="933"/>
      <c r="P190" s="934"/>
      <c r="Q190" s="935"/>
      <c r="R190" s="917"/>
      <c r="S190" s="918"/>
      <c r="T190" s="1057"/>
      <c r="U190" s="567">
        <f>H184*N190*O184*P184*Q184</f>
        <v>0</v>
      </c>
      <c r="V190" s="565">
        <f>U190</f>
        <v>0</v>
      </c>
      <c r="W190" s="832"/>
      <c r="X190" s="928"/>
    </row>
    <row r="191" spans="2:29" ht="30" hidden="1" customHeight="1" thickBot="1">
      <c r="B191" s="973"/>
      <c r="C191" s="941"/>
      <c r="D191" s="942"/>
      <c r="E191" s="923" t="s">
        <v>370</v>
      </c>
      <c r="F191" s="923"/>
      <c r="G191" s="923"/>
      <c r="H191" s="923"/>
      <c r="I191" s="923"/>
      <c r="J191" s="923"/>
      <c r="K191" s="923"/>
      <c r="L191" s="923"/>
      <c r="M191" s="923"/>
      <c r="N191" s="923"/>
      <c r="O191" s="933"/>
      <c r="P191" s="934"/>
      <c r="Q191" s="935"/>
      <c r="R191" s="920"/>
      <c r="S191" s="921"/>
      <c r="T191" s="921"/>
      <c r="U191" s="921"/>
      <c r="V191" s="898"/>
      <c r="W191" s="647"/>
      <c r="X191" s="928"/>
    </row>
    <row r="192" spans="2:29" ht="30" hidden="1" customHeight="1" thickBot="1">
      <c r="B192" s="974"/>
      <c r="C192" s="941"/>
      <c r="D192" s="942"/>
      <c r="E192" s="923" t="s">
        <v>1016</v>
      </c>
      <c r="F192" s="923" t="s">
        <v>365</v>
      </c>
      <c r="G192" s="923"/>
      <c r="H192" s="923"/>
      <c r="I192" s="923"/>
      <c r="J192" s="923"/>
      <c r="K192" s="923"/>
      <c r="L192" s="923"/>
      <c r="M192" s="599">
        <f>'Яч-Крун'!G36</f>
        <v>1.91</v>
      </c>
      <c r="N192" s="568">
        <f>M192</f>
        <v>1.91</v>
      </c>
      <c r="O192" s="936"/>
      <c r="P192" s="937"/>
      <c r="Q192" s="938"/>
      <c r="R192" s="924"/>
      <c r="S192" s="925"/>
      <c r="T192" s="926"/>
      <c r="U192" s="569">
        <f>H184*N192*O184*P184*Q184</f>
        <v>0</v>
      </c>
      <c r="V192" s="570">
        <f>U192</f>
        <v>0</v>
      </c>
      <c r="W192" s="648"/>
      <c r="X192" s="929"/>
    </row>
    <row r="193" spans="2:29" ht="95.25" hidden="1" customHeight="1" thickBot="1">
      <c r="B193" s="975" t="s">
        <v>659</v>
      </c>
      <c r="C193" s="977" t="str">
        <f>E193</f>
        <v>Установка опор одностоечных</v>
      </c>
      <c r="D193" s="978"/>
      <c r="E193" s="956" t="str">
        <f>VLOOKUP($Y$193,ВЛ!$B$23:$M$25,2,0)</f>
        <v>Установка опор одностоечных</v>
      </c>
      <c r="F193" s="965" t="str">
        <f>VLOOKUP($Y$193,ВЛ!$B$23:$M$25,11,0)</f>
        <v xml:space="preserve"> СВОДНЫЙ   СМЕТНЫЙ  РАСЧЕТ  СТОИМОСТИ  СТРОИТЕЛЬСТВА (проект) №99</v>
      </c>
      <c r="G193" s="951" t="s">
        <v>161</v>
      </c>
      <c r="H193" s="951">
        <f>Y195</f>
        <v>0</v>
      </c>
      <c r="I193" s="678">
        <v>1</v>
      </c>
      <c r="J193" s="671">
        <f>VLOOKUP($Y$193,ВЛ!$B$23:$M$25,6,0)</f>
        <v>0</v>
      </c>
      <c r="K193" s="671">
        <f>VLOOKUP($Y$193,ВЛ!$B$23:$M$25,8,0)</f>
        <v>35.71</v>
      </c>
      <c r="L193" s="671">
        <f>VLOOKUP($Y$193,ВЛ!$B$23:$M$25,9,0)</f>
        <v>0</v>
      </c>
      <c r="M193" s="639">
        <f>SUM(M196:M199)+M201</f>
        <v>4.02142</v>
      </c>
      <c r="N193" s="559">
        <f>SUM(J193:M193)</f>
        <v>39.73142</v>
      </c>
      <c r="O193" s="679">
        <v>1</v>
      </c>
      <c r="P193" s="680">
        <v>1</v>
      </c>
      <c r="Q193" s="681">
        <v>1</v>
      </c>
      <c r="R193" s="682">
        <f>H193*J193*O193*P193*Q193</f>
        <v>0</v>
      </c>
      <c r="S193" s="683">
        <f>H193*K193*O193*P193*Q193</f>
        <v>0</v>
      </c>
      <c r="T193" s="668">
        <f>H193*L193*O193*P193*Q193</f>
        <v>0</v>
      </c>
      <c r="U193" s="668">
        <f>H193*M193*O193*P193*Q193</f>
        <v>0</v>
      </c>
      <c r="V193" s="684">
        <f>SUM(R193:U193)</f>
        <v>0</v>
      </c>
      <c r="W193" s="661">
        <f>(R193+S193+T193+U197+U198+U199+U201)*'Прогноз '!$N$11+U196*'Прогноз '!$N$10</f>
        <v>0</v>
      </c>
      <c r="X193" s="948" t="str">
        <f>C193</f>
        <v>Установка опор одностоечных</v>
      </c>
      <c r="Y193" s="539">
        <v>1</v>
      </c>
      <c r="Z193" s="403" t="s">
        <v>556</v>
      </c>
      <c r="AB193" s="403">
        <v>1</v>
      </c>
      <c r="AC193" s="403" t="s">
        <v>662</v>
      </c>
    </row>
    <row r="194" spans="2:29" ht="36" hidden="1" customHeight="1" thickBot="1">
      <c r="B194" s="975"/>
      <c r="C194" s="979"/>
      <c r="D194" s="980"/>
      <c r="E194" s="957"/>
      <c r="F194" s="890"/>
      <c r="G194" s="892"/>
      <c r="H194" s="892"/>
      <c r="I194" s="644">
        <v>1</v>
      </c>
      <c r="J194" s="896"/>
      <c r="K194" s="921"/>
      <c r="L194" s="921"/>
      <c r="M194" s="921"/>
      <c r="N194" s="898"/>
      <c r="O194" s="930"/>
      <c r="P194" s="931"/>
      <c r="Q194" s="932"/>
      <c r="R194" s="908"/>
      <c r="S194" s="909"/>
      <c r="T194" s="909"/>
      <c r="U194" s="909"/>
      <c r="V194" s="910"/>
      <c r="W194" s="661"/>
      <c r="X194" s="949"/>
      <c r="AB194" s="403">
        <v>2</v>
      </c>
      <c r="AC194" s="403" t="s">
        <v>663</v>
      </c>
    </row>
    <row r="195" spans="2:29" ht="36" hidden="1" customHeight="1" thickBot="1">
      <c r="B195" s="975"/>
      <c r="C195" s="979"/>
      <c r="D195" s="980"/>
      <c r="E195" s="912" t="s">
        <v>380</v>
      </c>
      <c r="F195" s="912"/>
      <c r="G195" s="912"/>
      <c r="H195" s="912"/>
      <c r="I195" s="912"/>
      <c r="J195" s="912"/>
      <c r="K195" s="912"/>
      <c r="L195" s="912"/>
      <c r="M195" s="912"/>
      <c r="N195" s="913"/>
      <c r="O195" s="933"/>
      <c r="P195" s="934"/>
      <c r="Q195" s="935"/>
      <c r="R195" s="908"/>
      <c r="S195" s="914"/>
      <c r="T195" s="914"/>
      <c r="U195" s="914"/>
      <c r="V195" s="915"/>
      <c r="W195" s="662"/>
      <c r="X195" s="949"/>
      <c r="Y195" s="536">
        <v>0</v>
      </c>
      <c r="Z195" s="403" t="s">
        <v>561</v>
      </c>
      <c r="AB195" s="403">
        <v>3</v>
      </c>
      <c r="AC195" s="403" t="s">
        <v>664</v>
      </c>
    </row>
    <row r="196" spans="2:29" ht="36" hidden="1" customHeight="1">
      <c r="B196" s="975"/>
      <c r="C196" s="979"/>
      <c r="D196" s="980"/>
      <c r="E196" s="954" t="s">
        <v>379</v>
      </c>
      <c r="F196" s="916"/>
      <c r="G196" s="916"/>
      <c r="H196" s="916"/>
      <c r="I196" s="916"/>
      <c r="J196" s="916"/>
      <c r="K196" s="916"/>
      <c r="L196" s="916"/>
      <c r="M196" s="597">
        <f>VLOOKUP($Y$193,ВЛ!$B$23:$M$25,3,0)</f>
        <v>7.1419999999999997E-2</v>
      </c>
      <c r="N196" s="566">
        <f>M196</f>
        <v>7.1419999999999997E-2</v>
      </c>
      <c r="O196" s="933"/>
      <c r="P196" s="934"/>
      <c r="Q196" s="935"/>
      <c r="R196" s="917"/>
      <c r="S196" s="918"/>
      <c r="T196" s="919"/>
      <c r="U196" s="831">
        <f>H193*N196*O193*P193*Q193</f>
        <v>0</v>
      </c>
      <c r="V196" s="565">
        <f>U196</f>
        <v>0</v>
      </c>
      <c r="W196" s="662"/>
      <c r="X196" s="949"/>
    </row>
    <row r="197" spans="2:29" ht="36" hidden="1" customHeight="1">
      <c r="B197" s="975"/>
      <c r="C197" s="979"/>
      <c r="D197" s="980"/>
      <c r="E197" s="954" t="s">
        <v>372</v>
      </c>
      <c r="F197" s="916"/>
      <c r="G197" s="916"/>
      <c r="H197" s="916"/>
      <c r="I197" s="916"/>
      <c r="J197" s="916"/>
      <c r="K197" s="916"/>
      <c r="L197" s="916"/>
      <c r="M197" s="597">
        <f>VLOOKUP($Y$193,ВЛ!$B$23:$M$25,4,0)</f>
        <v>0.76</v>
      </c>
      <c r="N197" s="566">
        <f>M197</f>
        <v>0.76</v>
      </c>
      <c r="O197" s="933"/>
      <c r="P197" s="934"/>
      <c r="Q197" s="935"/>
      <c r="R197" s="917"/>
      <c r="S197" s="918"/>
      <c r="T197" s="919"/>
      <c r="U197" s="831">
        <f>H193*N197*O193*P193*Q193</f>
        <v>0</v>
      </c>
      <c r="V197" s="565">
        <f>U197</f>
        <v>0</v>
      </c>
      <c r="W197" s="662"/>
      <c r="X197" s="949"/>
    </row>
    <row r="198" spans="2:29" ht="36" hidden="1" customHeight="1">
      <c r="B198" s="975"/>
      <c r="C198" s="979"/>
      <c r="D198" s="980"/>
      <c r="E198" s="954" t="s">
        <v>373</v>
      </c>
      <c r="F198" s="916"/>
      <c r="G198" s="916"/>
      <c r="H198" s="916"/>
      <c r="I198" s="916"/>
      <c r="J198" s="916"/>
      <c r="K198" s="916"/>
      <c r="L198" s="916"/>
      <c r="M198" s="597">
        <f>VLOOKUP($Y$193,ВЛ!$B$23:$M$25,5,0)</f>
        <v>1.1600000000000001</v>
      </c>
      <c r="N198" s="566">
        <f>M198</f>
        <v>1.1600000000000001</v>
      </c>
      <c r="O198" s="933"/>
      <c r="P198" s="934"/>
      <c r="Q198" s="935"/>
      <c r="R198" s="917"/>
      <c r="S198" s="918"/>
      <c r="T198" s="919"/>
      <c r="U198" s="831">
        <f>H193*N198*O193*P193*Q193</f>
        <v>0</v>
      </c>
      <c r="V198" s="565">
        <f>U198</f>
        <v>0</v>
      </c>
      <c r="W198" s="662"/>
      <c r="X198" s="949"/>
    </row>
    <row r="199" spans="2:29" ht="57" hidden="1" customHeight="1">
      <c r="B199" s="975"/>
      <c r="C199" s="979"/>
      <c r="D199" s="980"/>
      <c r="E199" s="954" t="s">
        <v>407</v>
      </c>
      <c r="F199" s="916"/>
      <c r="G199" s="916"/>
      <c r="H199" s="916"/>
      <c r="I199" s="916"/>
      <c r="J199" s="916"/>
      <c r="K199" s="916"/>
      <c r="L199" s="916"/>
      <c r="M199" s="597"/>
      <c r="N199" s="566">
        <f>M199</f>
        <v>0</v>
      </c>
      <c r="O199" s="933"/>
      <c r="P199" s="934"/>
      <c r="Q199" s="935"/>
      <c r="R199" s="917"/>
      <c r="S199" s="918"/>
      <c r="T199" s="919"/>
      <c r="U199" s="567">
        <f>H193*N199*O193*P193*Q193</f>
        <v>0</v>
      </c>
      <c r="V199" s="565">
        <f>U199</f>
        <v>0</v>
      </c>
      <c r="W199" s="662"/>
      <c r="X199" s="949"/>
    </row>
    <row r="200" spans="2:29" ht="36" hidden="1" customHeight="1" thickBot="1">
      <c r="B200" s="975"/>
      <c r="C200" s="979"/>
      <c r="D200" s="980"/>
      <c r="E200" s="955" t="s">
        <v>370</v>
      </c>
      <c r="F200" s="923"/>
      <c r="G200" s="923"/>
      <c r="H200" s="923"/>
      <c r="I200" s="923"/>
      <c r="J200" s="923"/>
      <c r="K200" s="923"/>
      <c r="L200" s="923"/>
      <c r="M200" s="955"/>
      <c r="N200" s="923"/>
      <c r="O200" s="933"/>
      <c r="P200" s="934"/>
      <c r="Q200" s="935"/>
      <c r="R200" s="920"/>
      <c r="S200" s="921"/>
      <c r="T200" s="921"/>
      <c r="U200" s="921"/>
      <c r="V200" s="922"/>
      <c r="W200" s="665"/>
      <c r="X200" s="949"/>
    </row>
    <row r="201" spans="2:29" ht="36" hidden="1" customHeight="1" thickBot="1">
      <c r="B201" s="976"/>
      <c r="C201" s="981"/>
      <c r="D201" s="982"/>
      <c r="E201" s="955" t="s">
        <v>1016</v>
      </c>
      <c r="F201" s="923" t="s">
        <v>365</v>
      </c>
      <c r="G201" s="923"/>
      <c r="H201" s="923"/>
      <c r="I201" s="923"/>
      <c r="J201" s="923"/>
      <c r="K201" s="923"/>
      <c r="L201" s="923"/>
      <c r="M201" s="599">
        <f>VLOOKUP($Y$193,ВЛ!$B$23:$M$25,7,0)</f>
        <v>2.0299999999999998</v>
      </c>
      <c r="N201" s="568">
        <f>M201</f>
        <v>2.0299999999999998</v>
      </c>
      <c r="O201" s="936"/>
      <c r="P201" s="937"/>
      <c r="Q201" s="938"/>
      <c r="R201" s="924"/>
      <c r="S201" s="925"/>
      <c r="T201" s="926"/>
      <c r="U201" s="569">
        <f>H193*N201*O193*P193*Q193</f>
        <v>0</v>
      </c>
      <c r="V201" s="570">
        <f>U201</f>
        <v>0</v>
      </c>
      <c r="W201" s="666"/>
      <c r="X201" s="950"/>
    </row>
    <row r="202" spans="2:29" ht="76.5" hidden="1" customHeight="1" thickBot="1">
      <c r="B202" s="973" t="s">
        <v>672</v>
      </c>
      <c r="C202" s="985" t="s">
        <v>562</v>
      </c>
      <c r="D202" s="986"/>
      <c r="E202" s="803" t="str">
        <f>VLOOKUP($Y$202,ВЛ!$B$55:$M$60,2,0)</f>
        <v>Замена ответвлений от ВЛ-0,4 кВ к зданиям проводом СИП-4 4х16 (1 ответвление)</v>
      </c>
      <c r="F202" s="1093" t="str">
        <f>VLOOKUP($Y$202,ВЛ!$B$55:$M$60,11,0)</f>
        <v xml:space="preserve"> СВОДНЫЙ   СМЕТНЫЙ  РАСЧЕТ  СТОИМОСТИ  СТРОИТЕЛЬСТВА (проект) №147Л и №198Л</v>
      </c>
      <c r="G202" s="951" t="s">
        <v>161</v>
      </c>
      <c r="H202" s="951">
        <f>Y203</f>
        <v>0</v>
      </c>
      <c r="I202" s="678">
        <v>1</v>
      </c>
      <c r="J202" s="671">
        <f>VLOOKUP($Y$202,ВЛ!$B$55:$M$60,6,0)</f>
        <v>0</v>
      </c>
      <c r="K202" s="671">
        <f>VLOOKUP($Y$202,ВЛ!$B$55:$M$60,8,0)</f>
        <v>9.11</v>
      </c>
      <c r="L202" s="671">
        <f>VLOOKUP($Y$202,ВЛ!$B$55:$M$60,9,0)</f>
        <v>0</v>
      </c>
      <c r="M202" s="668">
        <f>SUM(M205:M208)+M210</f>
        <v>1.5185622138126771</v>
      </c>
      <c r="N202" s="804">
        <f>SUM(J202:M202)</f>
        <v>10.628562213812677</v>
      </c>
      <c r="O202" s="679">
        <v>1</v>
      </c>
      <c r="P202" s="680">
        <v>1</v>
      </c>
      <c r="Q202" s="681">
        <v>1</v>
      </c>
      <c r="R202" s="682">
        <f>H202*J202*O202*P202*Q202</f>
        <v>0</v>
      </c>
      <c r="S202" s="683">
        <f>H202*K202*O202*P202*Q202</f>
        <v>0</v>
      </c>
      <c r="T202" s="668">
        <f>H202*L202*O202*P202*Q202</f>
        <v>0</v>
      </c>
      <c r="U202" s="668">
        <f>H202*M202*O202*P202*Q202</f>
        <v>0</v>
      </c>
      <c r="V202" s="684">
        <f>SUM(R202:U202)</f>
        <v>0</v>
      </c>
      <c r="W202" s="661">
        <f>(R202+S202+T202+U206+U207+U208+U210)*'Прогноз '!$N$11+U205*'Прогноз '!$N$10</f>
        <v>0</v>
      </c>
      <c r="X202" s="948" t="s">
        <v>562</v>
      </c>
      <c r="Y202" s="539">
        <v>2</v>
      </c>
      <c r="Z202" s="403" t="s">
        <v>1009</v>
      </c>
      <c r="AB202" s="403">
        <v>1</v>
      </c>
      <c r="AC202" s="403" t="s">
        <v>1010</v>
      </c>
    </row>
    <row r="203" spans="2:29" ht="36" hidden="1" customHeight="1" thickBot="1">
      <c r="B203" s="973"/>
      <c r="C203" s="985"/>
      <c r="D203" s="986"/>
      <c r="E203" s="643"/>
      <c r="F203" s="890"/>
      <c r="G203" s="892"/>
      <c r="H203" s="892"/>
      <c r="I203" s="644">
        <v>1</v>
      </c>
      <c r="J203" s="896"/>
      <c r="K203" s="921"/>
      <c r="L203" s="921"/>
      <c r="M203" s="921"/>
      <c r="N203" s="898"/>
      <c r="O203" s="930"/>
      <c r="P203" s="931"/>
      <c r="Q203" s="932"/>
      <c r="R203" s="908"/>
      <c r="S203" s="909"/>
      <c r="T203" s="909"/>
      <c r="U203" s="909"/>
      <c r="V203" s="910"/>
      <c r="W203" s="661"/>
      <c r="X203" s="949"/>
      <c r="Y203" s="534">
        <v>0</v>
      </c>
      <c r="Z203" s="403" t="s">
        <v>559</v>
      </c>
      <c r="AB203" s="403">
        <v>2</v>
      </c>
      <c r="AC203" s="403" t="s">
        <v>1011</v>
      </c>
    </row>
    <row r="204" spans="2:29" ht="36" hidden="1" customHeight="1">
      <c r="B204" s="973"/>
      <c r="C204" s="985"/>
      <c r="D204" s="986"/>
      <c r="E204" s="911" t="s">
        <v>380</v>
      </c>
      <c r="F204" s="912"/>
      <c r="G204" s="912"/>
      <c r="H204" s="912"/>
      <c r="I204" s="912"/>
      <c r="J204" s="912"/>
      <c r="K204" s="912"/>
      <c r="L204" s="912"/>
      <c r="M204" s="912"/>
      <c r="N204" s="913"/>
      <c r="O204" s="933"/>
      <c r="P204" s="934"/>
      <c r="Q204" s="935"/>
      <c r="R204" s="908"/>
      <c r="S204" s="914"/>
      <c r="T204" s="914"/>
      <c r="U204" s="914"/>
      <c r="V204" s="915"/>
      <c r="W204" s="662"/>
      <c r="X204" s="949"/>
    </row>
    <row r="205" spans="2:29" ht="36" hidden="1" customHeight="1">
      <c r="B205" s="973"/>
      <c r="C205" s="985"/>
      <c r="D205" s="986"/>
      <c r="E205" s="916" t="s">
        <v>379</v>
      </c>
      <c r="F205" s="916"/>
      <c r="G205" s="916"/>
      <c r="H205" s="916"/>
      <c r="I205" s="916"/>
      <c r="J205" s="916"/>
      <c r="K205" s="916"/>
      <c r="L205" s="916"/>
      <c r="M205" s="597">
        <f>VLOOKUP($Y$202,ВЛ!$B$55:$M$60,3,0)</f>
        <v>0.6385622138126773</v>
      </c>
      <c r="N205" s="566">
        <f>M205</f>
        <v>0.6385622138126773</v>
      </c>
      <c r="O205" s="933"/>
      <c r="P205" s="934"/>
      <c r="Q205" s="935"/>
      <c r="R205" s="917"/>
      <c r="S205" s="918"/>
      <c r="T205" s="919"/>
      <c r="U205" s="831">
        <f>H202*N205*O202*P202*Q202</f>
        <v>0</v>
      </c>
      <c r="V205" s="565">
        <f>U205</f>
        <v>0</v>
      </c>
      <c r="W205" s="662"/>
      <c r="X205" s="949"/>
    </row>
    <row r="206" spans="2:29" ht="36" hidden="1" customHeight="1">
      <c r="B206" s="973"/>
      <c r="C206" s="985"/>
      <c r="D206" s="986"/>
      <c r="E206" s="916" t="s">
        <v>372</v>
      </c>
      <c r="F206" s="916"/>
      <c r="G206" s="916"/>
      <c r="H206" s="916"/>
      <c r="I206" s="916"/>
      <c r="J206" s="916"/>
      <c r="K206" s="916"/>
      <c r="L206" s="916"/>
      <c r="M206" s="597">
        <f>VLOOKUP($Y$202,ВЛ!$B$55:$M$60,4,0)</f>
        <v>0.19999999999999998</v>
      </c>
      <c r="N206" s="566">
        <f>M206</f>
        <v>0.19999999999999998</v>
      </c>
      <c r="O206" s="933"/>
      <c r="P206" s="934"/>
      <c r="Q206" s="935"/>
      <c r="R206" s="917"/>
      <c r="S206" s="918"/>
      <c r="T206" s="919"/>
      <c r="U206" s="831">
        <f>H202*N206*O202*P202*Q202</f>
        <v>0</v>
      </c>
      <c r="V206" s="565">
        <f>U206</f>
        <v>0</v>
      </c>
      <c r="W206" s="662"/>
      <c r="X206" s="949"/>
    </row>
    <row r="207" spans="2:29" ht="36" hidden="1" customHeight="1">
      <c r="B207" s="973"/>
      <c r="C207" s="985"/>
      <c r="D207" s="986"/>
      <c r="E207" s="916" t="s">
        <v>373</v>
      </c>
      <c r="F207" s="916"/>
      <c r="G207" s="916"/>
      <c r="H207" s="916"/>
      <c r="I207" s="916"/>
      <c r="J207" s="916"/>
      <c r="K207" s="916"/>
      <c r="L207" s="916"/>
      <c r="M207" s="597">
        <f>VLOOKUP($Y$202,ВЛ!$B$55:$M$60,5,0)</f>
        <v>0.30000000000000004</v>
      </c>
      <c r="N207" s="566">
        <f>M207</f>
        <v>0.30000000000000004</v>
      </c>
      <c r="O207" s="933"/>
      <c r="P207" s="934"/>
      <c r="Q207" s="935"/>
      <c r="R207" s="917"/>
      <c r="S207" s="918"/>
      <c r="T207" s="919"/>
      <c r="U207" s="831">
        <f>H202*N207*O202*P202*Q202</f>
        <v>0</v>
      </c>
      <c r="V207" s="565">
        <f>U207</f>
        <v>0</v>
      </c>
      <c r="W207" s="662"/>
      <c r="X207" s="949"/>
    </row>
    <row r="208" spans="2:29" ht="57" hidden="1" customHeight="1">
      <c r="B208" s="973"/>
      <c r="C208" s="985"/>
      <c r="D208" s="986"/>
      <c r="E208" s="916" t="s">
        <v>407</v>
      </c>
      <c r="F208" s="916"/>
      <c r="G208" s="916"/>
      <c r="H208" s="916"/>
      <c r="I208" s="916"/>
      <c r="J208" s="916"/>
      <c r="K208" s="916"/>
      <c r="L208" s="916"/>
      <c r="M208" s="597"/>
      <c r="N208" s="566">
        <f>M208</f>
        <v>0</v>
      </c>
      <c r="O208" s="933"/>
      <c r="P208" s="934"/>
      <c r="Q208" s="935"/>
      <c r="R208" s="917"/>
      <c r="S208" s="918"/>
      <c r="T208" s="919"/>
      <c r="U208" s="567">
        <f>H202*N208*O202*P202*Q202</f>
        <v>0</v>
      </c>
      <c r="V208" s="565">
        <f>U208</f>
        <v>0</v>
      </c>
      <c r="W208" s="662"/>
      <c r="X208" s="949"/>
    </row>
    <row r="209" spans="2:29" ht="36" hidden="1" customHeight="1" thickBot="1">
      <c r="B209" s="973"/>
      <c r="C209" s="985"/>
      <c r="D209" s="986"/>
      <c r="E209" s="923" t="s">
        <v>370</v>
      </c>
      <c r="F209" s="923"/>
      <c r="G209" s="923"/>
      <c r="H209" s="923"/>
      <c r="I209" s="923"/>
      <c r="J209" s="923"/>
      <c r="K209" s="923"/>
      <c r="L209" s="923"/>
      <c r="M209" s="923"/>
      <c r="N209" s="923"/>
      <c r="O209" s="933"/>
      <c r="P209" s="934"/>
      <c r="Q209" s="935"/>
      <c r="R209" s="920"/>
      <c r="S209" s="921"/>
      <c r="T209" s="921"/>
      <c r="U209" s="921"/>
      <c r="V209" s="922"/>
      <c r="W209" s="665"/>
      <c r="X209" s="949"/>
    </row>
    <row r="210" spans="2:29" ht="36" hidden="1" customHeight="1" thickBot="1">
      <c r="B210" s="974"/>
      <c r="C210" s="985"/>
      <c r="D210" s="986"/>
      <c r="E210" s="923" t="s">
        <v>1016</v>
      </c>
      <c r="F210" s="923" t="s">
        <v>365</v>
      </c>
      <c r="G210" s="923"/>
      <c r="H210" s="923"/>
      <c r="I210" s="923"/>
      <c r="J210" s="923"/>
      <c r="K210" s="923"/>
      <c r="L210" s="923"/>
      <c r="M210" s="597">
        <f>VLOOKUP($Y$202,ВЛ!$B$55:$M$60,7,0)</f>
        <v>0.38</v>
      </c>
      <c r="N210" s="568">
        <f>M210</f>
        <v>0.38</v>
      </c>
      <c r="O210" s="936"/>
      <c r="P210" s="937"/>
      <c r="Q210" s="938"/>
      <c r="R210" s="924"/>
      <c r="S210" s="925"/>
      <c r="T210" s="926"/>
      <c r="U210" s="569">
        <f>H202*N210*O202*P202*Q202</f>
        <v>0</v>
      </c>
      <c r="V210" s="570">
        <f>U210</f>
        <v>0</v>
      </c>
      <c r="W210" s="666"/>
      <c r="X210" s="950"/>
    </row>
    <row r="211" spans="2:29" ht="78" hidden="1" customHeight="1" thickBot="1">
      <c r="B211" s="972" t="s">
        <v>673</v>
      </c>
      <c r="C211" s="939" t="s">
        <v>569</v>
      </c>
      <c r="D211" s="940"/>
      <c r="E211" s="889" t="s">
        <v>569</v>
      </c>
      <c r="F211" s="889" t="s">
        <v>658</v>
      </c>
      <c r="G211" s="891" t="s">
        <v>161</v>
      </c>
      <c r="H211" s="946">
        <f>Y212</f>
        <v>0</v>
      </c>
      <c r="I211" s="839">
        <v>1</v>
      </c>
      <c r="J211" s="639">
        <v>517.55999999999995</v>
      </c>
      <c r="K211" s="639">
        <v>54.75</v>
      </c>
      <c r="L211" s="639">
        <v>67.069999999999993</v>
      </c>
      <c r="M211" s="639">
        <f>M214+M215+M216+M219</f>
        <v>137.06</v>
      </c>
      <c r="N211" s="559">
        <f>SUM(J211:M211)</f>
        <v>776.43999999999983</v>
      </c>
      <c r="O211" s="640">
        <v>1</v>
      </c>
      <c r="P211" s="641">
        <v>1</v>
      </c>
      <c r="Q211" s="642">
        <v>1</v>
      </c>
      <c r="R211" s="560">
        <f>H211*J211*O211*P211*Q211</f>
        <v>0</v>
      </c>
      <c r="S211" s="561">
        <f>H211*K211*O211*P211*Q211</f>
        <v>0</v>
      </c>
      <c r="T211" s="562">
        <f>H211*L211*O211*P211*Q211</f>
        <v>0</v>
      </c>
      <c r="U211" s="562">
        <f>H211*M211*O211*P211*Q211</f>
        <v>0</v>
      </c>
      <c r="V211" s="563">
        <f>SUM(R211:U211)</f>
        <v>0</v>
      </c>
      <c r="W211" s="667">
        <f>(R211+S211+T211+U215+U216+U217+U219)*'Прогноз '!$N$11+U214*'Прогноз '!$N$10</f>
        <v>0</v>
      </c>
      <c r="X211" s="952" t="str">
        <f>C211</f>
        <v>Установка ячейки в РУ-0,4 кВ (типа панели ЩО-70)</v>
      </c>
      <c r="Y211" s="541"/>
    </row>
    <row r="212" spans="2:29" ht="36" hidden="1" customHeight="1" thickBot="1">
      <c r="B212" s="973"/>
      <c r="C212" s="941"/>
      <c r="D212" s="942"/>
      <c r="E212" s="890"/>
      <c r="F212" s="890"/>
      <c r="G212" s="892"/>
      <c r="H212" s="947"/>
      <c r="I212" s="644">
        <v>1</v>
      </c>
      <c r="J212" s="896"/>
      <c r="K212" s="921"/>
      <c r="L212" s="921"/>
      <c r="M212" s="921"/>
      <c r="N212" s="898"/>
      <c r="O212" s="930"/>
      <c r="P212" s="931"/>
      <c r="Q212" s="932"/>
      <c r="R212" s="908"/>
      <c r="S212" s="909"/>
      <c r="T212" s="909"/>
      <c r="U212" s="909"/>
      <c r="V212" s="910"/>
      <c r="W212" s="661"/>
      <c r="X212" s="953"/>
      <c r="Y212" s="540">
        <v>0</v>
      </c>
      <c r="Z212" s="403" t="s">
        <v>561</v>
      </c>
    </row>
    <row r="213" spans="2:29" ht="36" hidden="1" customHeight="1">
      <c r="B213" s="973"/>
      <c r="C213" s="941"/>
      <c r="D213" s="942"/>
      <c r="E213" s="911" t="s">
        <v>380</v>
      </c>
      <c r="F213" s="912"/>
      <c r="G213" s="912"/>
      <c r="H213" s="912"/>
      <c r="I213" s="912"/>
      <c r="J213" s="912"/>
      <c r="K213" s="912"/>
      <c r="L213" s="912"/>
      <c r="M213" s="912"/>
      <c r="N213" s="913"/>
      <c r="O213" s="933"/>
      <c r="P213" s="934"/>
      <c r="Q213" s="935"/>
      <c r="R213" s="908"/>
      <c r="S213" s="914"/>
      <c r="T213" s="914"/>
      <c r="U213" s="914"/>
      <c r="V213" s="915"/>
      <c r="W213" s="662"/>
      <c r="X213" s="953"/>
    </row>
    <row r="214" spans="2:29" ht="36" hidden="1" customHeight="1">
      <c r="B214" s="973"/>
      <c r="C214" s="941"/>
      <c r="D214" s="942"/>
      <c r="E214" s="916" t="s">
        <v>379</v>
      </c>
      <c r="F214" s="916"/>
      <c r="G214" s="916"/>
      <c r="H214" s="916"/>
      <c r="I214" s="916"/>
      <c r="J214" s="916"/>
      <c r="K214" s="916"/>
      <c r="L214" s="916"/>
      <c r="M214" s="597">
        <v>60.97</v>
      </c>
      <c r="N214" s="566">
        <f>M214</f>
        <v>60.97</v>
      </c>
      <c r="O214" s="933"/>
      <c r="P214" s="934"/>
      <c r="Q214" s="935"/>
      <c r="R214" s="917"/>
      <c r="S214" s="918"/>
      <c r="T214" s="919"/>
      <c r="U214" s="831">
        <f>H211*N214*O211*P211*Q211</f>
        <v>0</v>
      </c>
      <c r="V214" s="565">
        <f>U214</f>
        <v>0</v>
      </c>
      <c r="W214" s="662"/>
      <c r="X214" s="953"/>
    </row>
    <row r="215" spans="2:29" ht="36" hidden="1" customHeight="1">
      <c r="B215" s="973"/>
      <c r="C215" s="941"/>
      <c r="D215" s="942"/>
      <c r="E215" s="916" t="s">
        <v>372</v>
      </c>
      <c r="F215" s="916"/>
      <c r="G215" s="916"/>
      <c r="H215" s="916"/>
      <c r="I215" s="916"/>
      <c r="J215" s="916"/>
      <c r="K215" s="916"/>
      <c r="L215" s="916"/>
      <c r="M215" s="597">
        <v>13.68</v>
      </c>
      <c r="N215" s="566">
        <f>M215</f>
        <v>13.68</v>
      </c>
      <c r="O215" s="933"/>
      <c r="P215" s="934"/>
      <c r="Q215" s="935"/>
      <c r="R215" s="917"/>
      <c r="S215" s="918"/>
      <c r="T215" s="919"/>
      <c r="U215" s="831">
        <f>H211*N215*O211*P211*Q211</f>
        <v>0</v>
      </c>
      <c r="V215" s="565">
        <f>U215</f>
        <v>0</v>
      </c>
      <c r="W215" s="662"/>
      <c r="X215" s="953"/>
    </row>
    <row r="216" spans="2:29" ht="36" hidden="1" customHeight="1">
      <c r="B216" s="973"/>
      <c r="C216" s="941"/>
      <c r="D216" s="942"/>
      <c r="E216" s="916" t="s">
        <v>373</v>
      </c>
      <c r="F216" s="916"/>
      <c r="G216" s="916"/>
      <c r="H216" s="916"/>
      <c r="I216" s="916"/>
      <c r="J216" s="916"/>
      <c r="K216" s="916"/>
      <c r="L216" s="916"/>
      <c r="M216" s="597">
        <v>22.63</v>
      </c>
      <c r="N216" s="566">
        <f>M216</f>
        <v>22.63</v>
      </c>
      <c r="O216" s="933"/>
      <c r="P216" s="934"/>
      <c r="Q216" s="935"/>
      <c r="R216" s="917"/>
      <c r="S216" s="918"/>
      <c r="T216" s="919"/>
      <c r="U216" s="831">
        <f>H211*N216*O211*P211*Q211</f>
        <v>0</v>
      </c>
      <c r="V216" s="565">
        <f>U216</f>
        <v>0</v>
      </c>
      <c r="W216" s="662"/>
      <c r="X216" s="953"/>
    </row>
    <row r="217" spans="2:29" ht="57" hidden="1" customHeight="1">
      <c r="B217" s="973"/>
      <c r="C217" s="941"/>
      <c r="D217" s="942"/>
      <c r="E217" s="916" t="s">
        <v>407</v>
      </c>
      <c r="F217" s="916"/>
      <c r="G217" s="916"/>
      <c r="H217" s="916"/>
      <c r="I217" s="916"/>
      <c r="J217" s="916"/>
      <c r="K217" s="916"/>
      <c r="L217" s="916"/>
      <c r="M217" s="597">
        <v>0</v>
      </c>
      <c r="N217" s="566">
        <f>M217</f>
        <v>0</v>
      </c>
      <c r="O217" s="933"/>
      <c r="P217" s="934"/>
      <c r="Q217" s="935"/>
      <c r="R217" s="917"/>
      <c r="S217" s="918"/>
      <c r="T217" s="919"/>
      <c r="U217" s="567">
        <f>H211*N217*O211*P211*Q211</f>
        <v>0</v>
      </c>
      <c r="V217" s="565">
        <f>U217</f>
        <v>0</v>
      </c>
      <c r="W217" s="662"/>
      <c r="X217" s="953"/>
    </row>
    <row r="218" spans="2:29" ht="36" hidden="1" customHeight="1" thickBot="1">
      <c r="B218" s="973"/>
      <c r="C218" s="941"/>
      <c r="D218" s="942"/>
      <c r="E218" s="923" t="s">
        <v>370</v>
      </c>
      <c r="F218" s="923"/>
      <c r="G218" s="923"/>
      <c r="H218" s="923"/>
      <c r="I218" s="923"/>
      <c r="J218" s="923"/>
      <c r="K218" s="923"/>
      <c r="L218" s="923"/>
      <c r="M218" s="923"/>
      <c r="N218" s="923"/>
      <c r="O218" s="933"/>
      <c r="P218" s="934"/>
      <c r="Q218" s="935"/>
      <c r="R218" s="920"/>
      <c r="S218" s="921"/>
      <c r="T218" s="921"/>
      <c r="U218" s="921"/>
      <c r="V218" s="922"/>
      <c r="W218" s="665"/>
      <c r="X218" s="953"/>
    </row>
    <row r="219" spans="2:29" ht="36" hidden="1" customHeight="1" thickBot="1">
      <c r="B219" s="973"/>
      <c r="C219" s="943"/>
      <c r="D219" s="944"/>
      <c r="E219" s="923" t="s">
        <v>1016</v>
      </c>
      <c r="F219" s="923" t="s">
        <v>365</v>
      </c>
      <c r="G219" s="923"/>
      <c r="H219" s="923"/>
      <c r="I219" s="923"/>
      <c r="J219" s="923"/>
      <c r="K219" s="923"/>
      <c r="L219" s="923"/>
      <c r="M219" s="599">
        <v>39.78</v>
      </c>
      <c r="N219" s="568">
        <f>M219</f>
        <v>39.78</v>
      </c>
      <c r="O219" s="936"/>
      <c r="P219" s="937"/>
      <c r="Q219" s="938"/>
      <c r="R219" s="924"/>
      <c r="S219" s="925"/>
      <c r="T219" s="926"/>
      <c r="U219" s="569">
        <f>H211*N219*O211*P211*Q211</f>
        <v>0</v>
      </c>
      <c r="V219" s="570">
        <f>U219</f>
        <v>0</v>
      </c>
      <c r="W219" s="666"/>
      <c r="X219" s="953"/>
    </row>
    <row r="220" spans="2:29" ht="99.75" hidden="1" customHeight="1" thickBot="1">
      <c r="B220" s="881" t="s">
        <v>931</v>
      </c>
      <c r="C220" s="883" t="str">
        <f>E220</f>
        <v>Строительство ГНБ 2-мя трубами 160 мм</v>
      </c>
      <c r="D220" s="884"/>
      <c r="E220" s="889" t="str">
        <f>VLOOKUP($Y$220,КЛ!$B$72:$Q$75,2,0)</f>
        <v>Строительство ГНБ 2-мя трубами 160 мм</v>
      </c>
      <c r="F220" s="889" t="str">
        <f>VLOOKUP($Y$220,КЛ!$B$72:$T$75,11,0)</f>
        <v xml:space="preserve"> СВОДНЫЙ   СМЕТНЫЙ  РАСЧЕТ  СТОИМОСТИ  СТРОИТЕЛЬСТВА (проект) №164Л</v>
      </c>
      <c r="G220" s="891" t="s">
        <v>182</v>
      </c>
      <c r="H220" s="891">
        <f>Y222</f>
        <v>0</v>
      </c>
      <c r="I220" s="839">
        <v>1</v>
      </c>
      <c r="J220" s="639">
        <f>VLOOKUP($Y$220,КЛ!$B$72:$T$75,6,0)</f>
        <v>0</v>
      </c>
      <c r="K220" s="639">
        <f>VLOOKUP($Y$220,КЛ!$B$72:$T$75,8,0)</f>
        <v>30753.170000000002</v>
      </c>
      <c r="L220" s="639">
        <f>VLOOKUP($Y$220,КЛ!$B$72:$T$75,9,0)</f>
        <v>0</v>
      </c>
      <c r="M220" s="639">
        <f>SUM(M223:M226)+M228</f>
        <v>6619.6869779999988</v>
      </c>
      <c r="N220" s="559">
        <f>SUM(J220:M220)</f>
        <v>37372.856978000003</v>
      </c>
      <c r="O220" s="640">
        <v>1</v>
      </c>
      <c r="P220" s="641">
        <v>1</v>
      </c>
      <c r="Q220" s="642">
        <v>1</v>
      </c>
      <c r="R220" s="560">
        <f>H220*J220*O220*P220*Q220</f>
        <v>0</v>
      </c>
      <c r="S220" s="561">
        <f>H220*K220*O220*P220*Q220</f>
        <v>0</v>
      </c>
      <c r="T220" s="562">
        <f>H220*L220*O220*P220*Q220</f>
        <v>0</v>
      </c>
      <c r="U220" s="562">
        <f>H220*M220*O220*P220*Q220</f>
        <v>0</v>
      </c>
      <c r="V220" s="563">
        <f>SUM(R220:U220)</f>
        <v>0</v>
      </c>
      <c r="W220" s="667">
        <f>(R220+S220+T220+U224+U225+U226+U228)*'Прогноз '!$N$11+U223*'Прогноз '!$N$10</f>
        <v>0</v>
      </c>
      <c r="X220" s="893" t="s">
        <v>654</v>
      </c>
      <c r="Y220" s="539">
        <v>1</v>
      </c>
      <c r="Z220" s="403" t="s">
        <v>556</v>
      </c>
      <c r="AB220" s="403">
        <v>1</v>
      </c>
      <c r="AC220" s="823" t="s">
        <v>1104</v>
      </c>
    </row>
    <row r="221" spans="2:29" ht="52.5" hidden="1" customHeight="1" thickBot="1">
      <c r="B221" s="882"/>
      <c r="C221" s="885"/>
      <c r="D221" s="886"/>
      <c r="E221" s="890"/>
      <c r="F221" s="890"/>
      <c r="G221" s="892"/>
      <c r="H221" s="892"/>
      <c r="I221" s="644">
        <v>1</v>
      </c>
      <c r="J221" s="896"/>
      <c r="K221" s="897"/>
      <c r="L221" s="897"/>
      <c r="M221" s="897"/>
      <c r="N221" s="898"/>
      <c r="O221" s="899"/>
      <c r="P221" s="900"/>
      <c r="Q221" s="901"/>
      <c r="R221" s="908"/>
      <c r="S221" s="909"/>
      <c r="T221" s="909"/>
      <c r="U221" s="909"/>
      <c r="V221" s="910"/>
      <c r="W221" s="661"/>
      <c r="X221" s="894"/>
      <c r="AB221" s="403">
        <v>2</v>
      </c>
      <c r="AC221" s="823" t="s">
        <v>1105</v>
      </c>
    </row>
    <row r="222" spans="2:29" ht="81" hidden="1" customHeight="1" thickBot="1">
      <c r="B222" s="882"/>
      <c r="C222" s="885"/>
      <c r="D222" s="886"/>
      <c r="E222" s="911" t="s">
        <v>380</v>
      </c>
      <c r="F222" s="912"/>
      <c r="G222" s="912"/>
      <c r="H222" s="912"/>
      <c r="I222" s="912"/>
      <c r="J222" s="912"/>
      <c r="K222" s="912"/>
      <c r="L222" s="912"/>
      <c r="M222" s="912"/>
      <c r="N222" s="913"/>
      <c r="O222" s="902"/>
      <c r="P222" s="903"/>
      <c r="Q222" s="904"/>
      <c r="R222" s="908"/>
      <c r="S222" s="914"/>
      <c r="T222" s="914"/>
      <c r="U222" s="914"/>
      <c r="V222" s="915"/>
      <c r="W222" s="662"/>
      <c r="X222" s="894"/>
      <c r="Y222" s="533">
        <v>0</v>
      </c>
      <c r="Z222" s="403" t="s">
        <v>560</v>
      </c>
      <c r="AB222" s="403">
        <v>3</v>
      </c>
      <c r="AC222" s="823" t="s">
        <v>1106</v>
      </c>
    </row>
    <row r="223" spans="2:29" ht="58.5" hidden="1" customHeight="1" thickBot="1">
      <c r="B223" s="882"/>
      <c r="C223" s="885"/>
      <c r="D223" s="886"/>
      <c r="E223" s="916" t="s">
        <v>379</v>
      </c>
      <c r="F223" s="916"/>
      <c r="G223" s="916"/>
      <c r="H223" s="916"/>
      <c r="I223" s="916"/>
      <c r="J223" s="916"/>
      <c r="K223" s="916"/>
      <c r="L223" s="916"/>
      <c r="M223" s="663">
        <f>VLOOKUP($Y$220,КЛ!$B$72:$T$75,3,0)</f>
        <v>3525.8691399999993</v>
      </c>
      <c r="N223" s="566">
        <f>M223</f>
        <v>3525.8691399999993</v>
      </c>
      <c r="O223" s="902"/>
      <c r="P223" s="903"/>
      <c r="Q223" s="904"/>
      <c r="R223" s="917"/>
      <c r="S223" s="918"/>
      <c r="T223" s="919"/>
      <c r="U223" s="831">
        <f>H220*N223*O220*P220*Q220</f>
        <v>0</v>
      </c>
      <c r="V223" s="565">
        <f>U223</f>
        <v>0</v>
      </c>
      <c r="W223" s="662"/>
      <c r="X223" s="894"/>
      <c r="AB223" s="403">
        <v>4</v>
      </c>
      <c r="AC223" s="823" t="s">
        <v>1107</v>
      </c>
    </row>
    <row r="224" spans="2:29" ht="36" hidden="1" customHeight="1">
      <c r="B224" s="882"/>
      <c r="C224" s="885"/>
      <c r="D224" s="886"/>
      <c r="E224" s="916" t="s">
        <v>372</v>
      </c>
      <c r="F224" s="916"/>
      <c r="G224" s="916"/>
      <c r="H224" s="916"/>
      <c r="I224" s="916"/>
      <c r="J224" s="916"/>
      <c r="K224" s="916"/>
      <c r="L224" s="916"/>
      <c r="M224" s="663">
        <f>VLOOKUP($Y$220,КЛ!$B$72:$T$75,4,0)</f>
        <v>658.11783800000012</v>
      </c>
      <c r="N224" s="566">
        <f>M224</f>
        <v>658.11783800000012</v>
      </c>
      <c r="O224" s="902"/>
      <c r="P224" s="903"/>
      <c r="Q224" s="904"/>
      <c r="R224" s="917"/>
      <c r="S224" s="918"/>
      <c r="T224" s="919"/>
      <c r="U224" s="831">
        <f>H220*N224*O220*P220*Q220</f>
        <v>0</v>
      </c>
      <c r="V224" s="565">
        <f>U224</f>
        <v>0</v>
      </c>
      <c r="W224" s="662"/>
      <c r="X224" s="894"/>
    </row>
    <row r="225" spans="2:29" ht="36" hidden="1" customHeight="1">
      <c r="B225" s="882"/>
      <c r="C225" s="885"/>
      <c r="D225" s="886"/>
      <c r="E225" s="916" t="s">
        <v>373</v>
      </c>
      <c r="F225" s="916"/>
      <c r="G225" s="916"/>
      <c r="H225" s="916"/>
      <c r="I225" s="916"/>
      <c r="J225" s="916"/>
      <c r="K225" s="916"/>
      <c r="L225" s="916"/>
      <c r="M225" s="663">
        <f>VLOOKUP($Y$220,КЛ!$B$72:$T$75,5,0)</f>
        <v>1088.53</v>
      </c>
      <c r="N225" s="566">
        <f>M225</f>
        <v>1088.53</v>
      </c>
      <c r="O225" s="902"/>
      <c r="P225" s="903"/>
      <c r="Q225" s="904"/>
      <c r="R225" s="917"/>
      <c r="S225" s="918"/>
      <c r="T225" s="919"/>
      <c r="U225" s="831">
        <f>H220*N225*O220*P220*Q220</f>
        <v>0</v>
      </c>
      <c r="V225" s="565">
        <f>U225</f>
        <v>0</v>
      </c>
      <c r="W225" s="662"/>
      <c r="X225" s="894"/>
    </row>
    <row r="226" spans="2:29" ht="57" hidden="1" customHeight="1">
      <c r="B226" s="882"/>
      <c r="C226" s="885"/>
      <c r="D226" s="886"/>
      <c r="E226" s="916" t="s">
        <v>407</v>
      </c>
      <c r="F226" s="916"/>
      <c r="G226" s="916"/>
      <c r="H226" s="916"/>
      <c r="I226" s="916"/>
      <c r="J226" s="916"/>
      <c r="K226" s="916"/>
      <c r="L226" s="916"/>
      <c r="M226" s="663">
        <v>0</v>
      </c>
      <c r="N226" s="566">
        <f>M226</f>
        <v>0</v>
      </c>
      <c r="O226" s="902"/>
      <c r="P226" s="903"/>
      <c r="Q226" s="904"/>
      <c r="R226" s="917"/>
      <c r="S226" s="918"/>
      <c r="T226" s="919"/>
      <c r="U226" s="567">
        <f>H220*N226*O220*P220*Q220</f>
        <v>0</v>
      </c>
      <c r="V226" s="565">
        <f>U226</f>
        <v>0</v>
      </c>
      <c r="W226" s="662"/>
      <c r="X226" s="894"/>
    </row>
    <row r="227" spans="2:29" ht="36" hidden="1" customHeight="1" thickBot="1">
      <c r="B227" s="882"/>
      <c r="C227" s="885"/>
      <c r="D227" s="886"/>
      <c r="E227" s="923" t="s">
        <v>370</v>
      </c>
      <c r="F227" s="923"/>
      <c r="G227" s="923"/>
      <c r="H227" s="923"/>
      <c r="I227" s="923"/>
      <c r="J227" s="923"/>
      <c r="K227" s="923"/>
      <c r="L227" s="923"/>
      <c r="M227" s="923"/>
      <c r="N227" s="923"/>
      <c r="O227" s="902"/>
      <c r="P227" s="903"/>
      <c r="Q227" s="904"/>
      <c r="R227" s="920"/>
      <c r="S227" s="921"/>
      <c r="T227" s="921"/>
      <c r="U227" s="921"/>
      <c r="V227" s="922"/>
      <c r="W227" s="665"/>
      <c r="X227" s="894"/>
    </row>
    <row r="228" spans="2:29" ht="36" hidden="1" customHeight="1" thickBot="1">
      <c r="B228" s="882"/>
      <c r="C228" s="887"/>
      <c r="D228" s="888"/>
      <c r="E228" s="923" t="s">
        <v>1016</v>
      </c>
      <c r="F228" s="923" t="s">
        <v>365</v>
      </c>
      <c r="G228" s="923"/>
      <c r="H228" s="923"/>
      <c r="I228" s="923"/>
      <c r="J228" s="923"/>
      <c r="K228" s="923"/>
      <c r="L228" s="923"/>
      <c r="M228" s="568">
        <f>VLOOKUP($Y$220,КЛ!$B$72:$T$75,7,0)</f>
        <v>1347.17</v>
      </c>
      <c r="N228" s="568">
        <f>M228</f>
        <v>1347.17</v>
      </c>
      <c r="O228" s="905"/>
      <c r="P228" s="906"/>
      <c r="Q228" s="907"/>
      <c r="R228" s="924"/>
      <c r="S228" s="925"/>
      <c r="T228" s="926"/>
      <c r="U228" s="569">
        <f>H220*N228*O220*P220*Q220</f>
        <v>0</v>
      </c>
      <c r="V228" s="570">
        <f>U228</f>
        <v>0</v>
      </c>
      <c r="W228" s="666"/>
      <c r="X228" s="895"/>
    </row>
    <row r="229" spans="2:29" ht="99.75" hidden="1" customHeight="1" thickBot="1">
      <c r="B229" s="881" t="s">
        <v>932</v>
      </c>
      <c r="C229" s="883" t="str">
        <f>E229</f>
        <v>Затягивание в ГНБ кабеля 10 кВ 70мм2 АСБ (1 км)</v>
      </c>
      <c r="D229" s="884"/>
      <c r="E229" s="889" t="str">
        <f>VLOOKUP($Y$232,КЛ!$B$21:$Q$95,2,0)</f>
        <v>Затягивание в ГНБ кабеля 10 кВ 70мм2 АСБ (1 км)</v>
      </c>
      <c r="F229" s="889" t="str">
        <f>VLOOKUP($Y$232,КЛ!$B$21:$Q$95,11,0)</f>
        <v xml:space="preserve"> СВОДНЫЙ   СМЕТНЫЙ  РАСЧЕТ  СТОИМОСТИ  СТРОИТЕЛЬСТВА (проект) №189Л</v>
      </c>
      <c r="G229" s="891" t="s">
        <v>584</v>
      </c>
      <c r="H229" s="891">
        <f>Y231</f>
        <v>0</v>
      </c>
      <c r="I229" s="839">
        <v>1</v>
      </c>
      <c r="J229" s="639">
        <f>VLOOKUP($Y$232,КЛ!$B$21:$Q$95,6,0)</f>
        <v>0</v>
      </c>
      <c r="K229" s="639">
        <f>VLOOKUP($Y$232,КЛ!$B$21:$Q$95,8,0)</f>
        <v>1556.3400000000001</v>
      </c>
      <c r="L229" s="639">
        <f>VLOOKUP($Y$232,КЛ!$B$21:$Q$95,9,0)</f>
        <v>8.85</v>
      </c>
      <c r="M229" s="639">
        <f>SUM(M231:M237)</f>
        <v>534.98338000000001</v>
      </c>
      <c r="N229" s="559">
        <f>SUM(J229:M229)</f>
        <v>2100.1733800000002</v>
      </c>
      <c r="O229" s="640">
        <v>1</v>
      </c>
      <c r="P229" s="641">
        <v>1</v>
      </c>
      <c r="Q229" s="642">
        <v>1</v>
      </c>
      <c r="R229" s="560">
        <f>H229*J229*O229*P229*Q229</f>
        <v>0</v>
      </c>
      <c r="S229" s="561">
        <f>H229*K229*O229*P229*Q229</f>
        <v>0</v>
      </c>
      <c r="T229" s="562">
        <f>H229*L229*O229*P229*Q229</f>
        <v>0</v>
      </c>
      <c r="U229" s="562">
        <f>H229*M229*O229*P229*Q229</f>
        <v>0</v>
      </c>
      <c r="V229" s="563">
        <f>SUM(R229:U229)</f>
        <v>0</v>
      </c>
      <c r="W229" s="667">
        <f>(R229+S229+T229+U233+U234+U235+U237)*'Прогноз '!$N$11+U232*'Прогноз '!$N$10</f>
        <v>0</v>
      </c>
      <c r="X229" s="893" t="s">
        <v>585</v>
      </c>
      <c r="Y229" s="686">
        <v>70</v>
      </c>
      <c r="Z229" s="403" t="s">
        <v>544</v>
      </c>
      <c r="AB229" s="819"/>
      <c r="AC229" s="820"/>
    </row>
    <row r="230" spans="2:29" ht="52.5" hidden="1" customHeight="1" thickBot="1">
      <c r="B230" s="882"/>
      <c r="C230" s="885"/>
      <c r="D230" s="886"/>
      <c r="E230" s="890" t="s">
        <v>369</v>
      </c>
      <c r="F230" s="890"/>
      <c r="G230" s="892"/>
      <c r="H230" s="892"/>
      <c r="I230" s="644">
        <v>1</v>
      </c>
      <c r="J230" s="896"/>
      <c r="K230" s="897"/>
      <c r="L230" s="897"/>
      <c r="M230" s="897"/>
      <c r="N230" s="898"/>
      <c r="O230" s="899"/>
      <c r="P230" s="900"/>
      <c r="Q230" s="901"/>
      <c r="R230" s="908"/>
      <c r="S230" s="909"/>
      <c r="T230" s="909"/>
      <c r="U230" s="909"/>
      <c r="V230" s="910"/>
      <c r="W230" s="661"/>
      <c r="X230" s="894"/>
      <c r="AB230" s="819"/>
      <c r="AC230" s="820"/>
    </row>
    <row r="231" spans="2:29" ht="81" hidden="1" customHeight="1" thickBot="1">
      <c r="B231" s="882"/>
      <c r="C231" s="885"/>
      <c r="D231" s="886"/>
      <c r="E231" s="911" t="s">
        <v>380</v>
      </c>
      <c r="F231" s="912"/>
      <c r="G231" s="912"/>
      <c r="H231" s="912"/>
      <c r="I231" s="912"/>
      <c r="J231" s="912"/>
      <c r="K231" s="912"/>
      <c r="L231" s="912"/>
      <c r="M231" s="912"/>
      <c r="N231" s="913"/>
      <c r="O231" s="902"/>
      <c r="P231" s="903"/>
      <c r="Q231" s="904"/>
      <c r="R231" s="908"/>
      <c r="S231" s="914"/>
      <c r="T231" s="914"/>
      <c r="U231" s="914"/>
      <c r="V231" s="915"/>
      <c r="W231" s="662"/>
      <c r="X231" s="894"/>
      <c r="Y231" s="766">
        <v>0</v>
      </c>
      <c r="Z231" s="403" t="s">
        <v>560</v>
      </c>
      <c r="AB231" s="819"/>
      <c r="AC231" s="820"/>
    </row>
    <row r="232" spans="2:29" ht="58.5" hidden="1" customHeight="1" thickBot="1">
      <c r="B232" s="882"/>
      <c r="C232" s="885"/>
      <c r="D232" s="886"/>
      <c r="E232" s="916" t="s">
        <v>379</v>
      </c>
      <c r="F232" s="916"/>
      <c r="G232" s="916"/>
      <c r="H232" s="916"/>
      <c r="I232" s="916"/>
      <c r="J232" s="916"/>
      <c r="K232" s="916"/>
      <c r="L232" s="916"/>
      <c r="M232" s="663">
        <f>VLOOKUP($Y$232,КЛ!$B$21:$Q$95,3,0)</f>
        <v>364.47338000000002</v>
      </c>
      <c r="N232" s="566">
        <f>M232</f>
        <v>364.47338000000002</v>
      </c>
      <c r="O232" s="902"/>
      <c r="P232" s="903"/>
      <c r="Q232" s="904"/>
      <c r="R232" s="917"/>
      <c r="S232" s="918"/>
      <c r="T232" s="919"/>
      <c r="U232" s="831">
        <f>H229*N232*O229*P229*Q229</f>
        <v>0</v>
      </c>
      <c r="V232" s="565">
        <f>U232</f>
        <v>0</v>
      </c>
      <c r="W232" s="662"/>
      <c r="X232" s="894"/>
      <c r="Y232" s="686" t="str">
        <f>CONCATENATE(Y229,"_З_10")</f>
        <v>70_З_10</v>
      </c>
      <c r="Z232" s="403" t="s">
        <v>1095</v>
      </c>
      <c r="AB232" s="819"/>
      <c r="AC232" s="820"/>
    </row>
    <row r="233" spans="2:29" ht="36" hidden="1" customHeight="1">
      <c r="B233" s="882"/>
      <c r="C233" s="885"/>
      <c r="D233" s="886"/>
      <c r="E233" s="916" t="s">
        <v>372</v>
      </c>
      <c r="F233" s="916"/>
      <c r="G233" s="916"/>
      <c r="H233" s="916"/>
      <c r="I233" s="916"/>
      <c r="J233" s="916"/>
      <c r="K233" s="916"/>
      <c r="L233" s="916"/>
      <c r="M233" s="663">
        <f>VLOOKUP($Y$232,КЛ!$B$21:$Q$95,4,0)</f>
        <v>33.5</v>
      </c>
      <c r="N233" s="566">
        <f>M233</f>
        <v>33.5</v>
      </c>
      <c r="O233" s="902"/>
      <c r="P233" s="903"/>
      <c r="Q233" s="904"/>
      <c r="R233" s="917"/>
      <c r="S233" s="918"/>
      <c r="T233" s="919"/>
      <c r="U233" s="831">
        <f>H229*N233*O229*P229*Q229</f>
        <v>0</v>
      </c>
      <c r="V233" s="565">
        <f>U233</f>
        <v>0</v>
      </c>
      <c r="W233" s="662"/>
      <c r="X233" s="894"/>
    </row>
    <row r="234" spans="2:29" ht="36" hidden="1" customHeight="1">
      <c r="B234" s="882"/>
      <c r="C234" s="885"/>
      <c r="D234" s="886"/>
      <c r="E234" s="916" t="s">
        <v>373</v>
      </c>
      <c r="F234" s="916"/>
      <c r="G234" s="916"/>
      <c r="H234" s="916"/>
      <c r="I234" s="916"/>
      <c r="J234" s="916"/>
      <c r="K234" s="916"/>
      <c r="L234" s="916"/>
      <c r="M234" s="663">
        <f>VLOOKUP($Y$232,КЛ!$B$21:$Q$95,5,0)</f>
        <v>61.17</v>
      </c>
      <c r="N234" s="566">
        <f>M234</f>
        <v>61.17</v>
      </c>
      <c r="O234" s="902"/>
      <c r="P234" s="903"/>
      <c r="Q234" s="904"/>
      <c r="R234" s="917"/>
      <c r="S234" s="918"/>
      <c r="T234" s="919"/>
      <c r="U234" s="831">
        <f>H229*N234*O229*P229*Q229</f>
        <v>0</v>
      </c>
      <c r="V234" s="565">
        <f>U234</f>
        <v>0</v>
      </c>
      <c r="W234" s="662"/>
      <c r="X234" s="894"/>
    </row>
    <row r="235" spans="2:29" ht="57" hidden="1" customHeight="1">
      <c r="B235" s="882"/>
      <c r="C235" s="885"/>
      <c r="D235" s="886"/>
      <c r="E235" s="916" t="s">
        <v>537</v>
      </c>
      <c r="F235" s="916"/>
      <c r="G235" s="916"/>
      <c r="H235" s="916"/>
      <c r="I235" s="916"/>
      <c r="J235" s="916"/>
      <c r="K235" s="916"/>
      <c r="L235" s="916"/>
      <c r="M235" s="663">
        <v>0</v>
      </c>
      <c r="N235" s="566">
        <f>M235</f>
        <v>0</v>
      </c>
      <c r="O235" s="902"/>
      <c r="P235" s="903"/>
      <c r="Q235" s="904"/>
      <c r="R235" s="917"/>
      <c r="S235" s="918"/>
      <c r="T235" s="919"/>
      <c r="U235" s="567">
        <f>H229*N235*O229*P229*Q229</f>
        <v>0</v>
      </c>
      <c r="V235" s="565">
        <f>U235</f>
        <v>0</v>
      </c>
      <c r="W235" s="662"/>
      <c r="X235" s="894"/>
    </row>
    <row r="236" spans="2:29" ht="36" hidden="1" customHeight="1" thickBot="1">
      <c r="B236" s="882"/>
      <c r="C236" s="885"/>
      <c r="D236" s="886"/>
      <c r="E236" s="923" t="s">
        <v>370</v>
      </c>
      <c r="F236" s="923"/>
      <c r="G236" s="923"/>
      <c r="H236" s="923"/>
      <c r="I236" s="923"/>
      <c r="J236" s="923"/>
      <c r="K236" s="923"/>
      <c r="L236" s="923"/>
      <c r="M236" s="923"/>
      <c r="N236" s="923"/>
      <c r="O236" s="902"/>
      <c r="P236" s="903"/>
      <c r="Q236" s="904"/>
      <c r="R236" s="920"/>
      <c r="S236" s="921"/>
      <c r="T236" s="921"/>
      <c r="U236" s="921"/>
      <c r="V236" s="922"/>
      <c r="W236" s="665"/>
      <c r="X236" s="894"/>
    </row>
    <row r="237" spans="2:29" ht="36" hidden="1" customHeight="1" thickBot="1">
      <c r="B237" s="882"/>
      <c r="C237" s="887"/>
      <c r="D237" s="888"/>
      <c r="E237" s="923" t="s">
        <v>1016</v>
      </c>
      <c r="F237" s="923"/>
      <c r="G237" s="923"/>
      <c r="H237" s="923"/>
      <c r="I237" s="923"/>
      <c r="J237" s="923"/>
      <c r="K237" s="923"/>
      <c r="L237" s="923"/>
      <c r="M237" s="568">
        <f>VLOOKUP($Y$232,КЛ!$B$21:$Q$95,7,0)</f>
        <v>75.84</v>
      </c>
      <c r="N237" s="568">
        <f>M237</f>
        <v>75.84</v>
      </c>
      <c r="O237" s="905"/>
      <c r="P237" s="906"/>
      <c r="Q237" s="907"/>
      <c r="R237" s="924"/>
      <c r="S237" s="925"/>
      <c r="T237" s="926"/>
      <c r="U237" s="569">
        <f>H229*N237*O229*P229*Q229</f>
        <v>0</v>
      </c>
      <c r="V237" s="570">
        <f>U237</f>
        <v>0</v>
      </c>
      <c r="W237" s="666"/>
      <c r="X237" s="895"/>
    </row>
    <row r="238" spans="2:29" ht="99.75" hidden="1" customHeight="1" thickBot="1">
      <c r="B238" s="881" t="s">
        <v>1093</v>
      </c>
      <c r="C238" s="883" t="str">
        <f>E238</f>
        <v>Затягивание в ГНБ кабеля 0,4 кВ 240мм2 (1 км)</v>
      </c>
      <c r="D238" s="884"/>
      <c r="E238" s="889" t="str">
        <f>VLOOKUP($Y$241,КЛ!$B$21:$Q$95,2,0)</f>
        <v>Затягивание в ГНБ кабеля 0,4 кВ 240мм2 (1 км)</v>
      </c>
      <c r="F238" s="889" t="str">
        <f>VLOOKUP($Y$241,КЛ!$B$21:$Q$95,11,0)</f>
        <v xml:space="preserve"> СВОДНЫЙ   СМЕТНЫЙ  РАСЧЕТ  СТОИМОСТИ  СТРОИТЕЛЬСТВА (проект) №176Л</v>
      </c>
      <c r="G238" s="891" t="s">
        <v>584</v>
      </c>
      <c r="H238" s="891">
        <f>Y240</f>
        <v>0</v>
      </c>
      <c r="I238" s="839">
        <v>1</v>
      </c>
      <c r="J238" s="639">
        <f>VLOOKUP($Y$241,КЛ!$B$21:$Q$95,6,0)</f>
        <v>0</v>
      </c>
      <c r="K238" s="639">
        <f>VLOOKUP($Y$241,КЛ!$B$21:$Q$95,8,0)</f>
        <v>2419.62</v>
      </c>
      <c r="L238" s="639">
        <f>VLOOKUP($Y$241,КЛ!$B$21:$Q$95,9,0)</f>
        <v>1.25</v>
      </c>
      <c r="M238" s="639">
        <f>SUM(M240:M246)</f>
        <v>538.61614000000009</v>
      </c>
      <c r="N238" s="559">
        <f>SUM(J238:M238)</f>
        <v>2959.48614</v>
      </c>
      <c r="O238" s="640">
        <v>1</v>
      </c>
      <c r="P238" s="641">
        <v>1</v>
      </c>
      <c r="Q238" s="642">
        <v>1</v>
      </c>
      <c r="R238" s="560">
        <f>H238*J238*O238*P238*Q238</f>
        <v>0</v>
      </c>
      <c r="S238" s="561">
        <f>H238*K238*O238*P238*Q238</f>
        <v>0</v>
      </c>
      <c r="T238" s="562">
        <f>H238*L238*O238*P238*Q238</f>
        <v>0</v>
      </c>
      <c r="U238" s="562">
        <f>H238*M238*O238*P238*Q238</f>
        <v>0</v>
      </c>
      <c r="V238" s="563">
        <f>SUM(R238:U238)</f>
        <v>0</v>
      </c>
      <c r="W238" s="667">
        <f>(R238+S238+T238+U242+U243+U244+U246)*'Прогноз '!$N$11+U241*'Прогноз '!$N$10</f>
        <v>0</v>
      </c>
      <c r="X238" s="893" t="s">
        <v>1118</v>
      </c>
      <c r="Y238" s="686">
        <v>240</v>
      </c>
      <c r="Z238" s="403" t="s">
        <v>544</v>
      </c>
      <c r="AB238" s="819"/>
      <c r="AC238" s="820"/>
    </row>
    <row r="239" spans="2:29" ht="52.5" hidden="1" customHeight="1" thickBot="1">
      <c r="B239" s="882"/>
      <c r="C239" s="885"/>
      <c r="D239" s="886"/>
      <c r="E239" s="890" t="s">
        <v>369</v>
      </c>
      <c r="F239" s="890"/>
      <c r="G239" s="892"/>
      <c r="H239" s="892"/>
      <c r="I239" s="644">
        <v>1</v>
      </c>
      <c r="J239" s="896"/>
      <c r="K239" s="897"/>
      <c r="L239" s="897"/>
      <c r="M239" s="897"/>
      <c r="N239" s="898"/>
      <c r="O239" s="899"/>
      <c r="P239" s="900"/>
      <c r="Q239" s="901"/>
      <c r="R239" s="908"/>
      <c r="S239" s="909"/>
      <c r="T239" s="909"/>
      <c r="U239" s="909"/>
      <c r="V239" s="910"/>
      <c r="W239" s="661"/>
      <c r="X239" s="894"/>
      <c r="AB239" s="819"/>
      <c r="AC239" s="820"/>
    </row>
    <row r="240" spans="2:29" ht="81" hidden="1" customHeight="1" thickBot="1">
      <c r="B240" s="882"/>
      <c r="C240" s="885"/>
      <c r="D240" s="886"/>
      <c r="E240" s="911" t="s">
        <v>380</v>
      </c>
      <c r="F240" s="912"/>
      <c r="G240" s="912"/>
      <c r="H240" s="912"/>
      <c r="I240" s="912"/>
      <c r="J240" s="912"/>
      <c r="K240" s="912"/>
      <c r="L240" s="912"/>
      <c r="M240" s="912"/>
      <c r="N240" s="913"/>
      <c r="O240" s="902"/>
      <c r="P240" s="903"/>
      <c r="Q240" s="904"/>
      <c r="R240" s="908"/>
      <c r="S240" s="914"/>
      <c r="T240" s="914"/>
      <c r="U240" s="914"/>
      <c r="V240" s="915"/>
      <c r="W240" s="662"/>
      <c r="X240" s="894"/>
      <c r="Y240" s="766">
        <v>0</v>
      </c>
      <c r="Z240" s="403" t="s">
        <v>560</v>
      </c>
      <c r="AB240" s="819"/>
      <c r="AC240" s="820"/>
    </row>
    <row r="241" spans="2:29" ht="58.5" hidden="1" customHeight="1" thickBot="1">
      <c r="B241" s="882"/>
      <c r="C241" s="885"/>
      <c r="D241" s="886"/>
      <c r="E241" s="916" t="s">
        <v>379</v>
      </c>
      <c r="F241" s="916"/>
      <c r="G241" s="916"/>
      <c r="H241" s="916"/>
      <c r="I241" s="916"/>
      <c r="J241" s="916"/>
      <c r="K241" s="916"/>
      <c r="L241" s="916"/>
      <c r="M241" s="663">
        <f>VLOOKUP($Y$241,КЛ!$B$21:$Q$95,3,0)</f>
        <v>293.91614000000004</v>
      </c>
      <c r="N241" s="566">
        <f>M241</f>
        <v>293.91614000000004</v>
      </c>
      <c r="O241" s="902"/>
      <c r="P241" s="903"/>
      <c r="Q241" s="904"/>
      <c r="R241" s="917"/>
      <c r="S241" s="918"/>
      <c r="T241" s="919"/>
      <c r="U241" s="831">
        <f>H238*N241*O238*P238*Q238</f>
        <v>0</v>
      </c>
      <c r="V241" s="565">
        <f>U241</f>
        <v>0</v>
      </c>
      <c r="W241" s="662"/>
      <c r="X241" s="894"/>
      <c r="Y241" s="686" t="str">
        <f>CONCATENATE(Y238,"_З_0,4")</f>
        <v>240_З_0,4</v>
      </c>
      <c r="Z241" s="403" t="s">
        <v>1094</v>
      </c>
      <c r="AB241" s="819"/>
      <c r="AC241" s="820"/>
    </row>
    <row r="242" spans="2:29" ht="36" hidden="1" customHeight="1">
      <c r="B242" s="882"/>
      <c r="C242" s="885"/>
      <c r="D242" s="886"/>
      <c r="E242" s="916" t="s">
        <v>372</v>
      </c>
      <c r="F242" s="916"/>
      <c r="G242" s="916"/>
      <c r="H242" s="916"/>
      <c r="I242" s="916"/>
      <c r="J242" s="916"/>
      <c r="K242" s="916"/>
      <c r="L242" s="916"/>
      <c r="M242" s="663">
        <f>VLOOKUP($Y$241,КЛ!$B$21:$Q$95,4,0)</f>
        <v>51.81</v>
      </c>
      <c r="N242" s="566">
        <f>M242</f>
        <v>51.81</v>
      </c>
      <c r="O242" s="902"/>
      <c r="P242" s="903"/>
      <c r="Q242" s="904"/>
      <c r="R242" s="917"/>
      <c r="S242" s="918"/>
      <c r="T242" s="919"/>
      <c r="U242" s="831">
        <f>H238*N242*O238*P238*Q238</f>
        <v>0</v>
      </c>
      <c r="V242" s="565">
        <f>U242</f>
        <v>0</v>
      </c>
      <c r="W242" s="662"/>
      <c r="X242" s="894"/>
    </row>
    <row r="243" spans="2:29" ht="36" hidden="1" customHeight="1">
      <c r="B243" s="882"/>
      <c r="C243" s="885"/>
      <c r="D243" s="886"/>
      <c r="E243" s="916" t="s">
        <v>373</v>
      </c>
      <c r="F243" s="916"/>
      <c r="G243" s="916"/>
      <c r="H243" s="916"/>
      <c r="I243" s="916"/>
      <c r="J243" s="916"/>
      <c r="K243" s="916"/>
      <c r="L243" s="916"/>
      <c r="M243" s="663">
        <f>VLOOKUP($Y$241,КЛ!$B$21:$Q$95,5,0)</f>
        <v>86.2</v>
      </c>
      <c r="N243" s="566">
        <f>M243</f>
        <v>86.2</v>
      </c>
      <c r="O243" s="902"/>
      <c r="P243" s="903"/>
      <c r="Q243" s="904"/>
      <c r="R243" s="917"/>
      <c r="S243" s="918"/>
      <c r="T243" s="919"/>
      <c r="U243" s="831">
        <f>H238*N243*O238*P238*Q238</f>
        <v>0</v>
      </c>
      <c r="V243" s="565">
        <f>U243</f>
        <v>0</v>
      </c>
      <c r="W243" s="662"/>
      <c r="X243" s="894"/>
    </row>
    <row r="244" spans="2:29" ht="57" hidden="1" customHeight="1">
      <c r="B244" s="882"/>
      <c r="C244" s="885"/>
      <c r="D244" s="886"/>
      <c r="E244" s="916" t="s">
        <v>537</v>
      </c>
      <c r="F244" s="916"/>
      <c r="G244" s="916"/>
      <c r="H244" s="916"/>
      <c r="I244" s="916"/>
      <c r="J244" s="916"/>
      <c r="K244" s="916"/>
      <c r="L244" s="916"/>
      <c r="M244" s="663">
        <v>0</v>
      </c>
      <c r="N244" s="566">
        <f>M244</f>
        <v>0</v>
      </c>
      <c r="O244" s="902"/>
      <c r="P244" s="903"/>
      <c r="Q244" s="904"/>
      <c r="R244" s="917"/>
      <c r="S244" s="918"/>
      <c r="T244" s="919"/>
      <c r="U244" s="567">
        <f>H238*N244*O238*P238*Q238</f>
        <v>0</v>
      </c>
      <c r="V244" s="565">
        <f>U244</f>
        <v>0</v>
      </c>
      <c r="W244" s="662"/>
      <c r="X244" s="894"/>
    </row>
    <row r="245" spans="2:29" ht="36" hidden="1" customHeight="1" thickBot="1">
      <c r="B245" s="882"/>
      <c r="C245" s="885"/>
      <c r="D245" s="886"/>
      <c r="E245" s="923" t="s">
        <v>370</v>
      </c>
      <c r="F245" s="923"/>
      <c r="G245" s="923"/>
      <c r="H245" s="923"/>
      <c r="I245" s="923"/>
      <c r="J245" s="923"/>
      <c r="K245" s="923"/>
      <c r="L245" s="923"/>
      <c r="M245" s="923"/>
      <c r="N245" s="923"/>
      <c r="O245" s="902"/>
      <c r="P245" s="903"/>
      <c r="Q245" s="904"/>
      <c r="R245" s="920"/>
      <c r="S245" s="921"/>
      <c r="T245" s="921"/>
      <c r="U245" s="921"/>
      <c r="V245" s="922"/>
      <c r="W245" s="665"/>
      <c r="X245" s="894"/>
    </row>
    <row r="246" spans="2:29" ht="36" hidden="1" customHeight="1" thickBot="1">
      <c r="B246" s="882"/>
      <c r="C246" s="887"/>
      <c r="D246" s="888"/>
      <c r="E246" s="923" t="s">
        <v>1016</v>
      </c>
      <c r="F246" s="923"/>
      <c r="G246" s="923"/>
      <c r="H246" s="923"/>
      <c r="I246" s="923"/>
      <c r="J246" s="923"/>
      <c r="K246" s="923"/>
      <c r="L246" s="923"/>
      <c r="M246" s="568">
        <f>VLOOKUP($Y$241,КЛ!$B$21:$Q$95,7,0)</f>
        <v>106.69</v>
      </c>
      <c r="N246" s="568">
        <f>M246</f>
        <v>106.69</v>
      </c>
      <c r="O246" s="905"/>
      <c r="P246" s="906"/>
      <c r="Q246" s="907"/>
      <c r="R246" s="924"/>
      <c r="S246" s="925"/>
      <c r="T246" s="926"/>
      <c r="U246" s="569">
        <f>H238*N246*O238*P238*Q238</f>
        <v>0</v>
      </c>
      <c r="V246" s="570">
        <f>U246</f>
        <v>0</v>
      </c>
      <c r="W246" s="666"/>
      <c r="X246" s="895"/>
    </row>
    <row r="247" spans="2:29" ht="40.5" customHeight="1">
      <c r="B247" s="1058"/>
      <c r="C247" s="988" t="s">
        <v>8</v>
      </c>
      <c r="D247" s="988"/>
      <c r="E247" s="999" t="s">
        <v>1022</v>
      </c>
      <c r="F247" s="1000"/>
      <c r="G247" s="1000"/>
      <c r="H247" s="1000"/>
      <c r="I247" s="1000"/>
      <c r="J247" s="1000"/>
      <c r="K247" s="1000"/>
      <c r="L247" s="1000"/>
      <c r="M247" s="1000"/>
      <c r="N247" s="1001"/>
      <c r="O247" s="990"/>
      <c r="P247" s="991"/>
      <c r="Q247" s="992"/>
      <c r="R247" s="101">
        <f t="shared" ref="R247:W247" si="4">R13+R22+R31+R40+R49+R58+R67+R76+R85+R94+R103+R112+R121+R130+R139+R148+R157+R166+R175+R184+R193+R202+R211+R220+R229+R238</f>
        <v>0</v>
      </c>
      <c r="S247" s="101">
        <f t="shared" si="4"/>
        <v>88.894499999999979</v>
      </c>
      <c r="T247" s="101">
        <f t="shared" si="4"/>
        <v>3.2475000000000001</v>
      </c>
      <c r="U247" s="101">
        <f t="shared" si="4"/>
        <v>11.712183359999999</v>
      </c>
      <c r="V247" s="101">
        <f t="shared" si="4"/>
        <v>103.85418335999998</v>
      </c>
      <c r="W247" s="101">
        <f t="shared" si="4"/>
        <v>114.6067262341776</v>
      </c>
      <c r="X247" s="531"/>
    </row>
    <row r="248" spans="2:29" ht="40.5" customHeight="1">
      <c r="B248" s="1058"/>
      <c r="C248" s="988"/>
      <c r="D248" s="988"/>
      <c r="E248" s="1002" t="s">
        <v>371</v>
      </c>
      <c r="F248" s="1003"/>
      <c r="G248" s="1003"/>
      <c r="H248" s="1003"/>
      <c r="I248" s="1003"/>
      <c r="J248" s="1003"/>
      <c r="K248" s="1003"/>
      <c r="L248" s="1003"/>
      <c r="M248" s="1003"/>
      <c r="N248" s="1004"/>
      <c r="O248" s="993"/>
      <c r="P248" s="994"/>
      <c r="Q248" s="995"/>
      <c r="R248" s="97"/>
      <c r="S248" s="685"/>
      <c r="T248" s="685"/>
      <c r="U248" s="685">
        <f>U16+U25+U34+U43+U52+U61+U70+U79+U88+U97+U106+U115+U124+U133+U142+U151+U160+U169+U178+U187+U196+U205+U214+U223+U232+U241</f>
        <v>2.9770833599999995</v>
      </c>
      <c r="V248" s="97"/>
      <c r="W248" s="209"/>
      <c r="X248" s="532"/>
    </row>
    <row r="249" spans="2:29" ht="40.5" customHeight="1">
      <c r="B249" s="1058"/>
      <c r="C249" s="988"/>
      <c r="D249" s="988"/>
      <c r="E249" s="1002" t="s">
        <v>363</v>
      </c>
      <c r="F249" s="1003"/>
      <c r="G249" s="1003"/>
      <c r="H249" s="1003"/>
      <c r="I249" s="1003"/>
      <c r="J249" s="1003"/>
      <c r="K249" s="1003"/>
      <c r="L249" s="1003"/>
      <c r="M249" s="1003"/>
      <c r="N249" s="1004"/>
      <c r="O249" s="993"/>
      <c r="P249" s="994"/>
      <c r="Q249" s="995"/>
      <c r="R249" s="97"/>
      <c r="S249" s="685"/>
      <c r="T249" s="685"/>
      <c r="U249" s="685">
        <f>U17+U26+U35+U44+U53+U62+U71+U80+U89+U98+U107+U116+U125+U134+U143+U152+U161+U170+U179+U188+U197+U206+U215+U224+U233+U242</f>
        <v>1.9719</v>
      </c>
      <c r="V249" s="97"/>
      <c r="W249" s="209"/>
      <c r="X249" s="532"/>
    </row>
    <row r="250" spans="2:29" ht="40.5" customHeight="1">
      <c r="B250" s="1058"/>
      <c r="C250" s="988"/>
      <c r="D250" s="988"/>
      <c r="E250" s="1002" t="s">
        <v>373</v>
      </c>
      <c r="F250" s="1003"/>
      <c r="G250" s="1003"/>
      <c r="H250" s="1003"/>
      <c r="I250" s="1003"/>
      <c r="J250" s="1003"/>
      <c r="K250" s="1003"/>
      <c r="L250" s="1003"/>
      <c r="M250" s="1003"/>
      <c r="N250" s="1004"/>
      <c r="O250" s="993"/>
      <c r="P250" s="994"/>
      <c r="Q250" s="995"/>
      <c r="R250" s="394"/>
      <c r="S250" s="394"/>
      <c r="T250" s="685"/>
      <c r="U250" s="685">
        <f>U18+U27+U36+U45+U54+U63+U72+U81+U90+U99+U108+U117+U126+U135+U144+U153+U162+U171+U180+U189+U198+U207+U216+U225+U234+U243</f>
        <v>3.0249000000000001</v>
      </c>
      <c r="V250" s="394"/>
      <c r="W250" s="209"/>
      <c r="X250" s="532"/>
    </row>
    <row r="251" spans="2:29" ht="40.5" customHeight="1">
      <c r="B251" s="1058"/>
      <c r="C251" s="988"/>
      <c r="D251" s="988"/>
      <c r="E251" s="1002" t="s">
        <v>407</v>
      </c>
      <c r="F251" s="1003"/>
      <c r="G251" s="1003"/>
      <c r="H251" s="1003"/>
      <c r="I251" s="1003"/>
      <c r="J251" s="1003"/>
      <c r="K251" s="1003"/>
      <c r="L251" s="1003"/>
      <c r="M251" s="1003"/>
      <c r="N251" s="1004"/>
      <c r="O251" s="993"/>
      <c r="P251" s="994"/>
      <c r="Q251" s="995"/>
      <c r="R251" s="125"/>
      <c r="S251" s="394"/>
      <c r="T251" s="685"/>
      <c r="U251" s="685">
        <f>U19+U28+U37+U46+U55+U64+U73+U82+U91+U100+U109+U118+U127+U136+U145+U154+U163+U172+U181+U190+U199+U208+U217+U226+U235+U244</f>
        <v>0</v>
      </c>
      <c r="V251" s="125"/>
      <c r="W251" s="209"/>
      <c r="X251" s="532"/>
    </row>
    <row r="252" spans="2:29" ht="40.5" customHeight="1">
      <c r="B252" s="1058"/>
      <c r="C252" s="988"/>
      <c r="D252" s="988"/>
      <c r="E252" s="1008" t="s">
        <v>370</v>
      </c>
      <c r="F252" s="1009"/>
      <c r="G252" s="1009"/>
      <c r="H252" s="1009"/>
      <c r="I252" s="1009"/>
      <c r="J252" s="1009"/>
      <c r="K252" s="1009"/>
      <c r="L252" s="1009"/>
      <c r="M252" s="1009"/>
      <c r="N252" s="1010"/>
      <c r="O252" s="993"/>
      <c r="P252" s="994"/>
      <c r="Q252" s="995"/>
      <c r="R252" s="1053"/>
      <c r="S252" s="1054"/>
      <c r="T252" s="1054"/>
      <c r="U252" s="1054"/>
      <c r="V252" s="1054"/>
      <c r="W252" s="1055"/>
      <c r="X252" s="532"/>
    </row>
    <row r="253" spans="2:29" ht="40.5" customHeight="1" thickBot="1">
      <c r="B253" s="1059"/>
      <c r="C253" s="989"/>
      <c r="D253" s="989"/>
      <c r="E253" s="1005" t="s">
        <v>18</v>
      </c>
      <c r="F253" s="1006"/>
      <c r="G253" s="1006"/>
      <c r="H253" s="1006"/>
      <c r="I253" s="1006"/>
      <c r="J253" s="1006"/>
      <c r="K253" s="1006"/>
      <c r="L253" s="1006"/>
      <c r="M253" s="1006"/>
      <c r="N253" s="1007"/>
      <c r="O253" s="996"/>
      <c r="P253" s="997"/>
      <c r="Q253" s="998"/>
      <c r="R253" s="172"/>
      <c r="S253" s="172"/>
      <c r="T253" s="172"/>
      <c r="U253" s="172">
        <f>U21+U30+U39+U48+U57+U75+U66+U84+U93+U102+U111+U120+U129+U138+U147+U156+U165+U174+U183+U192+U201+U210+U219+U228+U237+U246</f>
        <v>3.7382999999999997</v>
      </c>
      <c r="V253" s="172"/>
      <c r="W253" s="210"/>
      <c r="X253" s="532"/>
    </row>
    <row r="257" spans="1:21" s="649" customFormat="1" ht="22.5" customHeight="1">
      <c r="A257" s="969" t="s">
        <v>577</v>
      </c>
      <c r="B257" s="970"/>
      <c r="C257" s="969"/>
      <c r="D257" s="969"/>
      <c r="E257" s="969"/>
      <c r="F257" s="969"/>
      <c r="G257" s="970"/>
      <c r="H257" s="969"/>
      <c r="S257" s="407"/>
      <c r="T257" s="408"/>
      <c r="U257" s="650"/>
    </row>
    <row r="258" spans="1:21" s="649" customFormat="1" ht="39.75" customHeight="1">
      <c r="A258" s="969" t="s">
        <v>578</v>
      </c>
      <c r="B258" s="970"/>
      <c r="C258" s="969"/>
      <c r="D258" s="969"/>
      <c r="E258" s="969"/>
      <c r="F258" s="969"/>
      <c r="G258" s="970"/>
      <c r="H258" s="969"/>
      <c r="I258" s="410"/>
      <c r="J258" s="410"/>
      <c r="K258" s="410"/>
      <c r="L258" s="651"/>
      <c r="M258" s="971" t="s">
        <v>674</v>
      </c>
      <c r="N258" s="971"/>
      <c r="O258" s="971"/>
      <c r="P258" s="971"/>
      <c r="Q258" s="652"/>
      <c r="S258" s="407"/>
      <c r="T258" s="408"/>
      <c r="U258" s="650"/>
    </row>
    <row r="259" spans="1:21" s="649" customFormat="1" ht="39.75" customHeight="1">
      <c r="A259" s="969"/>
      <c r="B259" s="970"/>
      <c r="C259" s="969"/>
      <c r="D259" s="969"/>
      <c r="E259" s="969"/>
      <c r="F259" s="969"/>
      <c r="G259" s="970"/>
      <c r="H259" s="969"/>
      <c r="I259" s="410"/>
      <c r="J259" s="410"/>
      <c r="K259" s="410"/>
      <c r="L259" s="651"/>
      <c r="M259" s="971"/>
      <c r="N259" s="971"/>
      <c r="O259" s="971"/>
      <c r="P259" s="971"/>
      <c r="Q259" s="652"/>
      <c r="S259" s="407"/>
      <c r="T259" s="408"/>
      <c r="U259" s="650"/>
    </row>
    <row r="260" spans="1:21" s="406" customFormat="1" ht="36" customHeight="1">
      <c r="A260" s="833"/>
      <c r="B260" s="411"/>
      <c r="C260" s="621"/>
      <c r="D260" s="621"/>
      <c r="E260" s="412"/>
      <c r="F260" s="412"/>
      <c r="G260" s="411"/>
      <c r="H260" s="412"/>
      <c r="I260" s="411"/>
      <c r="J260" s="411"/>
      <c r="K260" s="411"/>
      <c r="L260" s="410"/>
      <c r="M260" s="834"/>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66" t="s">
        <v>494</v>
      </c>
      <c r="B262" s="967"/>
      <c r="C262" s="966"/>
      <c r="D262" s="966"/>
      <c r="E262" s="966"/>
      <c r="F262" s="966"/>
      <c r="G262" s="967"/>
      <c r="H262" s="966"/>
      <c r="I262" s="415"/>
      <c r="J262" s="415"/>
      <c r="K262" s="415"/>
      <c r="L262" s="411"/>
      <c r="M262" s="968"/>
      <c r="N262" s="968"/>
      <c r="O262" s="968"/>
      <c r="P262" s="968"/>
      <c r="Q262" s="416"/>
    </row>
  </sheetData>
  <autoFilter ref="B12:W253"/>
  <mergeCells count="664">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E73:L73"/>
    <mergeCell ref="E189:L189"/>
    <mergeCell ref="J59:N59"/>
    <mergeCell ref="E164:L164"/>
    <mergeCell ref="R7:V7"/>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A6:V6"/>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tabSelected="1"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109" t="s">
        <v>134</v>
      </c>
      <c r="B1" s="1109"/>
      <c r="C1" s="1109"/>
      <c r="D1" s="1109"/>
      <c r="E1" s="1109"/>
      <c r="F1" s="1109"/>
      <c r="G1" s="1109"/>
      <c r="H1" s="1109"/>
      <c r="I1" s="1109"/>
      <c r="J1" s="1109"/>
      <c r="K1" s="1109"/>
      <c r="L1" s="1109"/>
      <c r="M1" s="1109"/>
      <c r="N1" s="117"/>
      <c r="O1" s="117"/>
    </row>
    <row r="2" spans="1:30" ht="112.5" customHeight="1">
      <c r="A2" s="1109" t="str">
        <f>НЦС!A6</f>
        <v>Строительство ВЛИ-0,38 кВ от оп.27 Ф-1 от КТП-1178 Кабаново ул. Зеленая ПС Ликино № 415, МО, г. Орехово-Зуево, д. Емельяново, 50:24:0040201:1314</v>
      </c>
      <c r="B2" s="1109"/>
      <c r="C2" s="1109"/>
      <c r="D2" s="1109"/>
      <c r="E2" s="1109"/>
      <c r="F2" s="1109"/>
      <c r="G2" s="1109"/>
      <c r="H2" s="1109"/>
      <c r="I2" s="1109"/>
      <c r="J2" s="1109"/>
      <c r="K2" s="1109"/>
      <c r="L2" s="1109"/>
      <c r="M2" s="1109"/>
      <c r="N2" s="117">
        <f>НЦС!Y11</f>
        <v>9</v>
      </c>
      <c r="O2" s="117"/>
      <c r="Q2" s="623">
        <f>НЦС!Y11</f>
        <v>9</v>
      </c>
    </row>
    <row r="3" spans="1:30" ht="15.75" customHeight="1">
      <c r="A3" s="1110"/>
      <c r="B3" s="1110"/>
      <c r="C3" s="114"/>
      <c r="D3" s="95"/>
      <c r="E3" s="23"/>
      <c r="F3" s="23"/>
      <c r="G3" s="23"/>
      <c r="H3" s="23"/>
      <c r="I3" s="20"/>
      <c r="J3" s="20"/>
      <c r="K3" s="20"/>
      <c r="L3" s="20"/>
    </row>
    <row r="4" spans="1:30" ht="59.25" customHeight="1">
      <c r="A4" s="549"/>
      <c r="B4" s="426" t="s">
        <v>127</v>
      </c>
      <c r="C4" s="427">
        <f>C5</f>
        <v>2026</v>
      </c>
      <c r="M4" s="428">
        <f>НЦС!S3</f>
        <v>0</v>
      </c>
      <c r="N4" s="558"/>
      <c r="O4" s="558" t="s">
        <v>995</v>
      </c>
      <c r="P4" s="558" t="s">
        <v>996</v>
      </c>
      <c r="Q4" s="558" t="s">
        <v>997</v>
      </c>
      <c r="R4" s="558" t="s">
        <v>998</v>
      </c>
      <c r="S4" s="558" t="s">
        <v>999</v>
      </c>
      <c r="T4" s="558" t="s">
        <v>1000</v>
      </c>
      <c r="U4" s="558" t="s">
        <v>1001</v>
      </c>
      <c r="V4" s="558" t="s">
        <v>8</v>
      </c>
      <c r="W4" s="558" t="s">
        <v>535</v>
      </c>
      <c r="Y4" s="558">
        <v>2025</v>
      </c>
      <c r="Z4" s="558">
        <v>2026</v>
      </c>
    </row>
    <row r="5" spans="1:30" ht="33" customHeight="1">
      <c r="A5" s="429"/>
      <c r="B5" s="426" t="s">
        <v>106</v>
      </c>
      <c r="C5" s="427">
        <f>НЦС!W8</f>
        <v>2026</v>
      </c>
      <c r="N5" s="558" t="s">
        <v>1002</v>
      </c>
      <c r="O5" s="806">
        <f>C11*1000</f>
        <v>88894.499999999985</v>
      </c>
      <c r="P5" s="807"/>
      <c r="Q5" s="806">
        <f>C12*1000</f>
        <v>0</v>
      </c>
      <c r="R5" s="806">
        <f>C13*1000</f>
        <v>3247.5</v>
      </c>
      <c r="S5" s="806">
        <f>(C10+C15)*1000</f>
        <v>4948.9833600000002</v>
      </c>
      <c r="T5" s="806">
        <f>C14*1000</f>
        <v>3738.2999999999997</v>
      </c>
      <c r="U5" s="806">
        <f>(C16+C17)*1000</f>
        <v>3024.9</v>
      </c>
      <c r="V5" s="806">
        <f>C18*1000</f>
        <v>103854.18335999998</v>
      </c>
      <c r="W5" s="808">
        <f>SUM(O5:U5)-V5</f>
        <v>0</v>
      </c>
      <c r="Y5" s="812">
        <v>1.13377831949492</v>
      </c>
      <c r="Z5" s="812">
        <v>1.20737853431144</v>
      </c>
    </row>
    <row r="6" spans="1:30" ht="93.75" customHeight="1">
      <c r="A6" s="1111"/>
      <c r="B6" s="1114"/>
      <c r="C6" s="1117" t="s">
        <v>1019</v>
      </c>
      <c r="D6" s="1126" t="s">
        <v>1145</v>
      </c>
      <c r="E6" s="1126"/>
      <c r="F6" s="1126"/>
      <c r="G6" s="1126"/>
      <c r="H6" s="1126"/>
      <c r="I6" s="1126"/>
      <c r="J6" s="1127"/>
      <c r="K6" s="1095" t="s">
        <v>29</v>
      </c>
      <c r="L6" s="1120" t="s">
        <v>178</v>
      </c>
      <c r="M6" s="1123" t="s">
        <v>128</v>
      </c>
      <c r="N6" s="558" t="s">
        <v>1003</v>
      </c>
      <c r="O6" s="806">
        <f>K11*1000</f>
        <v>98098.192057499982</v>
      </c>
      <c r="P6" s="807"/>
      <c r="Q6" s="806">
        <f>K12*1000</f>
        <v>0</v>
      </c>
      <c r="R6" s="806">
        <f>K13*1000</f>
        <v>3583.7299125000004</v>
      </c>
      <c r="S6" s="806">
        <f>(K10+K15)*1000</f>
        <v>5461.3763521776</v>
      </c>
      <c r="T6" s="806">
        <f>K14*1000</f>
        <v>4125.3448905000005</v>
      </c>
      <c r="U6" s="806">
        <f>(K16+K17)*1000</f>
        <v>3338.0830215000005</v>
      </c>
      <c r="V6" s="806">
        <f>K18*1000</f>
        <v>114606.72623417759</v>
      </c>
      <c r="W6" s="808">
        <f>SUM(O6:U6)-V6</f>
        <v>0</v>
      </c>
      <c r="AD6" s="452"/>
    </row>
    <row r="7" spans="1:30" ht="88.5" customHeight="1">
      <c r="A7" s="1112"/>
      <c r="B7" s="1115"/>
      <c r="C7" s="1118"/>
      <c r="D7" s="558" t="s">
        <v>129</v>
      </c>
      <c r="E7" s="558" t="s">
        <v>131</v>
      </c>
      <c r="F7" s="558" t="s">
        <v>170</v>
      </c>
      <c r="G7" s="558" t="s">
        <v>171</v>
      </c>
      <c r="H7" s="558" t="s">
        <v>172</v>
      </c>
      <c r="I7" s="558" t="s">
        <v>173</v>
      </c>
      <c r="J7" s="558" t="s">
        <v>1021</v>
      </c>
      <c r="K7" s="1095"/>
      <c r="L7" s="1121"/>
      <c r="M7" s="1124"/>
      <c r="O7" s="545"/>
      <c r="P7" s="545"/>
      <c r="Q7" s="545"/>
      <c r="R7" s="810"/>
      <c r="S7" s="811"/>
      <c r="T7" s="545"/>
      <c r="U7" s="545"/>
      <c r="V7" s="545">
        <v>1.13377831949492</v>
      </c>
      <c r="W7" s="545"/>
    </row>
    <row r="8" spans="1:30" ht="26.25" customHeight="1" outlineLevel="1">
      <c r="A8" s="1112"/>
      <c r="B8" s="1115"/>
      <c r="C8" s="1118"/>
      <c r="D8" s="557">
        <v>2025</v>
      </c>
      <c r="E8" s="557">
        <v>2026</v>
      </c>
      <c r="F8" s="557">
        <v>2027</v>
      </c>
      <c r="G8" s="557">
        <v>2028</v>
      </c>
      <c r="H8" s="557">
        <v>2029</v>
      </c>
      <c r="I8" s="557">
        <v>2030</v>
      </c>
      <c r="J8" s="659">
        <v>2031</v>
      </c>
      <c r="K8" s="1095"/>
      <c r="L8" s="1121"/>
      <c r="M8" s="1124"/>
      <c r="O8" s="545"/>
      <c r="P8" s="545"/>
      <c r="Q8" s="545"/>
      <c r="R8" s="451"/>
      <c r="S8" s="451"/>
      <c r="T8" s="451"/>
      <c r="U8" s="451"/>
      <c r="V8" s="451"/>
      <c r="W8" s="451"/>
      <c r="X8" s="451"/>
      <c r="Y8" s="451"/>
      <c r="Z8" s="451"/>
      <c r="AA8" s="451"/>
    </row>
    <row r="9" spans="1:30" ht="33" customHeight="1" outlineLevel="1" thickBot="1">
      <c r="A9" s="1113"/>
      <c r="B9" s="1116"/>
      <c r="C9" s="1119"/>
      <c r="D9" s="556">
        <f>(100+Дефляторы!N3)/200</f>
        <v>1.0369999999999999</v>
      </c>
      <c r="E9" s="556">
        <f>(100+Дефляторы!O3)/200*Дефляторы!$N$3/100</f>
        <v>1.1035350000000002</v>
      </c>
      <c r="F9" s="556">
        <f>(100+Дефляторы!P3)/200*Дефляторы!$N$3/100*Дефляторы!$O$3/100</f>
        <v>1.156297935</v>
      </c>
      <c r="G9" s="556">
        <f>(100+Дефляторы!Q3)/200*Дефляторы!$N$3/100*Дефляторы!$O$3/100*Дефляторы!$P$3/100</f>
        <v>1.2037061503349999</v>
      </c>
      <c r="H9" s="556">
        <f>(100+Дефляторы!R3)/200*Дефляторы!$N$3/100*Дефляторы!$O$3/100*Дефляторы!$P$3/100*Дефляторы!$Q$3/100</f>
        <v>1.2550282339324315</v>
      </c>
      <c r="I9" s="556">
        <f>(100+Дефляторы!S3)/200*Дефляторы!$N$3/100*Дефляторы!$O$3/100*Дефляторы!$P$3/100*Дефляторы!$Q$3/100*Дефляторы!$R$3/100</f>
        <v>1.3105117518919933</v>
      </c>
      <c r="J9" s="556">
        <f>Дефляторы!S5</f>
        <v>1.4411058368266489</v>
      </c>
      <c r="K9" s="1096"/>
      <c r="L9" s="1122"/>
      <c r="M9" s="1125"/>
      <c r="O9" s="545"/>
      <c r="P9" s="545">
        <f>D9*E9</f>
        <v>1.1443657950000001</v>
      </c>
      <c r="Q9" s="545"/>
      <c r="R9" s="451"/>
      <c r="S9" s="809"/>
      <c r="T9" s="809"/>
      <c r="U9" s="809"/>
      <c r="V9" s="809"/>
      <c r="W9" s="809"/>
      <c r="X9" s="809"/>
      <c r="Y9" s="809"/>
      <c r="Z9" s="451"/>
      <c r="AA9" s="451"/>
    </row>
    <row r="10" spans="1:30" ht="38.25" customHeight="1">
      <c r="A10" s="549"/>
      <c r="B10" s="432" t="s">
        <v>376</v>
      </c>
      <c r="C10" s="433">
        <f>НЦС!U248</f>
        <v>2.9770833599999995</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1.0442089798933949</v>
      </c>
      <c r="I10" s="112">
        <f>Дефляторы!$S$3/100</f>
        <v>1.0442089798933949</v>
      </c>
      <c r="J10" s="112">
        <f>Дефляторы!$S$3/100</f>
        <v>1.0442089798933949</v>
      </c>
      <c r="K10" s="687">
        <f>IF($C$4=$D$8,C10*$D$9,IF($C$4=$E$8,C10*$E$9,IF($C$4=$F$8,C10*$F$9,IF($C$4=$G$8,C10*$G$9,IF($C$4=$H$8,C10*$H$9,IF($C$4=$I$8,C10*$I$9,IF($C$4=$J$8,C10*$J$9,IF($C$4=#REF!,C10*#REF!,IF($C$4=#REF!,C10*#REF!,IF($C$4=#REF!,C10*#REF!,IF($C$4=#REF!,C10*#REF!)))))))))))</f>
        <v>3.2853156856775998</v>
      </c>
      <c r="L10" s="111">
        <v>1</v>
      </c>
      <c r="M10" s="111">
        <f>K10*L10</f>
        <v>3.2853156856775998</v>
      </c>
      <c r="N10" s="425">
        <f>IF(C10&gt;0,K10/C10,0)</f>
        <v>1.1035350000000002</v>
      </c>
      <c r="O10" s="545"/>
      <c r="P10" s="545"/>
      <c r="Q10" s="830">
        <v>109980.84</v>
      </c>
      <c r="R10" s="810"/>
      <c r="S10" s="811"/>
      <c r="T10" s="545"/>
      <c r="U10" s="545"/>
      <c r="V10" s="545"/>
      <c r="W10" s="545"/>
    </row>
    <row r="11" spans="1:30" ht="46.5" customHeight="1">
      <c r="A11" s="549"/>
      <c r="B11" s="434" t="s">
        <v>28</v>
      </c>
      <c r="C11" s="433">
        <f>НЦС!S247</f>
        <v>88.894499999999979</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1.0442089798933949</v>
      </c>
      <c r="I11" s="112">
        <f>Дефляторы!$S$3/100</f>
        <v>1.0442089798933949</v>
      </c>
      <c r="J11" s="112">
        <f>Дефляторы!$S$3/100</f>
        <v>1.0442089798933949</v>
      </c>
      <c r="K11" s="118">
        <f>IF($C$5=$D$8,C11*$D$9,IF($C$5=$E$8,C11*$E$9,IF($C$5=$F$8,C11*$F$9,IF($C$5=$G$8,C11*$G$9,IF($C$5=$H$8,C11*$H$9,IF($C$5=$I$8,C11*$I$9,IF($C$5=$J$8,C11*$J$9)))))))</f>
        <v>98.098192057499986</v>
      </c>
      <c r="L11" s="111">
        <f>$L$10</f>
        <v>1</v>
      </c>
      <c r="M11" s="111">
        <f t="shared" ref="M11:M17" si="0">K11*L11</f>
        <v>98.098192057499986</v>
      </c>
      <c r="N11" s="425">
        <f>IF(C11&gt;0,K11/C11,0)</f>
        <v>1.1035350000000002</v>
      </c>
      <c r="O11" s="545"/>
      <c r="P11" s="545"/>
      <c r="Q11" s="830">
        <v>3365159.46</v>
      </c>
      <c r="R11" s="810"/>
      <c r="S11" s="811"/>
      <c r="T11" s="545"/>
      <c r="U11" s="545"/>
      <c r="V11" s="545"/>
      <c r="W11" s="545"/>
    </row>
    <row r="12" spans="1:30" ht="33" customHeight="1">
      <c r="A12" s="549"/>
      <c r="B12" s="434" t="s">
        <v>27</v>
      </c>
      <c r="C12" s="433">
        <f>НЦС!R247</f>
        <v>0</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1.0442089798933949</v>
      </c>
      <c r="I12" s="112">
        <f>Дефляторы!$S$3/100</f>
        <v>1.0442089798933949</v>
      </c>
      <c r="J12" s="112">
        <f>Дефляторы!$S$3/100</f>
        <v>1.0442089798933949</v>
      </c>
      <c r="K12" s="118">
        <f>IF($C$5=$D$8,C12*$D$9,IF($C$5=$E$8,C12*$E$9,IF($C$5=$F$8,C12*$F$9,IF($C$5=$G$8,C12*$G$9,IF($C$5=$H$8,C12*$H$9,IF($C$5=$I$8,C12*$I$9,IF($C$5=$J$8,C12*$J$9,IF($C$5=#REF!,C12*#REF!,IF($C$5=#REF!,C12*#REF!,IF($C$5=#REF!,C12*#REF!,IF($C$5=#REF!,C12*#REF!)))))))))))</f>
        <v>0</v>
      </c>
      <c r="L12" s="111">
        <f t="shared" ref="L12:L17" si="1">$L$10</f>
        <v>1</v>
      </c>
      <c r="M12" s="111">
        <f t="shared" si="0"/>
        <v>0</v>
      </c>
      <c r="N12" s="425">
        <f>IF(C12&gt;0,K12/C12,0)</f>
        <v>0</v>
      </c>
      <c r="O12" s="545"/>
      <c r="P12" s="545"/>
      <c r="Q12" s="830">
        <v>0</v>
      </c>
      <c r="R12" s="451"/>
      <c r="S12" s="451"/>
      <c r="T12" s="451"/>
      <c r="U12" s="451"/>
      <c r="V12" s="451"/>
      <c r="W12" s="451"/>
      <c r="X12" s="451"/>
      <c r="Y12" s="451"/>
      <c r="Z12" s="451"/>
      <c r="AA12" s="451"/>
    </row>
    <row r="13" spans="1:30" ht="43.5" customHeight="1">
      <c r="A13" s="549"/>
      <c r="B13" s="434" t="s">
        <v>30</v>
      </c>
      <c r="C13" s="433">
        <f>НЦС!T247</f>
        <v>3.2475000000000001</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1.0442089798933949</v>
      </c>
      <c r="I13" s="112">
        <f>Дефляторы!$S$3/100</f>
        <v>1.0442089798933949</v>
      </c>
      <c r="J13" s="112">
        <f>Дефляторы!$S$3/100</f>
        <v>1.0442089798933949</v>
      </c>
      <c r="K13" s="118">
        <f>IF($C$5=$D$8,C13*$D$9,IF($C$5=$E$8,C13*$E$9,IF($C$5=$F$8,C13*$F$9,IF($C$5=$G$8,C13*$G$9,IF($C$5=$H$8,C13*$H$9,IF($C$5=$I$8,C13*$I$9,IF($C$5=$J$8,C13*$J$9,IF($C$5=#REF!,C13*#REF!,IF($C$5=#REF!,C13*#REF!,IF($C$5=#REF!,C13*#REF!,IF($C$5=#REF!,C13*#REF!)))))))))))</f>
        <v>3.5837299125000004</v>
      </c>
      <c r="L13" s="111">
        <f t="shared" si="1"/>
        <v>1</v>
      </c>
      <c r="M13" s="111">
        <f t="shared" si="0"/>
        <v>3.5837299125000004</v>
      </c>
      <c r="N13" s="425">
        <f>IF(C13&gt;0,K13/C13,0)</f>
        <v>1.1035350000000002</v>
      </c>
      <c r="Q13" s="830">
        <v>119782.36</v>
      </c>
      <c r="R13" s="430"/>
      <c r="S13" s="451"/>
      <c r="T13" s="430"/>
      <c r="U13" s="430"/>
      <c r="V13" s="430"/>
      <c r="W13" s="430"/>
      <c r="X13" s="451"/>
      <c r="Y13" s="452"/>
      <c r="Z13" s="451"/>
      <c r="AA13" s="451"/>
    </row>
    <row r="14" spans="1:30" ht="48.75" customHeight="1">
      <c r="A14" s="549"/>
      <c r="B14" s="434" t="s">
        <v>26</v>
      </c>
      <c r="C14" s="433">
        <f>НЦС!U253</f>
        <v>3.7382999999999997</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1.0442089798933949</v>
      </c>
      <c r="I14" s="112">
        <f>Дефляторы!$S$3/100</f>
        <v>1.0442089798933949</v>
      </c>
      <c r="J14" s="112">
        <f>Дефляторы!$S$3/100</f>
        <v>1.0442089798933949</v>
      </c>
      <c r="K14" s="118">
        <f>IF($C$5=$D$8,C14*$D$9,IF($C$5=$E$8,C14*$E$9,IF($C$5=$F$8,C14*$F$9,IF($C$5=$G$8,C14*$G$9,IF($C$5=$H$8,C14*$H$9,IF($C$5=$I$8,C14*$I$9,IF($C$5=$J$8,C14*$J$9,IF($C$5=#REF!,C14*#REF!,IF($C$5=#REF!,C14*#REF!,IF($C$5=#REF!,C14*#REF!,IF($C$5=#REF!,C14*#REF!)))))))))))</f>
        <v>4.1253448905000001</v>
      </c>
      <c r="L14" s="111">
        <f t="shared" si="1"/>
        <v>1</v>
      </c>
      <c r="M14" s="111">
        <f t="shared" si="0"/>
        <v>4.1253448905000001</v>
      </c>
      <c r="N14" s="425">
        <f>IF(C14&gt;0,K14/C14,0)</f>
        <v>1.1035350000000002</v>
      </c>
      <c r="Q14" s="830">
        <v>141282.32</v>
      </c>
      <c r="R14" s="430"/>
      <c r="S14" s="451"/>
      <c r="T14" s="430"/>
      <c r="U14" s="430"/>
      <c r="V14" s="430"/>
      <c r="W14" s="430"/>
      <c r="X14" s="451"/>
      <c r="Y14" s="451"/>
      <c r="Z14" s="451"/>
      <c r="AA14" s="451"/>
    </row>
    <row r="15" spans="1:30" ht="48.75" customHeight="1">
      <c r="A15" s="436"/>
      <c r="B15" s="437" t="s">
        <v>363</v>
      </c>
      <c r="C15" s="438">
        <f>НЦС!U249</f>
        <v>1.9719</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1.0442089798933949</v>
      </c>
      <c r="I15" s="112">
        <f>Дефляторы!$S$3/100</f>
        <v>1.0442089798933949</v>
      </c>
      <c r="J15" s="112">
        <f>Дефляторы!$S$3/100</f>
        <v>1.0442089798933949</v>
      </c>
      <c r="K15" s="118">
        <f>IF($C$5=$D$8,C15*$D$9,IF($C$5=$E$8,C15*$E$9,IF($C$5=$F$8,C15*$F$9,IF($C$5=$G$8,C15*$G$9,IF($C$5=$H$8,C15*$H$9,IF($C$5=$I$8,C15*$I$9,IF($C$5=$J$8,C15*$J$9,IF($C$5=#REF!,C15*#REF!,IF($C$5=#REF!,C15*#REF!,IF($C$5=#REF!,C15*#REF!,IF($C$5=#REF!,C15*#REF!)))))))))))</f>
        <v>2.1760606665000002</v>
      </c>
      <c r="L15" s="111">
        <f t="shared" si="1"/>
        <v>1</v>
      </c>
      <c r="M15" s="111">
        <f t="shared" si="0"/>
        <v>2.1760606665000002</v>
      </c>
      <c r="Q15" s="830">
        <v>74580.42</v>
      </c>
      <c r="R15" s="430"/>
      <c r="S15" s="451"/>
      <c r="T15" s="430"/>
      <c r="U15" s="430"/>
      <c r="V15" s="430"/>
      <c r="W15" s="430"/>
      <c r="X15" s="451"/>
      <c r="Y15" s="451"/>
      <c r="Z15" s="451"/>
      <c r="AA15" s="451"/>
    </row>
    <row r="16" spans="1:30" ht="39.75" customHeight="1">
      <c r="A16" s="549"/>
      <c r="B16" s="439" t="s">
        <v>135</v>
      </c>
      <c r="C16" s="433">
        <f>НЦС!U250</f>
        <v>3.0249000000000001</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1.0442089798933949</v>
      </c>
      <c r="I16" s="112">
        <f>Дефляторы!$S$3/100</f>
        <v>1.0442089798933949</v>
      </c>
      <c r="J16" s="112">
        <f>Дефляторы!$S$3/100</f>
        <v>1.0442089798933949</v>
      </c>
      <c r="K16" s="118">
        <f>IF($C$5=$D$8,C16*$D$9,IF($C$5=$E$8,C16*$E$9,IF($C$5=$F$8,C16*$F$9,IF($C$5=$G$8,C16*$G$9,IF($C$5=$H$8,C16*$H$9,IF($C$5=$I$8,C16*$I$9,IF($C$5=$J$8,C16*$J$9,IF($C$5=#REF!,C16*#REF!,IF($C$5=#REF!,C16*#REF!,IF($C$5=#REF!,C16*#REF!,IF($C$5=#REF!,C16*#REF!)))))))))))</f>
        <v>3.3380830215000006</v>
      </c>
      <c r="L16" s="111">
        <f t="shared" si="1"/>
        <v>1</v>
      </c>
      <c r="M16" s="111">
        <f t="shared" ref="M16" si="2">K16*L16</f>
        <v>3.3380830215000006</v>
      </c>
      <c r="N16" s="425">
        <f>IF(C16&gt;0,K16/C16,0)</f>
        <v>1.1035350000000002</v>
      </c>
      <c r="Q16" s="830">
        <v>114327.14</v>
      </c>
      <c r="R16" s="430"/>
      <c r="S16" s="452"/>
      <c r="T16" s="430"/>
      <c r="U16" s="430"/>
      <c r="V16" s="430"/>
      <c r="W16" s="430"/>
      <c r="X16" s="451"/>
      <c r="Y16" s="452"/>
      <c r="Z16" s="451"/>
      <c r="AA16" s="451"/>
    </row>
    <row r="17" spans="1:27" ht="36.75" customHeight="1" thickBot="1">
      <c r="A17" s="549"/>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1.0442089798933949</v>
      </c>
      <c r="I17" s="112">
        <f>Дефляторы!$S$3/100</f>
        <v>1.0442089798933949</v>
      </c>
      <c r="J17" s="112">
        <f>Дефляторы!$S$3/100</f>
        <v>1.0442089798933949</v>
      </c>
      <c r="K17" s="118">
        <f>IF($C$5=$D$8,C17*$D$9,IF($C$5=$E$8,C17*$E$9,IF($C$5=$F$8,C17*$F$9,IF($C$5=$G$8,C17*$G$9,IF($C$5=$H$8,C17*$H$9,IF($C$5=$I$8,C17*$I$9,IF($C$5=$J$8,C17*$J$9,IF($C$5=#REF!,C17*#REF!,IF($C$5=#REF!,C17*#REF!,IF($C$5=#REF!,C17*#REF!,IF($C$5=#REF!,C17*#REF!)))))))))))</f>
        <v>0</v>
      </c>
      <c r="L17" s="455">
        <f t="shared" si="1"/>
        <v>1</v>
      </c>
      <c r="M17" s="455">
        <f t="shared" si="0"/>
        <v>0</v>
      </c>
      <c r="N17" s="425">
        <f>IF(C17&gt;0,K17/C17,0)</f>
        <v>0</v>
      </c>
      <c r="Q17" s="830">
        <v>0</v>
      </c>
      <c r="R17" s="430"/>
      <c r="S17" s="452"/>
      <c r="T17" s="450"/>
      <c r="U17" s="430"/>
      <c r="V17" s="430"/>
      <c r="W17" s="430"/>
      <c r="X17" s="451"/>
      <c r="Y17" s="452"/>
      <c r="Z17" s="451"/>
      <c r="AA17" s="451"/>
    </row>
    <row r="18" spans="1:27" ht="39.75" customHeight="1" thickBot="1">
      <c r="A18" s="440"/>
      <c r="B18" s="441" t="s">
        <v>21</v>
      </c>
      <c r="C18" s="442">
        <f>SUM(C10:C17)</f>
        <v>103.85418335999998</v>
      </c>
      <c r="D18" s="442"/>
      <c r="E18" s="443"/>
      <c r="F18" s="443"/>
      <c r="G18" s="444"/>
      <c r="H18" s="444"/>
      <c r="I18" s="444"/>
      <c r="J18" s="444"/>
      <c r="K18" s="445">
        <f>SUM(K10:K17)</f>
        <v>114.6067262341776</v>
      </c>
      <c r="L18" s="453"/>
      <c r="M18" s="454">
        <f>SUM(M10:M17)</f>
        <v>114.6067262341776</v>
      </c>
      <c r="Q18" s="830">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1.1035350000000002</v>
      </c>
    </row>
    <row r="20" spans="1:27" ht="39.75" customHeight="1">
      <c r="A20" s="12"/>
      <c r="B20" s="13"/>
      <c r="C20" s="14"/>
      <c r="I20" s="1106" t="s">
        <v>104</v>
      </c>
      <c r="J20" s="1107"/>
      <c r="K20" s="1101">
        <f>M18</f>
        <v>114.6067262341776</v>
      </c>
      <c r="L20" s="1102"/>
      <c r="M20" s="1103"/>
      <c r="N20" s="115">
        <f>M18</f>
        <v>114.6067262341776</v>
      </c>
      <c r="O20" s="115">
        <f>M18</f>
        <v>114.6067262341776</v>
      </c>
    </row>
    <row r="21" spans="1:27" ht="25.5" customHeight="1">
      <c r="A21" s="12"/>
      <c r="B21" s="13"/>
      <c r="C21" s="15"/>
      <c r="I21" s="1106" t="s">
        <v>1149</v>
      </c>
      <c r="J21" s="1107"/>
      <c r="K21" s="1101">
        <f>K20*0.22</f>
        <v>25.213479771519072</v>
      </c>
      <c r="L21" s="1102"/>
      <c r="M21" s="1103"/>
      <c r="N21" s="115">
        <f>N20*0.2</f>
        <v>22.921345246835521</v>
      </c>
      <c r="O21" s="115"/>
    </row>
    <row r="22" spans="1:27" ht="25.5" customHeight="1">
      <c r="A22" s="13"/>
      <c r="B22" s="16"/>
      <c r="C22" s="15"/>
      <c r="I22" s="1106" t="s">
        <v>105</v>
      </c>
      <c r="J22" s="1107"/>
      <c r="K22" s="1101">
        <f>K20+K21</f>
        <v>139.82020600569666</v>
      </c>
      <c r="L22" s="1102"/>
      <c r="M22" s="1103"/>
      <c r="N22" s="115">
        <f>N20+N21</f>
        <v>137.52807148101311</v>
      </c>
      <c r="O22" s="115"/>
      <c r="P22" s="446">
        <f>K18*1000</f>
        <v>114606.72623417759</v>
      </c>
    </row>
    <row r="23" spans="1:27" ht="18.75" customHeight="1">
      <c r="A23" s="16"/>
      <c r="B23" s="17"/>
      <c r="C23" s="18"/>
      <c r="H23" s="19"/>
      <c r="I23" s="1108"/>
      <c r="J23" s="1108"/>
      <c r="K23" s="605"/>
      <c r="L23" s="605"/>
      <c r="M23" s="606"/>
      <c r="N23" s="447"/>
    </row>
    <row r="24" spans="1:27" ht="32.25" customHeight="1">
      <c r="A24" s="16"/>
      <c r="B24" s="417" t="s">
        <v>384</v>
      </c>
      <c r="C24" s="15"/>
      <c r="D24" s="431"/>
      <c r="E24" s="431"/>
      <c r="F24" s="431"/>
      <c r="G24" s="1094" t="s">
        <v>383</v>
      </c>
      <c r="H24" s="1094"/>
      <c r="I24" s="1104" t="s">
        <v>22</v>
      </c>
      <c r="J24" s="1105"/>
      <c r="K24" s="1099">
        <f>K10</f>
        <v>3.2853156856775998</v>
      </c>
      <c r="L24" s="1100"/>
      <c r="M24" s="1099"/>
      <c r="O24" s="447"/>
    </row>
    <row r="25" spans="1:27" ht="51.75" customHeight="1">
      <c r="A25" s="16"/>
      <c r="B25" s="17"/>
      <c r="C25" s="18"/>
      <c r="I25" s="1104" t="s">
        <v>179</v>
      </c>
      <c r="J25" s="1105"/>
      <c r="K25" s="1099">
        <f>K20-K24</f>
        <v>111.3214105485</v>
      </c>
      <c r="L25" s="1100"/>
      <c r="M25" s="1099"/>
    </row>
    <row r="26" spans="1:27" ht="26.25" customHeight="1">
      <c r="A26" s="16"/>
      <c r="B26" s="1097"/>
      <c r="C26" s="1097"/>
      <c r="D26" s="1097"/>
      <c r="K26" s="113"/>
      <c r="L26" s="113"/>
      <c r="M26" s="113"/>
    </row>
    <row r="27" spans="1:27" ht="26.25" customHeight="1">
      <c r="A27" s="16"/>
      <c r="B27" s="22"/>
      <c r="C27" s="1098"/>
      <c r="D27" s="1098"/>
      <c r="K27" s="113"/>
      <c r="L27" s="113"/>
      <c r="M27" s="129"/>
      <c r="P27" s="805">
        <v>1.2369120753859999</v>
      </c>
    </row>
    <row r="28" spans="1:27" ht="15.75">
      <c r="B28" s="22"/>
      <c r="C28" s="550"/>
      <c r="D28" s="22"/>
    </row>
    <row r="29" spans="1:27" ht="23.25">
      <c r="G29" s="448"/>
      <c r="H29" s="448"/>
      <c r="I29" s="448"/>
      <c r="J29" s="448"/>
      <c r="K29" s="448"/>
      <c r="L29" s="448"/>
    </row>
    <row r="31" spans="1:27" ht="25.5">
      <c r="B31" s="525" t="s">
        <v>8</v>
      </c>
      <c r="C31" s="841" t="s">
        <v>55</v>
      </c>
      <c r="D31" s="841" t="s">
        <v>541</v>
      </c>
      <c r="E31" s="841" t="s">
        <v>523</v>
      </c>
      <c r="F31" s="841" t="s">
        <v>575</v>
      </c>
      <c r="G31" s="841" t="s">
        <v>30</v>
      </c>
      <c r="H31" s="842" t="s">
        <v>542</v>
      </c>
      <c r="I31" s="842" t="s">
        <v>576</v>
      </c>
      <c r="J31" s="842" t="s">
        <v>363</v>
      </c>
      <c r="K31" s="545"/>
    </row>
    <row r="32" spans="1:27" ht="24" customHeight="1">
      <c r="B32" s="604">
        <f>SUM(C32:G32)</f>
        <v>103854.18000000001</v>
      </c>
      <c r="C32" s="604">
        <f>ROUND((C10*1000),2)</f>
        <v>2977.08</v>
      </c>
      <c r="D32" s="604">
        <f>ROUND((C11*1000),2)</f>
        <v>88894.5</v>
      </c>
      <c r="E32" s="604">
        <f>ROUND((C12*1000),2)</f>
        <v>0</v>
      </c>
      <c r="F32" s="604">
        <f>ROUND((C14*1000),2)+ROUND((C15*1000),2)+ROUND((C16*1000),2)+ROUND((C17*1000),2)</f>
        <v>8735.1</v>
      </c>
      <c r="G32" s="604">
        <f>ROUND((C13*1000),2)</f>
        <v>3247.5</v>
      </c>
      <c r="H32" s="604">
        <f>ROUND((C14*1000),2)</f>
        <v>3738.3</v>
      </c>
      <c r="I32" s="604">
        <f>ROUND((C16*1000),2)</f>
        <v>3024.9</v>
      </c>
      <c r="J32" s="604">
        <f>ROUND((C15*1000),2)</f>
        <v>1971.9</v>
      </c>
    </row>
    <row r="33" spans="2:10" ht="38.25" customHeight="1">
      <c r="B33" s="843">
        <v>103854.18000000001</v>
      </c>
      <c r="C33" s="843">
        <v>2977.08</v>
      </c>
      <c r="D33" s="843">
        <v>88894.5</v>
      </c>
      <c r="E33" s="843">
        <v>0</v>
      </c>
      <c r="F33" s="843">
        <v>8735.1</v>
      </c>
      <c r="G33" s="843">
        <v>3247.5</v>
      </c>
      <c r="H33" s="843">
        <v>3738.3</v>
      </c>
      <c r="I33" s="843">
        <v>3024.9</v>
      </c>
      <c r="J33" s="844">
        <v>1971.9</v>
      </c>
    </row>
    <row r="34" spans="2:10" ht="33" customHeight="1">
      <c r="B34" s="653">
        <f>B33</f>
        <v>103854.18000000001</v>
      </c>
      <c r="C34" s="653">
        <f t="shared" ref="C33:J34" si="3">C33</f>
        <v>2977.08</v>
      </c>
      <c r="D34" s="653">
        <f t="shared" si="3"/>
        <v>88894.5</v>
      </c>
      <c r="E34" s="653">
        <f t="shared" si="3"/>
        <v>0</v>
      </c>
      <c r="F34" s="653">
        <f t="shared" si="3"/>
        <v>8735.1</v>
      </c>
      <c r="G34" s="653">
        <f t="shared" si="3"/>
        <v>3247.5</v>
      </c>
      <c r="H34" s="653">
        <f t="shared" si="3"/>
        <v>3738.3</v>
      </c>
      <c r="I34" s="653">
        <f t="shared" si="3"/>
        <v>3024.9</v>
      </c>
      <c r="J34" s="653">
        <f t="shared" si="3"/>
        <v>1971.9</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0"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103854.18</v>
      </c>
      <c r="P3" s="493">
        <f>SUMIFS('ССР позиции'!$Y$3:$Y$8,'ССР позиции'!$A$3:$A$8,A3,'ССР позиции'!$C$3:$C$8,14)</f>
        <v>41541.670000000006</v>
      </c>
      <c r="Q3" s="493">
        <f>SUMIFS('ССР позиции'!$Y$3:$Y$8,'ССР позиции'!$A$3:$A$8,A3)</f>
        <v>145395.85</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28" t="s">
        <v>515</v>
      </c>
      <c r="H1" s="1128"/>
      <c r="I1" s="1128"/>
      <c r="J1" s="1128"/>
      <c r="K1" s="1128"/>
      <c r="L1" s="1128"/>
      <c r="M1" s="1128"/>
      <c r="N1" s="1128"/>
      <c r="O1" s="1129" t="s">
        <v>516</v>
      </c>
      <c r="P1" s="1129"/>
      <c r="Q1" s="1129"/>
      <c r="R1" s="1129"/>
      <c r="S1" s="1129"/>
      <c r="T1" s="1129"/>
      <c r="U1" s="1129"/>
      <c r="V1" s="1129"/>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88894.5</v>
      </c>
      <c r="P3" s="508"/>
      <c r="Q3" s="508">
        <f>ROUND(('Прогноз '!C12*1000),2)</f>
        <v>0</v>
      </c>
      <c r="R3" s="508"/>
      <c r="S3" s="508"/>
      <c r="T3" s="508"/>
      <c r="U3" s="508"/>
      <c r="V3" s="508"/>
      <c r="W3" s="506"/>
      <c r="X3" s="509">
        <f t="shared" ref="X3:X8" si="0">SUM(G3:N3)</f>
        <v>0</v>
      </c>
      <c r="Y3" s="509">
        <f t="shared" ref="Y3:Y8" si="1">SUM(O3:V3)</f>
        <v>88894.5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1971.9</v>
      </c>
      <c r="S4" s="512">
        <f>ROUND(('Прогноз '!C13*1000),2)</f>
        <v>3247.5</v>
      </c>
      <c r="T4" s="512"/>
      <c r="U4" s="512"/>
      <c r="V4" s="512"/>
      <c r="W4" s="510"/>
      <c r="X4" s="513">
        <f t="shared" si="0"/>
        <v>0</v>
      </c>
      <c r="Y4" s="513">
        <f t="shared" si="1"/>
        <v>5219.3999999999996</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3738.3</v>
      </c>
      <c r="U5" s="512"/>
      <c r="V5" s="512"/>
      <c r="W5" s="510"/>
      <c r="X5" s="513">
        <f t="shared" si="0"/>
        <v>0</v>
      </c>
      <c r="Y5" s="513">
        <f t="shared" si="1"/>
        <v>3738.3</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2977.08</v>
      </c>
      <c r="V6" s="512"/>
      <c r="W6" s="510"/>
      <c r="X6" s="513">
        <f t="shared" si="0"/>
        <v>0</v>
      </c>
      <c r="Y6" s="513">
        <f t="shared" si="1"/>
        <v>2977.08</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3024.9</v>
      </c>
      <c r="S7" s="512"/>
      <c r="T7" s="512"/>
      <c r="U7" s="512"/>
      <c r="V7" s="512"/>
      <c r="W7" s="510"/>
      <c r="X7" s="513">
        <f t="shared" si="0"/>
        <v>0</v>
      </c>
      <c r="Y7" s="513">
        <f t="shared" si="1"/>
        <v>3024.9</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35557.800000000003</v>
      </c>
      <c r="P8" s="515"/>
      <c r="Q8" s="515">
        <f t="shared" si="2"/>
        <v>0</v>
      </c>
      <c r="R8" s="515">
        <f t="shared" si="2"/>
        <v>1998.72</v>
      </c>
      <c r="S8" s="515">
        <f t="shared" si="2"/>
        <v>1299</v>
      </c>
      <c r="T8" s="515">
        <f t="shared" si="2"/>
        <v>1495.32</v>
      </c>
      <c r="U8" s="515">
        <f t="shared" si="2"/>
        <v>1190.83</v>
      </c>
      <c r="V8" s="512"/>
      <c r="W8" s="510"/>
      <c r="X8" s="513">
        <f t="shared" si="0"/>
        <v>0</v>
      </c>
      <c r="Y8" s="513">
        <f t="shared" si="1"/>
        <v>41541.670000000006</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88894.5</v>
      </c>
      <c r="P13" s="508"/>
      <c r="Q13" s="508">
        <f>Q3</f>
        <v>0</v>
      </c>
      <c r="R13" s="508"/>
      <c r="S13" s="508"/>
      <c r="T13" s="508"/>
      <c r="U13" s="508"/>
      <c r="V13" s="508"/>
      <c r="W13" s="506"/>
      <c r="X13" s="509">
        <f t="shared" ref="X13:X18" si="3">SUM(G13:N13)</f>
        <v>0</v>
      </c>
      <c r="Y13" s="509">
        <f>Y3</f>
        <v>88894.5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1971.9</v>
      </c>
      <c r="S14" s="512">
        <f>S4</f>
        <v>3247.5</v>
      </c>
      <c r="T14" s="512"/>
      <c r="U14" s="512">
        <v>0</v>
      </c>
      <c r="V14" s="512"/>
      <c r="W14" s="510"/>
      <c r="X14" s="513">
        <f t="shared" si="3"/>
        <v>0</v>
      </c>
      <c r="Y14" s="509">
        <f t="shared" ref="Y14:Y18" si="4">Y4</f>
        <v>5219.3999999999996</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3738.3</v>
      </c>
      <c r="U15" s="512"/>
      <c r="V15" s="512"/>
      <c r="W15" s="510"/>
      <c r="X15" s="513">
        <f t="shared" si="3"/>
        <v>0</v>
      </c>
      <c r="Y15" s="509">
        <f t="shared" si="4"/>
        <v>3738.3</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2977.08</v>
      </c>
      <c r="V16" s="512"/>
      <c r="W16" s="510"/>
      <c r="X16" s="513">
        <f t="shared" si="3"/>
        <v>0</v>
      </c>
      <c r="Y16" s="509">
        <f t="shared" si="4"/>
        <v>2977.08</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3024.9</v>
      </c>
      <c r="S17" s="512"/>
      <c r="T17" s="512"/>
      <c r="U17" s="512"/>
      <c r="V17" s="512"/>
      <c r="W17" s="510"/>
      <c r="X17" s="513">
        <f t="shared" si="3"/>
        <v>0</v>
      </c>
      <c r="Y17" s="509">
        <f t="shared" si="4"/>
        <v>3024.9</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35557.800000000003</v>
      </c>
      <c r="P18" s="515"/>
      <c r="Q18" s="515">
        <f t="shared" si="6"/>
        <v>0</v>
      </c>
      <c r="R18" s="515">
        <f t="shared" si="6"/>
        <v>1998.72</v>
      </c>
      <c r="S18" s="515">
        <f t="shared" si="6"/>
        <v>1299</v>
      </c>
      <c r="T18" s="515">
        <f t="shared" si="6"/>
        <v>1495.32</v>
      </c>
      <c r="U18" s="515">
        <f t="shared" si="6"/>
        <v>1190.83</v>
      </c>
      <c r="V18" s="512"/>
      <c r="W18" s="510"/>
      <c r="X18" s="513">
        <f t="shared" si="3"/>
        <v>0</v>
      </c>
      <c r="Y18" s="509">
        <f t="shared" si="4"/>
        <v>41541.670000000006</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35" t="s">
        <v>31</v>
      </c>
      <c r="F1" s="1035"/>
      <c r="G1" s="1035"/>
      <c r="H1" s="1035"/>
      <c r="I1" s="1035"/>
      <c r="J1" s="1035"/>
      <c r="K1" s="1035"/>
      <c r="L1" s="1035"/>
      <c r="M1" s="1035"/>
      <c r="N1" s="1035"/>
      <c r="O1" s="1035"/>
      <c r="P1" s="329"/>
      <c r="Q1" s="329"/>
      <c r="R1" s="329"/>
      <c r="S1" s="1157" t="str">
        <f>Общие!D6</f>
        <v>ф20-       .11.2020</v>
      </c>
      <c r="T1" s="1158"/>
      <c r="U1" s="1158"/>
      <c r="V1" s="1158"/>
      <c r="W1" s="1158"/>
    </row>
    <row r="2" spans="1:30" ht="68.25" customHeight="1">
      <c r="A2" s="1159" t="s">
        <v>356</v>
      </c>
      <c r="B2" s="1159"/>
      <c r="C2" s="1159"/>
      <c r="D2" s="1159"/>
      <c r="E2" s="1159"/>
      <c r="F2" s="1159"/>
      <c r="G2" s="1159"/>
      <c r="H2" s="1159"/>
      <c r="I2" s="1159"/>
      <c r="J2" s="1159"/>
      <c r="K2" s="1159"/>
      <c r="L2" s="1159"/>
      <c r="M2" s="1159"/>
      <c r="N2" s="1159"/>
      <c r="O2" s="1159"/>
      <c r="P2" s="1159"/>
      <c r="Q2" s="1159"/>
      <c r="R2" s="1159"/>
      <c r="S2" s="1159"/>
      <c r="T2" s="1159"/>
      <c r="U2" s="1159"/>
      <c r="V2" s="1159"/>
      <c r="W2" s="327"/>
    </row>
    <row r="3" spans="1:30" ht="51.75" customHeight="1">
      <c r="A3" s="1160">
        <f>Общие!D8</f>
        <v>0</v>
      </c>
      <c r="B3" s="1160"/>
      <c r="C3" s="1160"/>
      <c r="D3" s="1160"/>
      <c r="E3" s="1160"/>
      <c r="F3" s="1160"/>
      <c r="G3" s="1160"/>
      <c r="H3" s="1160"/>
      <c r="I3" s="1160"/>
      <c r="J3" s="1160"/>
      <c r="K3" s="1160"/>
      <c r="L3" s="1160"/>
      <c r="M3" s="1160"/>
      <c r="N3" s="1160"/>
      <c r="O3" s="1160"/>
      <c r="P3" s="1160"/>
      <c r="Q3" s="1160"/>
      <c r="R3" s="1160"/>
      <c r="S3" s="1160"/>
      <c r="T3" s="1160"/>
      <c r="U3" s="1160"/>
      <c r="V3" s="1160"/>
      <c r="W3" s="330"/>
    </row>
    <row r="4" spans="1:30" ht="42" customHeight="1">
      <c r="A4" s="1162" t="s">
        <v>15</v>
      </c>
      <c r="B4" s="1162"/>
      <c r="C4" s="1162"/>
      <c r="D4" s="1162"/>
      <c r="E4" s="1089">
        <f>Общие!D10</f>
        <v>0</v>
      </c>
      <c r="F4" s="1089"/>
      <c r="G4" s="1089"/>
      <c r="H4" s="1089"/>
      <c r="I4" s="1089"/>
      <c r="J4" s="1089"/>
      <c r="K4" s="1089"/>
      <c r="L4" s="1089"/>
      <c r="M4" s="1089"/>
      <c r="N4" s="1089"/>
      <c r="O4" s="1089"/>
      <c r="P4" s="1089"/>
      <c r="Q4" s="1089"/>
      <c r="R4" s="1089"/>
      <c r="S4" s="1089"/>
      <c r="T4" s="1089"/>
      <c r="U4" s="1089"/>
      <c r="V4" s="1089"/>
      <c r="W4" s="180"/>
    </row>
    <row r="5" spans="1:30" ht="42" customHeight="1" thickBot="1">
      <c r="A5" s="1163" t="s">
        <v>16</v>
      </c>
      <c r="B5" s="1163"/>
      <c r="C5" s="1163"/>
      <c r="D5" s="1163"/>
      <c r="E5" s="1163"/>
      <c r="F5" s="90"/>
      <c r="G5" s="90"/>
      <c r="H5" s="90"/>
      <c r="I5" s="90"/>
      <c r="J5" s="90"/>
      <c r="K5" s="90"/>
      <c r="L5" s="90"/>
      <c r="M5" s="90"/>
      <c r="N5" s="90"/>
      <c r="O5" s="90"/>
      <c r="P5" s="90"/>
      <c r="Q5" s="90"/>
      <c r="R5" s="90"/>
      <c r="S5" s="90"/>
      <c r="T5" s="1161">
        <f>Общие!D12</f>
        <v>0</v>
      </c>
      <c r="U5" s="1161"/>
      <c r="V5" s="91" t="s">
        <v>14</v>
      </c>
      <c r="W5" s="110"/>
    </row>
    <row r="6" spans="1:30" ht="44.25" customHeight="1" thickBot="1">
      <c r="A6" s="1165" t="s">
        <v>7</v>
      </c>
      <c r="B6" s="1153" t="s">
        <v>56</v>
      </c>
      <c r="C6" s="127"/>
      <c r="D6" s="1150" t="s">
        <v>11</v>
      </c>
      <c r="E6" s="1155" t="s">
        <v>9</v>
      </c>
      <c r="F6" s="1155" t="s">
        <v>10</v>
      </c>
      <c r="G6" s="1150" t="s">
        <v>6</v>
      </c>
      <c r="H6" s="1151" t="s">
        <v>84</v>
      </c>
      <c r="I6" s="1150" t="s">
        <v>360</v>
      </c>
      <c r="J6" s="1150"/>
      <c r="K6" s="1150"/>
      <c r="L6" s="1150"/>
      <c r="M6" s="1150"/>
      <c r="N6" s="1150"/>
      <c r="O6" s="1150"/>
      <c r="P6" s="1150" t="s">
        <v>361</v>
      </c>
      <c r="Q6" s="1150"/>
      <c r="R6" s="1150"/>
      <c r="S6" s="1150"/>
      <c r="T6" s="1150"/>
      <c r="U6" s="1150"/>
      <c r="V6" s="1150"/>
      <c r="W6" s="1155" t="s">
        <v>29</v>
      </c>
    </row>
    <row r="7" spans="1:30" ht="66" customHeight="1" thickBot="1">
      <c r="A7" s="1166"/>
      <c r="B7" s="1154"/>
      <c r="C7" s="128"/>
      <c r="D7" s="1150"/>
      <c r="E7" s="1156"/>
      <c r="F7" s="1156"/>
      <c r="G7" s="1150"/>
      <c r="H7" s="1152"/>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64"/>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56"/>
    </row>
    <row r="9" spans="1:30" s="143" customFormat="1" ht="263.25" customHeight="1">
      <c r="A9" s="1130">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31"/>
      <c r="B10" s="192">
        <v>1010</v>
      </c>
      <c r="C10" s="200"/>
      <c r="D10" s="1133" t="s">
        <v>19</v>
      </c>
      <c r="E10" s="1003"/>
      <c r="F10" s="1003"/>
      <c r="G10" s="1003"/>
      <c r="H10" s="1003"/>
      <c r="I10" s="1003"/>
      <c r="J10" s="1003"/>
      <c r="K10" s="1003"/>
      <c r="L10" s="1003"/>
      <c r="M10" s="1003"/>
      <c r="N10" s="1003"/>
      <c r="O10" s="100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31"/>
      <c r="B11" s="192"/>
      <c r="C11" s="202"/>
      <c r="D11" s="1133" t="s">
        <v>18</v>
      </c>
      <c r="E11" s="1003"/>
      <c r="F11" s="1003"/>
      <c r="G11" s="1003"/>
      <c r="H11" s="1003"/>
      <c r="I11" s="1003"/>
      <c r="J11" s="1003"/>
      <c r="K11" s="1003"/>
      <c r="L11" s="1003"/>
      <c r="M11" s="1003"/>
      <c r="N11" s="1003"/>
      <c r="O11" s="100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31"/>
      <c r="B12" s="192"/>
      <c r="C12" s="203"/>
      <c r="D12" s="1002" t="s">
        <v>135</v>
      </c>
      <c r="E12" s="1003"/>
      <c r="F12" s="1003"/>
      <c r="G12" s="1003"/>
      <c r="H12" s="1003"/>
      <c r="I12" s="1003"/>
      <c r="J12" s="1003"/>
      <c r="K12" s="1003"/>
      <c r="L12" s="1003"/>
      <c r="M12" s="1003"/>
      <c r="N12" s="1003"/>
      <c r="O12" s="100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32"/>
      <c r="B13" s="192"/>
      <c r="C13" s="204"/>
      <c r="D13" s="1005" t="s">
        <v>162</v>
      </c>
      <c r="E13" s="1006"/>
      <c r="F13" s="1006"/>
      <c r="G13" s="1006"/>
      <c r="H13" s="1006"/>
      <c r="I13" s="1006"/>
      <c r="J13" s="1006"/>
      <c r="K13" s="1006"/>
      <c r="L13" s="1006"/>
      <c r="M13" s="1006"/>
      <c r="N13" s="1006"/>
      <c r="O13" s="100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30">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31"/>
      <c r="B15" s="219">
        <v>1010</v>
      </c>
      <c r="C15" s="223"/>
      <c r="D15" s="1133" t="s">
        <v>19</v>
      </c>
      <c r="E15" s="1003"/>
      <c r="F15" s="1003"/>
      <c r="G15" s="1003"/>
      <c r="H15" s="1003"/>
      <c r="I15" s="1003"/>
      <c r="J15" s="1003"/>
      <c r="K15" s="1003"/>
      <c r="L15" s="1003"/>
      <c r="M15" s="1003"/>
      <c r="N15" s="1003"/>
      <c r="O15" s="100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31"/>
      <c r="B16" s="219"/>
      <c r="C16" s="223"/>
      <c r="D16" s="1133" t="s">
        <v>18</v>
      </c>
      <c r="E16" s="1003"/>
      <c r="F16" s="1003"/>
      <c r="G16" s="1003"/>
      <c r="H16" s="1003"/>
      <c r="I16" s="1003"/>
      <c r="J16" s="1003"/>
      <c r="K16" s="1003"/>
      <c r="L16" s="1003"/>
      <c r="M16" s="1003"/>
      <c r="N16" s="1003"/>
      <c r="O16" s="100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31"/>
      <c r="B17" s="219"/>
      <c r="C17" s="224"/>
      <c r="D17" s="1002" t="s">
        <v>135</v>
      </c>
      <c r="E17" s="1003"/>
      <c r="F17" s="1003"/>
      <c r="G17" s="1003"/>
      <c r="H17" s="1003"/>
      <c r="I17" s="1003"/>
      <c r="J17" s="1003"/>
      <c r="K17" s="1003"/>
      <c r="L17" s="1003"/>
      <c r="M17" s="1003"/>
      <c r="N17" s="1003"/>
      <c r="O17" s="100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32"/>
      <c r="B18" s="219"/>
      <c r="C18" s="225"/>
      <c r="D18" s="1005" t="s">
        <v>162</v>
      </c>
      <c r="E18" s="1006"/>
      <c r="F18" s="1006"/>
      <c r="G18" s="1006"/>
      <c r="H18" s="1006"/>
      <c r="I18" s="1006"/>
      <c r="J18" s="1006"/>
      <c r="K18" s="1006"/>
      <c r="L18" s="1006"/>
      <c r="M18" s="1006"/>
      <c r="N18" s="1006"/>
      <c r="O18" s="100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30">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31"/>
      <c r="B20" s="333">
        <v>55</v>
      </c>
      <c r="C20" s="334"/>
      <c r="D20" s="1002" t="s">
        <v>19</v>
      </c>
      <c r="E20" s="1003"/>
      <c r="F20" s="1003"/>
      <c r="G20" s="1003"/>
      <c r="H20" s="1003"/>
      <c r="I20" s="1003"/>
      <c r="J20" s="1003"/>
      <c r="K20" s="1003"/>
      <c r="L20" s="1003"/>
      <c r="M20" s="1003"/>
      <c r="N20" s="1003"/>
      <c r="O20" s="100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31"/>
      <c r="B21" s="333"/>
      <c r="C21" s="334"/>
      <c r="D21" s="1002" t="s">
        <v>363</v>
      </c>
      <c r="E21" s="1003"/>
      <c r="F21" s="1003"/>
      <c r="G21" s="1003"/>
      <c r="H21" s="1003"/>
      <c r="I21" s="1003"/>
      <c r="J21" s="1003"/>
      <c r="K21" s="1003"/>
      <c r="L21" s="1003"/>
      <c r="M21" s="1003"/>
      <c r="N21" s="1003"/>
      <c r="O21" s="100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31"/>
      <c r="B22" s="333"/>
      <c r="C22" s="334"/>
      <c r="D22" s="1002" t="s">
        <v>135</v>
      </c>
      <c r="E22" s="1003"/>
      <c r="F22" s="1003"/>
      <c r="G22" s="1003"/>
      <c r="H22" s="1003"/>
      <c r="I22" s="1003"/>
      <c r="J22" s="1003"/>
      <c r="K22" s="1003"/>
      <c r="L22" s="1003"/>
      <c r="M22" s="1003"/>
      <c r="N22" s="100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32"/>
      <c r="B23" s="333"/>
      <c r="C23" s="334"/>
      <c r="D23" s="1148" t="s">
        <v>162</v>
      </c>
      <c r="E23" s="1149"/>
      <c r="F23" s="1149"/>
      <c r="G23" s="1149"/>
      <c r="H23" s="1149"/>
      <c r="I23" s="1149"/>
      <c r="J23" s="1149"/>
      <c r="K23" s="1149"/>
      <c r="L23" s="1149"/>
      <c r="M23" s="1149"/>
      <c r="N23" s="1149"/>
      <c r="O23" s="100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30">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31"/>
      <c r="B26" s="333">
        <v>55</v>
      </c>
      <c r="C26" s="334"/>
      <c r="D26" s="1002" t="s">
        <v>19</v>
      </c>
      <c r="E26" s="1003"/>
      <c r="F26" s="1003"/>
      <c r="G26" s="1003"/>
      <c r="H26" s="1003"/>
      <c r="I26" s="1003"/>
      <c r="J26" s="1003"/>
      <c r="K26" s="1003"/>
      <c r="L26" s="1003"/>
      <c r="M26" s="1003"/>
      <c r="N26" s="1003"/>
      <c r="O26" s="100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31"/>
      <c r="B27" s="333"/>
      <c r="C27" s="334"/>
      <c r="D27" s="1002" t="s">
        <v>26</v>
      </c>
      <c r="E27" s="1003"/>
      <c r="F27" s="1003"/>
      <c r="G27" s="1003"/>
      <c r="H27" s="1003"/>
      <c r="I27" s="1003"/>
      <c r="J27" s="1003"/>
      <c r="K27" s="1003"/>
      <c r="L27" s="1003"/>
      <c r="M27" s="1003"/>
      <c r="N27" s="1003"/>
      <c r="O27" s="100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31"/>
      <c r="B28" s="333"/>
      <c r="C28" s="334"/>
      <c r="D28" s="1002" t="s">
        <v>135</v>
      </c>
      <c r="E28" s="1003"/>
      <c r="F28" s="1003"/>
      <c r="G28" s="1003"/>
      <c r="H28" s="1003"/>
      <c r="I28" s="1003"/>
      <c r="J28" s="1003"/>
      <c r="K28" s="1003"/>
      <c r="L28" s="1003"/>
      <c r="M28" s="1003"/>
      <c r="N28" s="100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32"/>
      <c r="B29" s="333"/>
      <c r="C29" s="334"/>
      <c r="D29" s="1148" t="s">
        <v>162</v>
      </c>
      <c r="E29" s="1149"/>
      <c r="F29" s="1149"/>
      <c r="G29" s="1149"/>
      <c r="H29" s="1149"/>
      <c r="I29" s="1149"/>
      <c r="J29" s="1149"/>
      <c r="K29" s="1149"/>
      <c r="L29" s="1149"/>
      <c r="M29" s="1149"/>
      <c r="N29" s="1149"/>
      <c r="O29" s="100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30">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31"/>
      <c r="B31" s="333">
        <v>22</v>
      </c>
      <c r="C31" s="200"/>
      <c r="D31" s="1167" t="s">
        <v>19</v>
      </c>
      <c r="E31" s="1168"/>
      <c r="F31" s="1168"/>
      <c r="G31" s="1168"/>
      <c r="H31" s="1168"/>
      <c r="I31" s="1168"/>
      <c r="J31" s="1168"/>
      <c r="K31" s="1168"/>
      <c r="L31" s="1168"/>
      <c r="M31" s="1168"/>
      <c r="N31" s="1168"/>
      <c r="O31" s="1169"/>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31"/>
      <c r="B32" s="333"/>
      <c r="C32" s="200"/>
      <c r="D32" s="1167" t="s">
        <v>18</v>
      </c>
      <c r="E32" s="1168"/>
      <c r="F32" s="1168"/>
      <c r="G32" s="1168"/>
      <c r="H32" s="1168"/>
      <c r="I32" s="1168"/>
      <c r="J32" s="1168"/>
      <c r="K32" s="1168"/>
      <c r="L32" s="1168"/>
      <c r="M32" s="1168"/>
      <c r="N32" s="1168"/>
      <c r="O32" s="1169"/>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31"/>
      <c r="B33" s="333"/>
      <c r="C33" s="335"/>
      <c r="D33" s="1167" t="s">
        <v>135</v>
      </c>
      <c r="E33" s="1168"/>
      <c r="F33" s="1168"/>
      <c r="G33" s="1168"/>
      <c r="H33" s="1168"/>
      <c r="I33" s="1168"/>
      <c r="J33" s="1168"/>
      <c r="K33" s="1168"/>
      <c r="L33" s="1168"/>
      <c r="M33" s="1168"/>
      <c r="N33" s="1168"/>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32"/>
      <c r="B34" s="333"/>
      <c r="C34" s="204"/>
      <c r="D34" s="1170" t="s">
        <v>162</v>
      </c>
      <c r="E34" s="1171"/>
      <c r="F34" s="1171"/>
      <c r="G34" s="1171"/>
      <c r="H34" s="1171"/>
      <c r="I34" s="1171"/>
      <c r="J34" s="1171"/>
      <c r="K34" s="1171"/>
      <c r="L34" s="1171"/>
      <c r="M34" s="1171"/>
      <c r="N34" s="1171"/>
      <c r="O34" s="1169"/>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30">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31"/>
      <c r="B36" s="333">
        <v>22</v>
      </c>
      <c r="C36" s="200"/>
      <c r="D36" s="1167" t="s">
        <v>19</v>
      </c>
      <c r="E36" s="1168"/>
      <c r="F36" s="1168"/>
      <c r="G36" s="1168"/>
      <c r="H36" s="1168"/>
      <c r="I36" s="1168"/>
      <c r="J36" s="1168"/>
      <c r="K36" s="1168"/>
      <c r="L36" s="1168"/>
      <c r="M36" s="1168"/>
      <c r="N36" s="1168"/>
      <c r="O36" s="1169"/>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31"/>
      <c r="B37" s="333"/>
      <c r="C37" s="200"/>
      <c r="D37" s="1167" t="s">
        <v>18</v>
      </c>
      <c r="E37" s="1168"/>
      <c r="F37" s="1168"/>
      <c r="G37" s="1168"/>
      <c r="H37" s="1168"/>
      <c r="I37" s="1168"/>
      <c r="J37" s="1168"/>
      <c r="K37" s="1168"/>
      <c r="L37" s="1168"/>
      <c r="M37" s="1168"/>
      <c r="N37" s="1168"/>
      <c r="O37" s="1169"/>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31"/>
      <c r="B38" s="333"/>
      <c r="C38" s="335"/>
      <c r="D38" s="1167" t="s">
        <v>135</v>
      </c>
      <c r="E38" s="1168"/>
      <c r="F38" s="1168"/>
      <c r="G38" s="1168"/>
      <c r="H38" s="1168"/>
      <c r="I38" s="1168"/>
      <c r="J38" s="1168"/>
      <c r="K38" s="1168"/>
      <c r="L38" s="1168"/>
      <c r="M38" s="1168"/>
      <c r="N38" s="1168"/>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32"/>
      <c r="B39" s="333"/>
      <c r="C39" s="204"/>
      <c r="D39" s="1170" t="s">
        <v>162</v>
      </c>
      <c r="E39" s="1171"/>
      <c r="F39" s="1171"/>
      <c r="G39" s="1171"/>
      <c r="H39" s="1171"/>
      <c r="I39" s="1171"/>
      <c r="J39" s="1171"/>
      <c r="K39" s="1171"/>
      <c r="L39" s="1171"/>
      <c r="M39" s="1171"/>
      <c r="N39" s="1171"/>
      <c r="O39" s="1169"/>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30">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31"/>
      <c r="B41" s="232" t="s">
        <v>186</v>
      </c>
      <c r="C41" s="233"/>
      <c r="D41" s="1002" t="s">
        <v>19</v>
      </c>
      <c r="E41" s="1003"/>
      <c r="F41" s="1003"/>
      <c r="G41" s="1003"/>
      <c r="H41" s="1003"/>
      <c r="I41" s="1003"/>
      <c r="J41" s="1003"/>
      <c r="K41" s="1003"/>
      <c r="L41" s="1003"/>
      <c r="M41" s="1003"/>
      <c r="N41" s="1003"/>
      <c r="O41" s="100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31"/>
      <c r="B42" s="235"/>
      <c r="C42" s="236"/>
      <c r="D42" s="1002" t="s">
        <v>18</v>
      </c>
      <c r="E42" s="1003"/>
      <c r="F42" s="1003"/>
      <c r="G42" s="1003"/>
      <c r="H42" s="1003"/>
      <c r="I42" s="1003"/>
      <c r="J42" s="1003"/>
      <c r="K42" s="1003"/>
      <c r="L42" s="1003"/>
      <c r="M42" s="1003"/>
      <c r="N42" s="1003"/>
      <c r="O42" s="100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31"/>
      <c r="B43" s="237"/>
      <c r="C43" s="238"/>
      <c r="D43" s="1002" t="s">
        <v>135</v>
      </c>
      <c r="E43" s="1003"/>
      <c r="F43" s="1003"/>
      <c r="G43" s="1003"/>
      <c r="H43" s="1003"/>
      <c r="I43" s="1003"/>
      <c r="J43" s="1003"/>
      <c r="K43" s="1003"/>
      <c r="L43" s="1003"/>
      <c r="M43" s="1003"/>
      <c r="N43" s="100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32"/>
      <c r="B44" s="239"/>
      <c r="C44" s="240"/>
      <c r="D44" s="1148" t="s">
        <v>162</v>
      </c>
      <c r="E44" s="1149"/>
      <c r="F44" s="1149"/>
      <c r="G44" s="1149"/>
      <c r="H44" s="1149"/>
      <c r="I44" s="1149"/>
      <c r="J44" s="1149"/>
      <c r="K44" s="1149"/>
      <c r="L44" s="1149"/>
      <c r="M44" s="1149"/>
      <c r="N44" s="1149"/>
      <c r="O44" s="100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30">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31"/>
      <c r="B46" s="333">
        <v>22</v>
      </c>
      <c r="C46" s="200"/>
      <c r="D46" s="1167" t="s">
        <v>19</v>
      </c>
      <c r="E46" s="1168"/>
      <c r="F46" s="1168"/>
      <c r="G46" s="1168"/>
      <c r="H46" s="1168"/>
      <c r="I46" s="1168"/>
      <c r="J46" s="1168"/>
      <c r="K46" s="1168"/>
      <c r="L46" s="1168"/>
      <c r="M46" s="1168"/>
      <c r="N46" s="1168"/>
      <c r="O46" s="1169"/>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31"/>
      <c r="B47" s="333"/>
      <c r="C47" s="200"/>
      <c r="D47" s="1167" t="s">
        <v>18</v>
      </c>
      <c r="E47" s="1168"/>
      <c r="F47" s="1168"/>
      <c r="G47" s="1168"/>
      <c r="H47" s="1168"/>
      <c r="I47" s="1168"/>
      <c r="J47" s="1168"/>
      <c r="K47" s="1168"/>
      <c r="L47" s="1168"/>
      <c r="M47" s="1168"/>
      <c r="N47" s="1168"/>
      <c r="O47" s="1169"/>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31"/>
      <c r="B48" s="333"/>
      <c r="C48" s="335"/>
      <c r="D48" s="1167" t="s">
        <v>135</v>
      </c>
      <c r="E48" s="1168"/>
      <c r="F48" s="1168"/>
      <c r="G48" s="1168"/>
      <c r="H48" s="1168"/>
      <c r="I48" s="1168"/>
      <c r="J48" s="1168"/>
      <c r="K48" s="1168"/>
      <c r="L48" s="1168"/>
      <c r="M48" s="1168"/>
      <c r="N48" s="1168"/>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32"/>
      <c r="B49" s="333"/>
      <c r="C49" s="204"/>
      <c r="D49" s="1170" t="s">
        <v>162</v>
      </c>
      <c r="E49" s="1171"/>
      <c r="F49" s="1171"/>
      <c r="G49" s="1171"/>
      <c r="H49" s="1171"/>
      <c r="I49" s="1171"/>
      <c r="J49" s="1171"/>
      <c r="K49" s="1171"/>
      <c r="L49" s="1171"/>
      <c r="M49" s="1171"/>
      <c r="N49" s="1171"/>
      <c r="O49" s="1169"/>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30">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31"/>
      <c r="B51" s="333">
        <v>22</v>
      </c>
      <c r="C51" s="200"/>
      <c r="D51" s="1167" t="s">
        <v>19</v>
      </c>
      <c r="E51" s="1168"/>
      <c r="F51" s="1168"/>
      <c r="G51" s="1168"/>
      <c r="H51" s="1168"/>
      <c r="I51" s="1168"/>
      <c r="J51" s="1168"/>
      <c r="K51" s="1168"/>
      <c r="L51" s="1168"/>
      <c r="M51" s="1168"/>
      <c r="N51" s="1168"/>
      <c r="O51" s="1169"/>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31"/>
      <c r="B52" s="333"/>
      <c r="C52" s="200"/>
      <c r="D52" s="1167" t="s">
        <v>18</v>
      </c>
      <c r="E52" s="1168"/>
      <c r="F52" s="1168"/>
      <c r="G52" s="1168"/>
      <c r="H52" s="1168"/>
      <c r="I52" s="1168"/>
      <c r="J52" s="1168"/>
      <c r="K52" s="1168"/>
      <c r="L52" s="1168"/>
      <c r="M52" s="1168"/>
      <c r="N52" s="1168"/>
      <c r="O52" s="1169"/>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31"/>
      <c r="B53" s="333"/>
      <c r="C53" s="335"/>
      <c r="D53" s="1167" t="s">
        <v>135</v>
      </c>
      <c r="E53" s="1168"/>
      <c r="F53" s="1168"/>
      <c r="G53" s="1168"/>
      <c r="H53" s="1168"/>
      <c r="I53" s="1168"/>
      <c r="J53" s="1168"/>
      <c r="K53" s="1168"/>
      <c r="L53" s="1168"/>
      <c r="M53" s="1168"/>
      <c r="N53" s="1168"/>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32"/>
      <c r="B54" s="333"/>
      <c r="C54" s="204"/>
      <c r="D54" s="1170" t="s">
        <v>162</v>
      </c>
      <c r="E54" s="1171"/>
      <c r="F54" s="1171"/>
      <c r="G54" s="1171"/>
      <c r="H54" s="1171"/>
      <c r="I54" s="1171"/>
      <c r="J54" s="1171"/>
      <c r="K54" s="1171"/>
      <c r="L54" s="1171"/>
      <c r="M54" s="1171"/>
      <c r="N54" s="1171"/>
      <c r="O54" s="1169"/>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30">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31"/>
      <c r="B56" s="232" t="s">
        <v>186</v>
      </c>
      <c r="C56" s="233"/>
      <c r="D56" s="1002" t="s">
        <v>19</v>
      </c>
      <c r="E56" s="1003"/>
      <c r="F56" s="1003"/>
      <c r="G56" s="1003"/>
      <c r="H56" s="1003"/>
      <c r="I56" s="1003"/>
      <c r="J56" s="1003"/>
      <c r="K56" s="1003"/>
      <c r="L56" s="1003"/>
      <c r="M56" s="1003"/>
      <c r="N56" s="1003"/>
      <c r="O56" s="100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31"/>
      <c r="B57" s="235"/>
      <c r="C57" s="236"/>
      <c r="D57" s="1002" t="s">
        <v>18</v>
      </c>
      <c r="E57" s="1003"/>
      <c r="F57" s="1003"/>
      <c r="G57" s="1003"/>
      <c r="H57" s="1003"/>
      <c r="I57" s="1003"/>
      <c r="J57" s="1003"/>
      <c r="K57" s="1003"/>
      <c r="L57" s="1003"/>
      <c r="M57" s="1003"/>
      <c r="N57" s="1003"/>
      <c r="O57" s="100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31"/>
      <c r="B58" s="237"/>
      <c r="C58" s="238"/>
      <c r="D58" s="1002" t="s">
        <v>135</v>
      </c>
      <c r="E58" s="1003"/>
      <c r="F58" s="1003"/>
      <c r="G58" s="1003"/>
      <c r="H58" s="1003"/>
      <c r="I58" s="1003"/>
      <c r="J58" s="1003"/>
      <c r="K58" s="1003"/>
      <c r="L58" s="1003"/>
      <c r="M58" s="1003"/>
      <c r="N58" s="100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32"/>
      <c r="B59" s="239"/>
      <c r="C59" s="240"/>
      <c r="D59" s="1148" t="s">
        <v>162</v>
      </c>
      <c r="E59" s="1149"/>
      <c r="F59" s="1149"/>
      <c r="G59" s="1149"/>
      <c r="H59" s="1149"/>
      <c r="I59" s="1149"/>
      <c r="J59" s="1149"/>
      <c r="K59" s="1149"/>
      <c r="L59" s="1149"/>
      <c r="M59" s="1149"/>
      <c r="N59" s="1149"/>
      <c r="O59" s="100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35" t="s">
        <v>174</v>
      </c>
      <c r="E60" s="1136"/>
      <c r="F60" s="1136"/>
      <c r="G60" s="1136"/>
      <c r="H60" s="1136"/>
      <c r="I60" s="1136"/>
      <c r="J60" s="1136"/>
      <c r="K60" s="1136"/>
      <c r="L60" s="1136"/>
      <c r="M60" s="1136"/>
      <c r="N60" s="1136"/>
      <c r="O60" s="1137"/>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39" t="s">
        <v>17</v>
      </c>
      <c r="E61" s="1140"/>
      <c r="F61" s="1140"/>
      <c r="G61" s="1140"/>
      <c r="H61" s="1140"/>
      <c r="I61" s="1140"/>
      <c r="J61" s="1140"/>
      <c r="K61" s="1140"/>
      <c r="L61" s="1140"/>
      <c r="M61" s="1140"/>
      <c r="N61" s="1140"/>
      <c r="O61" s="1141"/>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39" t="s">
        <v>18</v>
      </c>
      <c r="E62" s="1140"/>
      <c r="F62" s="1140"/>
      <c r="G62" s="1140"/>
      <c r="H62" s="1140"/>
      <c r="I62" s="1140"/>
      <c r="J62" s="1140"/>
      <c r="K62" s="1140"/>
      <c r="L62" s="1140"/>
      <c r="M62" s="1140"/>
      <c r="N62" s="1140"/>
      <c r="O62" s="1141"/>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44" t="s">
        <v>135</v>
      </c>
      <c r="E63" s="1145"/>
      <c r="F63" s="1145"/>
      <c r="G63" s="1145"/>
      <c r="H63" s="1145"/>
      <c r="I63" s="1145"/>
      <c r="J63" s="1145"/>
      <c r="K63" s="1145"/>
      <c r="L63" s="1145"/>
      <c r="M63" s="1145"/>
      <c r="N63" s="1145"/>
      <c r="O63" s="1146"/>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05" t="s">
        <v>136</v>
      </c>
      <c r="E64" s="1006"/>
      <c r="F64" s="1006"/>
      <c r="G64" s="1006"/>
      <c r="H64" s="1006"/>
      <c r="I64" s="1006"/>
      <c r="J64" s="1006"/>
      <c r="K64" s="1006"/>
      <c r="L64" s="1006"/>
      <c r="M64" s="1006"/>
      <c r="N64" s="1006"/>
      <c r="O64" s="100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47" t="s">
        <v>177</v>
      </c>
      <c r="B66" s="1147"/>
      <c r="C66" s="1147"/>
      <c r="D66" s="1147"/>
      <c r="E66" s="1147"/>
      <c r="F66" s="1147"/>
      <c r="G66" s="1147"/>
      <c r="H66" s="1147"/>
      <c r="I66" s="1147"/>
      <c r="J66" s="1147"/>
      <c r="K66" s="1147"/>
      <c r="L66" s="1147"/>
      <c r="M66" s="1147"/>
      <c r="N66" s="1147"/>
      <c r="O66" s="1147"/>
      <c r="P66" s="1147"/>
      <c r="Q66" s="1147"/>
      <c r="R66" s="1147"/>
      <c r="S66" s="1147"/>
      <c r="T66" s="1147"/>
      <c r="U66" s="1147"/>
      <c r="V66" s="1147"/>
      <c r="W66" s="1147"/>
      <c r="X66" s="1147"/>
      <c r="Y66" s="1147"/>
      <c r="Z66" s="1147"/>
      <c r="AA66" s="1147"/>
      <c r="AB66" s="1147"/>
    </row>
    <row r="67" spans="1:30" ht="147" customHeight="1">
      <c r="A67" s="1142" t="s">
        <v>163</v>
      </c>
      <c r="B67" s="1142"/>
      <c r="C67" s="1142"/>
      <c r="D67" s="1142"/>
      <c r="E67" s="1142"/>
      <c r="F67" s="1142"/>
      <c r="G67" s="1142"/>
      <c r="H67" s="1142"/>
      <c r="I67" s="1142"/>
      <c r="J67" s="1142"/>
      <c r="K67" s="1142"/>
      <c r="L67" s="1142"/>
      <c r="M67" s="1142"/>
      <c r="N67" s="1142"/>
      <c r="O67" s="105"/>
      <c r="P67" s="106"/>
      <c r="Q67" s="107"/>
      <c r="R67" s="107"/>
      <c r="S67" s="107"/>
      <c r="T67" s="108"/>
      <c r="U67" s="1143" t="s">
        <v>111</v>
      </c>
      <c r="V67" s="1143"/>
      <c r="W67" s="182"/>
    </row>
    <row r="68" spans="1:30" ht="57.75" customHeight="1">
      <c r="A68" s="1142" t="s">
        <v>164</v>
      </c>
      <c r="B68" s="1142"/>
      <c r="C68" s="1142"/>
      <c r="D68" s="1142"/>
      <c r="E68" s="1142"/>
      <c r="F68" s="1142"/>
      <c r="G68" s="1142"/>
      <c r="H68" s="1142"/>
      <c r="I68" s="1142"/>
      <c r="J68" s="1142"/>
      <c r="K68" s="1142"/>
      <c r="L68" s="1142"/>
      <c r="M68" s="1142"/>
      <c r="N68" s="1142"/>
      <c r="O68" s="105"/>
      <c r="P68" s="106"/>
      <c r="Q68" s="107"/>
      <c r="R68" s="107"/>
      <c r="S68" s="107"/>
      <c r="T68" s="108"/>
      <c r="U68" s="1143" t="s">
        <v>103</v>
      </c>
      <c r="V68" s="1143"/>
      <c r="W68" s="182"/>
      <c r="AD68" s="103"/>
    </row>
    <row r="69" spans="1:30" ht="109.5" customHeight="1">
      <c r="A69" s="1138" t="s">
        <v>176</v>
      </c>
      <c r="B69" s="1138"/>
      <c r="C69" s="1138"/>
      <c r="D69" s="1138"/>
      <c r="E69" s="1138"/>
      <c r="F69" s="30"/>
      <c r="G69" s="30"/>
      <c r="H69" s="30"/>
      <c r="I69" s="80"/>
      <c r="J69" s="30"/>
      <c r="K69" s="30"/>
      <c r="L69" s="30"/>
      <c r="M69" s="30"/>
      <c r="N69" s="30"/>
      <c r="O69" s="11"/>
      <c r="P69" s="11"/>
      <c r="Q69" s="11"/>
      <c r="R69" s="11"/>
      <c r="S69" s="11"/>
      <c r="T69" s="1134" t="str">
        <f>Общие!D6</f>
        <v>ф20-       .11.2020</v>
      </c>
      <c r="U69" s="1134"/>
      <c r="V69" s="1134"/>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0" type="noConversion"/>
  <pageMargins left="0" right="0" top="0" bottom="0" header="0" footer="0"/>
  <pageSetup paperSize="9" scale="2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72" t="s">
        <v>408</v>
      </c>
      <c r="B1" s="1173"/>
      <c r="C1" s="1173"/>
      <c r="D1" s="1173"/>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3583.7299125000004</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716.74598250000008</v>
      </c>
    </row>
    <row r="7" spans="1:7" ht="90.75" customHeight="1">
      <c r="A7" s="458" t="s">
        <v>385</v>
      </c>
      <c r="B7" s="459" t="s">
        <v>421</v>
      </c>
      <c r="C7" s="460">
        <f>C4+C5</f>
        <v>0</v>
      </c>
      <c r="D7" s="460" t="s">
        <v>418</v>
      </c>
    </row>
    <row r="8" spans="1:7" ht="90.75" customHeight="1">
      <c r="A8" s="458" t="s">
        <v>386</v>
      </c>
      <c r="B8" s="459" t="s">
        <v>422</v>
      </c>
      <c r="C8" s="460" t="s">
        <v>418</v>
      </c>
      <c r="D8" s="460">
        <f>D4+D6</f>
        <v>4300.4758950000005</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4300.4758950000005</v>
      </c>
      <c r="F12" s="1174" t="s">
        <v>428</v>
      </c>
      <c r="G12" s="1174"/>
    </row>
    <row r="13" spans="1:7" ht="67.5" customHeight="1">
      <c r="A13" s="458" t="s">
        <v>159</v>
      </c>
      <c r="B13" s="459" t="s">
        <v>429</v>
      </c>
      <c r="C13" s="460">
        <f>SUM(C14:C27)</f>
        <v>0</v>
      </c>
      <c r="D13" s="460">
        <f>SUM(D14:D27)</f>
        <v>139820.20600569667</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139820.20600569667</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5051.5396418180399</v>
      </c>
      <c r="F28" s="464">
        <f>т6!D28-т6!D20</f>
        <v>-134768.66636387864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98098.19</v>
      </c>
      <c r="Q2" s="474" t="s">
        <v>486</v>
      </c>
      <c r="R2" s="474">
        <f>ROUND(('Прогноз '!M12*1000),2)</f>
        <v>0</v>
      </c>
      <c r="S2" s="474" t="s">
        <v>486</v>
      </c>
      <c r="T2" s="474">
        <f>ROUND(('Прогноз '!M13*1000),2)</f>
        <v>3583.73</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3285.32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4125.34</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5514.14</v>
      </c>
      <c r="V5" s="476" t="s">
        <v>486</v>
      </c>
      <c r="W5" s="467" t="s">
        <v>486</v>
      </c>
      <c r="X5" s="467" t="s">
        <v>486</v>
      </c>
      <c r="Y5" s="469">
        <v>0</v>
      </c>
      <c r="Z5" s="470">
        <v>0</v>
      </c>
    </row>
    <row r="8" spans="1:26">
      <c r="O8" s="472">
        <f>SUM(O2:V5)</f>
        <v>114606.72</v>
      </c>
      <c r="P8" s="472">
        <f>ROUND(('Прогноз '!M18*1000),2)</f>
        <v>114606.73</v>
      </c>
      <c r="Q8" s="473">
        <f>O8-P8</f>
        <v>-9.9999999947613105E-3</v>
      </c>
    </row>
    <row r="9" spans="1:26">
      <c r="O9" s="472">
        <f>O8*1.2</f>
        <v>137528.06399999998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78" t="s">
        <v>85</v>
      </c>
      <c r="B2" s="1178"/>
      <c r="C2" s="1178"/>
      <c r="D2" s="1178"/>
      <c r="E2" s="1178"/>
      <c r="F2" s="1178"/>
      <c r="G2" s="1178"/>
      <c r="H2" s="1178"/>
      <c r="I2" s="1178"/>
      <c r="J2" s="1178"/>
      <c r="K2" s="1178"/>
      <c r="L2" s="1178"/>
      <c r="M2" s="1178"/>
      <c r="N2" s="1178"/>
      <c r="O2" s="1178"/>
    </row>
    <row r="4" spans="1:15" ht="29.25" customHeight="1">
      <c r="B4" s="35" t="s">
        <v>40</v>
      </c>
      <c r="C4" s="1181">
        <f>Общие!D8</f>
        <v>0</v>
      </c>
      <c r="D4" s="1181"/>
      <c r="E4" s="1181"/>
      <c r="F4" s="1181"/>
      <c r="G4" s="1181"/>
      <c r="H4" s="1181"/>
      <c r="I4" s="1181"/>
      <c r="J4" s="1181"/>
      <c r="K4" s="1181"/>
      <c r="L4" s="1181"/>
      <c r="M4" s="1181"/>
      <c r="N4" s="1181"/>
      <c r="O4" s="1181"/>
    </row>
    <row r="5" spans="1:15">
      <c r="C5" s="81"/>
      <c r="D5" s="82"/>
      <c r="E5" s="82"/>
      <c r="F5" s="82"/>
      <c r="G5" s="82"/>
      <c r="H5" s="82"/>
      <c r="I5" s="82"/>
    </row>
    <row r="6" spans="1:15" ht="33.75" customHeight="1">
      <c r="A6" s="851" t="s">
        <v>41</v>
      </c>
      <c r="B6" s="851"/>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82" t="s">
        <v>110</v>
      </c>
      <c r="B11" s="1182"/>
      <c r="C11" s="94">
        <f>Общие!F18</f>
        <v>2020</v>
      </c>
    </row>
    <row r="12" spans="1:15" ht="50.25" customHeight="1">
      <c r="A12" s="1179" t="s">
        <v>56</v>
      </c>
      <c r="B12" s="1179" t="s">
        <v>57</v>
      </c>
      <c r="C12" s="1179" t="s">
        <v>86</v>
      </c>
      <c r="D12" s="1180" t="s">
        <v>59</v>
      </c>
      <c r="E12" s="1180"/>
      <c r="F12" s="1180"/>
      <c r="G12" s="1180"/>
      <c r="H12" s="1180"/>
      <c r="I12" s="1180"/>
      <c r="J12" s="1180" t="s">
        <v>133</v>
      </c>
      <c r="K12" s="1180"/>
      <c r="L12" s="1180"/>
      <c r="M12" s="1180"/>
      <c r="N12" s="1180"/>
      <c r="O12" s="1180"/>
    </row>
    <row r="13" spans="1:15" ht="27" customHeight="1">
      <c r="A13" s="1179"/>
      <c r="B13" s="1179"/>
      <c r="C13" s="1179"/>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79" t="s">
        <v>56</v>
      </c>
      <c r="B24" s="1179" t="s">
        <v>57</v>
      </c>
      <c r="C24" s="1179" t="s">
        <v>86</v>
      </c>
      <c r="D24" s="1180" t="s">
        <v>132</v>
      </c>
      <c r="E24" s="1180"/>
      <c r="F24" s="1180"/>
      <c r="G24" s="1180"/>
      <c r="H24" s="1180"/>
      <c r="I24" s="1180"/>
      <c r="J24" s="1179" t="s">
        <v>58</v>
      </c>
    </row>
    <row r="25" spans="1:15" ht="41.25" customHeight="1">
      <c r="A25" s="1179"/>
      <c r="B25" s="1179"/>
      <c r="C25" s="1179"/>
      <c r="D25" s="45" t="s">
        <v>38</v>
      </c>
      <c r="E25" s="45" t="s">
        <v>39</v>
      </c>
      <c r="F25" s="45" t="s">
        <v>12</v>
      </c>
      <c r="G25" s="45" t="s">
        <v>13</v>
      </c>
      <c r="H25" s="45" t="s">
        <v>55</v>
      </c>
      <c r="I25" s="45" t="s">
        <v>8</v>
      </c>
      <c r="J25" s="1179"/>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76" t="s">
        <v>23</v>
      </c>
      <c r="B37" s="1176"/>
      <c r="C37" s="1176"/>
    </row>
    <row r="38" spans="1:16">
      <c r="A38" s="22"/>
      <c r="B38" s="1175" t="s">
        <v>24</v>
      </c>
      <c r="C38" s="1175"/>
    </row>
    <row r="39" spans="1:16">
      <c r="A39" s="22"/>
      <c r="B39" s="21"/>
      <c r="C39" s="22"/>
    </row>
    <row r="40" spans="1:16">
      <c r="A40" s="1176" t="s">
        <v>25</v>
      </c>
      <c r="B40" s="1176"/>
      <c r="C40" s="1176"/>
    </row>
    <row r="41" spans="1:16">
      <c r="A41" s="22"/>
      <c r="B41" s="1177" t="s">
        <v>24</v>
      </c>
      <c r="C41" s="1177"/>
    </row>
  </sheetData>
  <dataConsolidate>
    <dataRefs count="1">
      <dataRef ref="A8:P30" sheet="СУПСС"/>
    </dataRefs>
  </dataConsolidate>
  <mergeCells count="18">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89" t="s">
        <v>187</v>
      </c>
      <c r="B1" s="1189"/>
      <c r="C1" s="1189"/>
      <c r="D1" s="1189"/>
      <c r="E1" s="1189"/>
      <c r="F1" s="1189"/>
      <c r="G1" s="1189"/>
      <c r="H1" s="1189"/>
      <c r="I1" s="1189"/>
      <c r="J1" s="131"/>
      <c r="K1" s="131"/>
      <c r="L1" s="131"/>
      <c r="M1" s="131"/>
      <c r="Q1" s="132"/>
    </row>
    <row r="2" spans="1:23" ht="15.75" customHeight="1">
      <c r="A2" s="1190" t="s">
        <v>301</v>
      </c>
      <c r="B2" s="1190"/>
      <c r="C2" s="1190"/>
      <c r="D2" s="1190"/>
      <c r="E2" s="1190"/>
      <c r="F2" s="1190"/>
      <c r="G2" s="1190"/>
      <c r="H2" s="1190"/>
      <c r="I2" s="1190"/>
      <c r="J2" s="131"/>
      <c r="K2" s="131"/>
      <c r="L2" s="131"/>
      <c r="M2" s="131"/>
      <c r="Q2" s="132"/>
    </row>
    <row r="3" spans="1:23" ht="39" customHeight="1">
      <c r="A3" s="1191" t="s">
        <v>188</v>
      </c>
      <c r="B3" s="1191"/>
      <c r="C3" s="1191"/>
      <c r="D3" s="1191"/>
      <c r="E3" s="1191"/>
      <c r="F3" s="1191"/>
      <c r="G3" s="1191"/>
      <c r="H3" s="1191"/>
      <c r="I3" s="1191"/>
      <c r="J3" s="131"/>
      <c r="K3" s="131"/>
      <c r="L3" s="131"/>
      <c r="M3" s="131"/>
      <c r="N3" s="300">
        <f>'Прогноз '!P22</f>
        <v>114606.72623417759</v>
      </c>
      <c r="O3" s="300">
        <f>C14</f>
        <v>34053729.159999996</v>
      </c>
      <c r="P3" s="300" t="e">
        <f>#REF!/1.2</f>
        <v>#REF!</v>
      </c>
      <c r="Q3" s="300" t="e">
        <f>#REF!</f>
        <v>#REF!</v>
      </c>
      <c r="R3" s="300" t="e">
        <f>#REF!/1.2</f>
        <v>#REF!</v>
      </c>
    </row>
    <row r="4" spans="1:23" ht="15" customHeight="1">
      <c r="A4" s="1192" t="s">
        <v>112</v>
      </c>
      <c r="B4" s="1192"/>
      <c r="C4" s="1192"/>
      <c r="D4" s="1192"/>
      <c r="E4" s="1192"/>
      <c r="F4" s="1192"/>
      <c r="G4" s="1192"/>
      <c r="H4" s="1192"/>
      <c r="I4" s="1192"/>
      <c r="J4" s="131"/>
      <c r="K4" s="131"/>
      <c r="L4" s="131"/>
      <c r="M4" s="131"/>
      <c r="Q4" s="132"/>
    </row>
    <row r="5" spans="1:23">
      <c r="B5" s="1188"/>
      <c r="C5" s="1188"/>
      <c r="D5" s="1188"/>
      <c r="E5" s="352"/>
      <c r="F5" s="352"/>
      <c r="H5" s="131"/>
      <c r="I5" s="131"/>
      <c r="J5" s="131"/>
      <c r="K5" s="131"/>
      <c r="L5" s="131"/>
      <c r="M5" s="131"/>
      <c r="N5" s="133"/>
      <c r="P5" s="133"/>
      <c r="Q5" s="134"/>
      <c r="R5" s="133"/>
      <c r="S5" s="133"/>
      <c r="T5" s="133"/>
      <c r="U5" s="133"/>
      <c r="V5" s="133"/>
      <c r="W5" s="133"/>
    </row>
    <row r="6" spans="1:23" ht="15">
      <c r="A6" s="1186" t="s">
        <v>90</v>
      </c>
      <c r="B6" s="1186"/>
      <c r="C6" s="1187">
        <f>Общие!D12</f>
        <v>0</v>
      </c>
      <c r="D6" s="1187"/>
      <c r="E6" s="357">
        <v>0</v>
      </c>
      <c r="F6" s="131"/>
      <c r="G6" s="131"/>
      <c r="H6" s="131"/>
      <c r="I6" s="131"/>
      <c r="J6" s="131"/>
      <c r="K6" s="131"/>
      <c r="L6" s="131"/>
      <c r="N6" s="133"/>
      <c r="O6" s="134"/>
      <c r="P6" s="133"/>
      <c r="Q6" s="133"/>
      <c r="R6" s="133"/>
      <c r="S6" s="133"/>
      <c r="T6" s="133"/>
      <c r="U6" s="133"/>
    </row>
    <row r="7" spans="1:23" ht="15">
      <c r="A7" s="1186" t="s">
        <v>89</v>
      </c>
      <c r="B7" s="1186"/>
      <c r="C7" s="1193">
        <f>Общие!E11</f>
        <v>2</v>
      </c>
      <c r="D7" s="1193"/>
      <c r="E7" s="357">
        <v>1</v>
      </c>
      <c r="F7" s="131"/>
      <c r="G7" s="131"/>
      <c r="H7" s="131"/>
      <c r="I7" s="131"/>
      <c r="J7" s="131"/>
      <c r="K7" s="131"/>
      <c r="L7" s="131"/>
      <c r="N7" s="133"/>
      <c r="O7" s="134"/>
      <c r="P7" s="133"/>
      <c r="Q7" s="133"/>
      <c r="R7" s="133"/>
      <c r="S7" s="133"/>
      <c r="T7" s="133"/>
      <c r="U7" s="133"/>
    </row>
    <row r="8" spans="1:23" ht="15">
      <c r="A8" s="1186" t="s">
        <v>102</v>
      </c>
      <c r="B8" s="1186"/>
      <c r="C8" s="1193">
        <f>Общие!E18</f>
        <v>2020</v>
      </c>
      <c r="D8" s="1193"/>
      <c r="F8" s="131"/>
      <c r="G8" s="131"/>
      <c r="H8" s="131"/>
      <c r="I8" s="131"/>
      <c r="J8" s="131"/>
      <c r="K8" s="131"/>
      <c r="L8" s="131"/>
      <c r="N8" s="133"/>
      <c r="O8" s="134"/>
      <c r="P8" s="133"/>
      <c r="Q8" s="133"/>
      <c r="R8" s="133"/>
      <c r="S8" s="133"/>
      <c r="T8" s="133"/>
      <c r="U8" s="133"/>
    </row>
    <row r="9" spans="1:23" ht="28.5" customHeight="1">
      <c r="A9" s="1199" t="s">
        <v>300</v>
      </c>
      <c r="B9" s="1200"/>
      <c r="C9" s="1193">
        <v>0</v>
      </c>
      <c r="D9" s="1193"/>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94"/>
      <c r="B10" s="1194"/>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95" t="s">
        <v>115</v>
      </c>
      <c r="B11" s="1195"/>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96" t="s">
        <v>116</v>
      </c>
      <c r="B12" s="1196"/>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95" t="s">
        <v>117</v>
      </c>
      <c r="B13" s="1195"/>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95" t="s">
        <v>189</v>
      </c>
      <c r="B14" s="1195"/>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96" t="s">
        <v>118</v>
      </c>
      <c r="B15" s="1196"/>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97" t="s">
        <v>190</v>
      </c>
      <c r="B16" s="1198"/>
      <c r="C16" s="1198"/>
    </row>
    <row r="17" spans="1:9" ht="44.25" customHeight="1">
      <c r="A17" s="1183" t="s">
        <v>191</v>
      </c>
      <c r="B17" s="1184"/>
      <c r="C17" s="1184"/>
      <c r="D17" s="1184"/>
      <c r="E17" s="1185"/>
      <c r="F17" s="1185"/>
    </row>
    <row r="18" spans="1:9" ht="21" customHeight="1">
      <c r="A18" s="1183" t="s">
        <v>192</v>
      </c>
      <c r="B18" s="1185"/>
      <c r="C18" s="1185"/>
      <c r="D18" s="1185"/>
      <c r="E18" s="1185"/>
      <c r="F18" s="1185"/>
    </row>
    <row r="19" spans="1:9" ht="18" customHeight="1">
      <c r="A19" s="1183" t="s">
        <v>302</v>
      </c>
      <c r="B19" s="1185"/>
      <c r="C19" s="1185"/>
      <c r="D19" s="1185"/>
      <c r="E19" s="348"/>
      <c r="F19" s="348"/>
    </row>
    <row r="20" spans="1:9" ht="23.25" customHeight="1">
      <c r="A20" s="255" t="s">
        <v>303</v>
      </c>
      <c r="B20" s="355"/>
      <c r="C20" s="355"/>
      <c r="D20" s="355"/>
      <c r="E20" s="348"/>
      <c r="F20" s="348"/>
    </row>
    <row r="21" spans="1:9" ht="64.5" hidden="1" customHeight="1" outlineLevel="1">
      <c r="A21" s="1213" t="s">
        <v>193</v>
      </c>
      <c r="B21" s="1213"/>
      <c r="C21" s="1213"/>
      <c r="D21" s="1213"/>
      <c r="E21" s="1213"/>
      <c r="F21" s="1213"/>
      <c r="G21" s="1213"/>
      <c r="H21" s="1213"/>
      <c r="I21" s="1213"/>
    </row>
    <row r="22" spans="1:9" ht="64.5" hidden="1" customHeight="1" outlineLevel="1">
      <c r="A22" s="1214" t="s">
        <v>119</v>
      </c>
      <c r="B22" s="1215"/>
      <c r="C22" s="1208" t="s">
        <v>194</v>
      </c>
      <c r="D22" s="1209"/>
      <c r="E22" s="256"/>
      <c r="F22" s="257"/>
    </row>
    <row r="23" spans="1:9" ht="23.25" hidden="1" customHeight="1" outlineLevel="1">
      <c r="A23" s="258">
        <v>1</v>
      </c>
      <c r="B23" s="345">
        <v>2</v>
      </c>
      <c r="C23" s="1210">
        <v>3</v>
      </c>
      <c r="D23" s="1211"/>
      <c r="E23" s="259"/>
      <c r="F23" s="257"/>
    </row>
    <row r="24" spans="1:9" ht="106.5" hidden="1" customHeight="1" outlineLevel="1">
      <c r="A24" s="260" t="s">
        <v>195</v>
      </c>
      <c r="B24" s="261" t="s">
        <v>196</v>
      </c>
      <c r="C24" s="1212">
        <v>8923.9500000000007</v>
      </c>
      <c r="D24" s="1212"/>
      <c r="E24" s="179"/>
      <c r="F24" s="257"/>
    </row>
    <row r="25" spans="1:9" ht="49.5" hidden="1" customHeight="1" outlineLevel="1">
      <c r="A25" s="260" t="s">
        <v>197</v>
      </c>
      <c r="B25" s="261" t="s">
        <v>198</v>
      </c>
      <c r="C25" s="1212">
        <v>5205.34</v>
      </c>
      <c r="D25" s="1212"/>
      <c r="E25" s="179"/>
      <c r="F25" s="257"/>
    </row>
    <row r="26" spans="1:9" ht="49.5" hidden="1" customHeight="1" outlineLevel="1">
      <c r="A26" s="260" t="s">
        <v>199</v>
      </c>
      <c r="B26" s="261" t="s">
        <v>200</v>
      </c>
      <c r="C26" s="1212">
        <v>3718.61</v>
      </c>
      <c r="D26" s="1212"/>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213" t="s">
        <v>201</v>
      </c>
      <c r="B31" s="1213"/>
      <c r="C31" s="1213"/>
      <c r="D31" s="1213"/>
      <c r="E31" s="1213"/>
      <c r="F31" s="1213"/>
      <c r="G31" s="1213"/>
      <c r="H31" s="1213"/>
      <c r="I31" s="1213"/>
    </row>
    <row r="32" spans="1:9">
      <c r="A32" s="263"/>
    </row>
    <row r="33" spans="1:13" ht="15" customHeight="1">
      <c r="A33" s="1208" t="s">
        <v>119</v>
      </c>
      <c r="B33" s="1208"/>
      <c r="C33" s="1214" t="s">
        <v>202</v>
      </c>
      <c r="D33" s="1216"/>
      <c r="E33" s="1217"/>
      <c r="F33" s="1194" t="s">
        <v>120</v>
      </c>
      <c r="G33" s="1208" t="s">
        <v>203</v>
      </c>
      <c r="H33" s="1208"/>
      <c r="I33" s="1220" t="s">
        <v>204</v>
      </c>
      <c r="J33" s="1220"/>
      <c r="K33" s="1220" t="s">
        <v>205</v>
      </c>
      <c r="L33" s="1220"/>
    </row>
    <row r="34" spans="1:13" ht="15">
      <c r="A34" s="1208"/>
      <c r="B34" s="1208"/>
      <c r="C34" s="344" t="s">
        <v>203</v>
      </c>
      <c r="D34" s="356" t="s">
        <v>204</v>
      </c>
      <c r="E34" s="356" t="s">
        <v>205</v>
      </c>
      <c r="F34" s="1194"/>
      <c r="G34" s="1208"/>
      <c r="H34" s="1208"/>
      <c r="I34" s="1220"/>
      <c r="J34" s="1220"/>
      <c r="K34" s="1220"/>
      <c r="L34" s="1220"/>
    </row>
    <row r="35" spans="1:13" ht="28.5">
      <c r="A35" s="1208"/>
      <c r="B35" s="1208"/>
      <c r="C35" s="1210" t="s">
        <v>206</v>
      </c>
      <c r="D35" s="1221"/>
      <c r="E35" s="1222"/>
      <c r="F35" s="1194"/>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23" t="s">
        <v>208</v>
      </c>
      <c r="B37" s="1201" t="s">
        <v>305</v>
      </c>
      <c r="C37" s="1202"/>
      <c r="D37" s="1203"/>
      <c r="E37" s="265"/>
      <c r="F37" s="266"/>
      <c r="G37" s="267"/>
      <c r="H37" s="268"/>
      <c r="I37" s="267"/>
      <c r="J37" s="269"/>
      <c r="K37" s="270"/>
      <c r="L37" s="359"/>
    </row>
    <row r="38" spans="1:13" ht="15.75" customHeight="1" outlineLevel="1">
      <c r="A38" s="1224"/>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24"/>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24"/>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24"/>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24"/>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24"/>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24"/>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24"/>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23" t="s">
        <v>217</v>
      </c>
      <c r="B46" s="1226" t="s">
        <v>345</v>
      </c>
      <c r="C46" s="1226"/>
      <c r="D46" s="1226"/>
      <c r="E46" s="265"/>
      <c r="F46" s="266"/>
      <c r="G46" s="267"/>
      <c r="H46" s="268"/>
      <c r="I46" s="267"/>
      <c r="J46" s="269"/>
      <c r="K46" s="270"/>
      <c r="L46" s="359"/>
      <c r="M46" s="133"/>
    </row>
    <row r="47" spans="1:13" ht="16.5">
      <c r="A47" s="1224"/>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24"/>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24"/>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24"/>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24"/>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24"/>
      <c r="B52" s="1201" t="s">
        <v>346</v>
      </c>
      <c r="C52" s="1202"/>
      <c r="D52" s="1203"/>
      <c r="E52" s="265"/>
      <c r="F52" s="266"/>
      <c r="G52" s="267"/>
      <c r="H52" s="268"/>
      <c r="I52" s="267"/>
      <c r="J52" s="269"/>
      <c r="K52" s="270"/>
      <c r="L52" s="359"/>
      <c r="M52" s="133"/>
    </row>
    <row r="53" spans="1:13" ht="16.5">
      <c r="A53" s="1224"/>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24"/>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24"/>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24"/>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24"/>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25"/>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27" t="s">
        <v>222</v>
      </c>
      <c r="B59" s="1201" t="s">
        <v>306</v>
      </c>
      <c r="C59" s="1202"/>
      <c r="D59" s="1203"/>
      <c r="E59" s="360"/>
      <c r="F59" s="360"/>
      <c r="G59" s="360"/>
      <c r="H59" s="360"/>
      <c r="I59" s="360"/>
      <c r="J59" s="360"/>
      <c r="K59" s="360"/>
      <c r="L59" s="272"/>
      <c r="M59" s="133"/>
    </row>
    <row r="60" spans="1:13" ht="15">
      <c r="A60" s="1228"/>
      <c r="B60" s="261" t="s">
        <v>223</v>
      </c>
      <c r="C60" s="1206">
        <v>13704971.640000001</v>
      </c>
      <c r="D60" s="1207"/>
      <c r="E60" s="284" t="s">
        <v>124</v>
      </c>
      <c r="F60" s="285" t="s">
        <v>182</v>
      </c>
      <c r="G60" s="274"/>
      <c r="H60" s="275">
        <f>G60*C60</f>
        <v>0</v>
      </c>
      <c r="I60" s="274"/>
      <c r="J60" s="275">
        <f>I60*C60</f>
        <v>0</v>
      </c>
      <c r="K60" s="285" t="s">
        <v>124</v>
      </c>
      <c r="L60" s="285" t="s">
        <v>124</v>
      </c>
    </row>
    <row r="61" spans="1:13" ht="15">
      <c r="A61" s="1228"/>
      <c r="B61" s="261" t="s">
        <v>224</v>
      </c>
      <c r="C61" s="1206">
        <v>18957613.109999999</v>
      </c>
      <c r="D61" s="1207"/>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29"/>
      <c r="B62" s="261" t="s">
        <v>225</v>
      </c>
      <c r="C62" s="1206">
        <v>23014071.460000001</v>
      </c>
      <c r="D62" s="1207"/>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201" t="s">
        <v>307</v>
      </c>
      <c r="C63" s="1202"/>
      <c r="D63" s="1203"/>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201" t="s">
        <v>309</v>
      </c>
      <c r="C66" s="1202"/>
      <c r="D66" s="1203"/>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23" t="s">
        <v>235</v>
      </c>
      <c r="B69" s="1201" t="s">
        <v>236</v>
      </c>
      <c r="C69" s="1202"/>
      <c r="D69" s="1203"/>
      <c r="E69" s="360"/>
      <c r="F69" s="360"/>
      <c r="G69" s="360"/>
      <c r="H69" s="360"/>
      <c r="I69" s="360"/>
      <c r="J69" s="360"/>
      <c r="K69" s="360"/>
      <c r="L69" s="272"/>
      <c r="M69" s="133"/>
    </row>
    <row r="70" spans="1:13" ht="18.75" customHeight="1">
      <c r="A70" s="1224"/>
      <c r="B70" s="1230" t="s">
        <v>280</v>
      </c>
      <c r="C70" s="1231"/>
      <c r="D70" s="1232"/>
      <c r="E70" s="272"/>
      <c r="F70" s="277"/>
      <c r="G70" s="287"/>
      <c r="H70" s="288"/>
      <c r="I70" s="287"/>
      <c r="J70" s="288"/>
      <c r="K70" s="277"/>
      <c r="L70" s="277"/>
    </row>
    <row r="71" spans="1:13" ht="18.75" hidden="1" customHeight="1" outlineLevel="1">
      <c r="A71" s="1224"/>
      <c r="B71" s="261" t="s">
        <v>238</v>
      </c>
      <c r="C71" s="1204">
        <v>16864.5</v>
      </c>
      <c r="D71" s="1205"/>
      <c r="E71" s="272" t="s">
        <v>124</v>
      </c>
      <c r="F71" s="277" t="s">
        <v>123</v>
      </c>
      <c r="G71" s="278"/>
      <c r="H71" s="279">
        <f>IF($C$7=3,$C$6*C71*G71,$C$6*C71*G71*2)</f>
        <v>0</v>
      </c>
      <c r="I71" s="278"/>
      <c r="J71" s="279">
        <f>IF($C$7=3,$C$6*C71*I71,$C$6*C71*I71*2)</f>
        <v>0</v>
      </c>
      <c r="K71" s="277" t="s">
        <v>124</v>
      </c>
      <c r="L71" s="277" t="s">
        <v>124</v>
      </c>
    </row>
    <row r="72" spans="1:13" ht="18.75" hidden="1" customHeight="1" outlineLevel="1">
      <c r="A72" s="1224"/>
      <c r="B72" s="261" t="s">
        <v>239</v>
      </c>
      <c r="C72" s="1206">
        <v>9568.85</v>
      </c>
      <c r="D72" s="1207"/>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24"/>
      <c r="B73" s="261" t="s">
        <v>240</v>
      </c>
      <c r="C73" s="1206">
        <v>6647.67</v>
      </c>
      <c r="D73" s="1207"/>
      <c r="E73" s="272" t="s">
        <v>124</v>
      </c>
      <c r="F73" s="277" t="s">
        <v>123</v>
      </c>
      <c r="G73" s="278"/>
      <c r="H73" s="279">
        <f t="shared" si="6"/>
        <v>0</v>
      </c>
      <c r="I73" s="278"/>
      <c r="J73" s="279">
        <f t="shared" si="7"/>
        <v>0</v>
      </c>
      <c r="K73" s="277" t="s">
        <v>124</v>
      </c>
      <c r="L73" s="277" t="s">
        <v>124</v>
      </c>
    </row>
    <row r="74" spans="1:13" ht="18.75" hidden="1" customHeight="1" outlineLevel="1">
      <c r="A74" s="1224"/>
      <c r="B74" s="261" t="s">
        <v>241</v>
      </c>
      <c r="C74" s="1206">
        <v>5289.4</v>
      </c>
      <c r="D74" s="1207"/>
      <c r="E74" s="272" t="s">
        <v>124</v>
      </c>
      <c r="F74" s="277" t="s">
        <v>123</v>
      </c>
      <c r="G74" s="278"/>
      <c r="H74" s="279">
        <f t="shared" si="6"/>
        <v>0</v>
      </c>
      <c r="I74" s="278"/>
      <c r="J74" s="279">
        <f t="shared" si="7"/>
        <v>0</v>
      </c>
      <c r="K74" s="277" t="s">
        <v>124</v>
      </c>
      <c r="L74" s="277" t="s">
        <v>124</v>
      </c>
    </row>
    <row r="75" spans="1:13" ht="18.75" hidden="1" customHeight="1" outlineLevel="1">
      <c r="A75" s="1224"/>
      <c r="B75" s="261" t="s">
        <v>242</v>
      </c>
      <c r="C75" s="1206">
        <v>4047.48</v>
      </c>
      <c r="D75" s="1207"/>
      <c r="E75" s="272" t="s">
        <v>124</v>
      </c>
      <c r="F75" s="277" t="s">
        <v>123</v>
      </c>
      <c r="G75" s="278"/>
      <c r="H75" s="279">
        <f t="shared" si="6"/>
        <v>0</v>
      </c>
      <c r="I75" s="278"/>
      <c r="J75" s="279">
        <f t="shared" si="7"/>
        <v>0</v>
      </c>
      <c r="K75" s="277" t="s">
        <v>124</v>
      </c>
      <c r="L75" s="277" t="s">
        <v>124</v>
      </c>
    </row>
    <row r="76" spans="1:13" ht="18.75" hidden="1" customHeight="1" outlineLevel="1">
      <c r="A76" s="1224"/>
      <c r="B76" s="261" t="s">
        <v>243</v>
      </c>
      <c r="C76" s="1206">
        <v>3341.02</v>
      </c>
      <c r="D76" s="1207"/>
      <c r="E76" s="272" t="s">
        <v>124</v>
      </c>
      <c r="F76" s="277" t="s">
        <v>123</v>
      </c>
      <c r="G76" s="278"/>
      <c r="H76" s="279">
        <f t="shared" si="6"/>
        <v>0</v>
      </c>
      <c r="I76" s="278"/>
      <c r="J76" s="279">
        <f t="shared" si="7"/>
        <v>0</v>
      </c>
      <c r="K76" s="277" t="s">
        <v>124</v>
      </c>
      <c r="L76" s="277" t="s">
        <v>124</v>
      </c>
    </row>
    <row r="77" spans="1:13" ht="18.75" hidden="1" customHeight="1" outlineLevel="1">
      <c r="A77" s="1224"/>
      <c r="B77" s="261" t="s">
        <v>244</v>
      </c>
      <c r="C77" s="1206">
        <v>3187.34</v>
      </c>
      <c r="D77" s="1207"/>
      <c r="E77" s="272" t="s">
        <v>124</v>
      </c>
      <c r="F77" s="277" t="s">
        <v>123</v>
      </c>
      <c r="G77" s="278"/>
      <c r="H77" s="279">
        <f t="shared" si="6"/>
        <v>0</v>
      </c>
      <c r="I77" s="278"/>
      <c r="J77" s="279">
        <f t="shared" si="7"/>
        <v>0</v>
      </c>
      <c r="K77" s="277" t="s">
        <v>124</v>
      </c>
      <c r="L77" s="277" t="s">
        <v>124</v>
      </c>
    </row>
    <row r="78" spans="1:13" ht="18.75" hidden="1" customHeight="1" outlineLevel="1">
      <c r="A78" s="1224"/>
      <c r="B78" s="261" t="s">
        <v>245</v>
      </c>
      <c r="C78" s="1233">
        <v>3115.03</v>
      </c>
      <c r="D78" s="1234"/>
      <c r="E78" s="272" t="s">
        <v>124</v>
      </c>
      <c r="F78" s="277" t="s">
        <v>123</v>
      </c>
      <c r="G78" s="278"/>
      <c r="H78" s="279">
        <f t="shared" si="6"/>
        <v>0</v>
      </c>
      <c r="I78" s="278"/>
      <c r="J78" s="279">
        <f t="shared" si="7"/>
        <v>0</v>
      </c>
      <c r="K78" s="277" t="s">
        <v>124</v>
      </c>
      <c r="L78" s="277" t="s">
        <v>124</v>
      </c>
    </row>
    <row r="79" spans="1:13" ht="18.75" customHeight="1" collapsed="1">
      <c r="A79" s="1224"/>
      <c r="B79" s="1230" t="s">
        <v>349</v>
      </c>
      <c r="C79" s="1231"/>
      <c r="D79" s="1232"/>
      <c r="E79" s="272"/>
      <c r="F79" s="277"/>
      <c r="G79" s="289"/>
      <c r="H79" s="290"/>
      <c r="I79" s="289"/>
      <c r="J79" s="290"/>
      <c r="K79" s="277"/>
      <c r="L79" s="277"/>
    </row>
    <row r="80" spans="1:13" ht="18.75" hidden="1" customHeight="1" outlineLevel="1">
      <c r="A80" s="1224"/>
      <c r="B80" s="261" t="s">
        <v>247</v>
      </c>
      <c r="C80" s="1204">
        <v>9299.59</v>
      </c>
      <c r="D80" s="1205"/>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24"/>
      <c r="B81" s="261" t="s">
        <v>248</v>
      </c>
      <c r="C81" s="1206">
        <v>7134.24</v>
      </c>
      <c r="D81" s="1207"/>
      <c r="E81" s="272" t="s">
        <v>124</v>
      </c>
      <c r="F81" s="277" t="s">
        <v>123</v>
      </c>
      <c r="G81" s="278"/>
      <c r="H81" s="279">
        <f t="shared" si="8"/>
        <v>0</v>
      </c>
      <c r="I81" s="278"/>
      <c r="J81" s="279">
        <f t="shared" si="9"/>
        <v>0</v>
      </c>
      <c r="K81" s="277" t="s">
        <v>124</v>
      </c>
      <c r="L81" s="277" t="s">
        <v>124</v>
      </c>
    </row>
    <row r="82" spans="1:13" ht="18.75" hidden="1" customHeight="1" outlineLevel="1">
      <c r="A82" s="1224"/>
      <c r="B82" s="261" t="s">
        <v>249</v>
      </c>
      <c r="C82" s="1206">
        <v>5018.8599999999997</v>
      </c>
      <c r="D82" s="1207"/>
      <c r="E82" s="272" t="s">
        <v>124</v>
      </c>
      <c r="F82" s="277" t="s">
        <v>123</v>
      </c>
      <c r="G82" s="278"/>
      <c r="H82" s="279">
        <f t="shared" si="8"/>
        <v>0</v>
      </c>
      <c r="I82" s="278"/>
      <c r="J82" s="279">
        <f t="shared" si="9"/>
        <v>0</v>
      </c>
      <c r="K82" s="277" t="s">
        <v>124</v>
      </c>
      <c r="L82" s="277" t="s">
        <v>124</v>
      </c>
    </row>
    <row r="83" spans="1:13" ht="18.75" hidden="1" customHeight="1" outlineLevel="1">
      <c r="A83" s="1224"/>
      <c r="B83" s="261" t="s">
        <v>250</v>
      </c>
      <c r="C83" s="1206">
        <v>3306.62</v>
      </c>
      <c r="D83" s="1207"/>
      <c r="E83" s="272" t="s">
        <v>124</v>
      </c>
      <c r="F83" s="277" t="s">
        <v>123</v>
      </c>
      <c r="G83" s="278"/>
      <c r="H83" s="279">
        <f t="shared" si="8"/>
        <v>0</v>
      </c>
      <c r="I83" s="278"/>
      <c r="J83" s="279">
        <f t="shared" si="9"/>
        <v>0</v>
      </c>
      <c r="K83" s="277" t="s">
        <v>124</v>
      </c>
      <c r="L83" s="277" t="s">
        <v>124</v>
      </c>
    </row>
    <row r="84" spans="1:13" ht="18.75" hidden="1" customHeight="1" outlineLevel="1">
      <c r="A84" s="1224"/>
      <c r="B84" s="261" t="s">
        <v>251</v>
      </c>
      <c r="C84" s="1206">
        <v>2192.5700000000002</v>
      </c>
      <c r="D84" s="1207"/>
      <c r="E84" s="272" t="s">
        <v>124</v>
      </c>
      <c r="F84" s="277" t="s">
        <v>123</v>
      </c>
      <c r="G84" s="278"/>
      <c r="H84" s="279">
        <f t="shared" si="8"/>
        <v>0</v>
      </c>
      <c r="I84" s="278"/>
      <c r="J84" s="279">
        <f t="shared" si="9"/>
        <v>0</v>
      </c>
      <c r="K84" s="277" t="s">
        <v>124</v>
      </c>
      <c r="L84" s="277" t="s">
        <v>124</v>
      </c>
    </row>
    <row r="85" spans="1:13" ht="37.5" customHeight="1" collapsed="1">
      <c r="A85" s="1224"/>
      <c r="B85" s="261" t="s">
        <v>350</v>
      </c>
      <c r="C85" s="1206">
        <v>6711.12</v>
      </c>
      <c r="D85" s="1207"/>
      <c r="E85" s="272" t="s">
        <v>124</v>
      </c>
      <c r="F85" s="277" t="s">
        <v>123</v>
      </c>
      <c r="G85" s="278"/>
      <c r="H85" s="279">
        <f t="shared" si="8"/>
        <v>0</v>
      </c>
      <c r="I85" s="278"/>
      <c r="J85" s="279">
        <f t="shared" si="9"/>
        <v>0</v>
      </c>
      <c r="K85" s="277" t="s">
        <v>124</v>
      </c>
      <c r="L85" s="277" t="s">
        <v>124</v>
      </c>
    </row>
    <row r="86" spans="1:13" ht="27" customHeight="1">
      <c r="A86" s="1224"/>
      <c r="B86" s="1230" t="s">
        <v>351</v>
      </c>
      <c r="C86" s="1231"/>
      <c r="D86" s="1232"/>
      <c r="E86" s="272"/>
      <c r="F86" s="277"/>
      <c r="G86" s="289"/>
      <c r="H86" s="290"/>
      <c r="I86" s="289"/>
      <c r="J86" s="290"/>
      <c r="K86" s="277"/>
      <c r="L86" s="277"/>
    </row>
    <row r="87" spans="1:13" ht="18.75" customHeight="1">
      <c r="A87" s="1224"/>
      <c r="B87" s="261" t="s">
        <v>254</v>
      </c>
      <c r="C87" s="1206">
        <v>10011.06</v>
      </c>
      <c r="D87" s="1207"/>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24"/>
      <c r="B88" s="261" t="s">
        <v>255</v>
      </c>
      <c r="C88" s="1206">
        <v>6314.77</v>
      </c>
      <c r="D88" s="1207"/>
      <c r="E88" s="272" t="s">
        <v>124</v>
      </c>
      <c r="F88" s="277" t="s">
        <v>123</v>
      </c>
      <c r="G88" s="278"/>
      <c r="H88" s="279">
        <f t="shared" si="10"/>
        <v>0</v>
      </c>
      <c r="I88" s="278"/>
      <c r="J88" s="279">
        <f t="shared" si="11"/>
        <v>0</v>
      </c>
      <c r="K88" s="277" t="s">
        <v>124</v>
      </c>
      <c r="L88" s="277" t="s">
        <v>124</v>
      </c>
    </row>
    <row r="89" spans="1:13" ht="18.75" customHeight="1">
      <c r="A89" s="1224"/>
      <c r="B89" s="261" t="s">
        <v>256</v>
      </c>
      <c r="C89" s="1206">
        <v>4304.47</v>
      </c>
      <c r="D89" s="1207"/>
      <c r="E89" s="272" t="s">
        <v>124</v>
      </c>
      <c r="F89" s="277" t="s">
        <v>123</v>
      </c>
      <c r="G89" s="278"/>
      <c r="H89" s="279">
        <f t="shared" si="10"/>
        <v>0</v>
      </c>
      <c r="I89" s="278"/>
      <c r="J89" s="279">
        <f t="shared" si="11"/>
        <v>0</v>
      </c>
      <c r="K89" s="277" t="s">
        <v>124</v>
      </c>
      <c r="L89" s="277" t="s">
        <v>124</v>
      </c>
    </row>
    <row r="90" spans="1:13" ht="18.75" customHeight="1">
      <c r="A90" s="1225"/>
      <c r="B90" s="261" t="s">
        <v>257</v>
      </c>
      <c r="C90" s="1206">
        <v>2923.05</v>
      </c>
      <c r="D90" s="1207"/>
      <c r="E90" s="272" t="s">
        <v>124</v>
      </c>
      <c r="F90" s="277" t="s">
        <v>123</v>
      </c>
      <c r="G90" s="278"/>
      <c r="H90" s="279">
        <f t="shared" si="10"/>
        <v>0</v>
      </c>
      <c r="I90" s="278"/>
      <c r="J90" s="279">
        <f t="shared" si="11"/>
        <v>0</v>
      </c>
      <c r="K90" s="277" t="s">
        <v>124</v>
      </c>
      <c r="L90" s="277" t="s">
        <v>124</v>
      </c>
    </row>
    <row r="91" spans="1:13" ht="60">
      <c r="A91" s="260" t="s">
        <v>258</v>
      </c>
      <c r="B91" s="261" t="s">
        <v>279</v>
      </c>
      <c r="C91" s="1206">
        <v>9269.25</v>
      </c>
      <c r="D91" s="1207"/>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213" t="s">
        <v>311</v>
      </c>
      <c r="B97" s="1213"/>
      <c r="C97" s="1213"/>
      <c r="D97" s="1213"/>
      <c r="E97" s="1213"/>
      <c r="F97" s="1213"/>
      <c r="G97" s="1213"/>
      <c r="H97" s="1213"/>
      <c r="I97" s="296"/>
      <c r="J97" s="296"/>
    </row>
    <row r="98" spans="1:10" ht="18.75" customHeight="1">
      <c r="A98" s="291"/>
      <c r="F98" s="133"/>
      <c r="G98" s="361"/>
      <c r="H98" s="362"/>
      <c r="I98" s="296"/>
      <c r="J98" s="296"/>
    </row>
    <row r="99" spans="1:10" ht="62.25" customHeight="1">
      <c r="A99" s="1214" t="s">
        <v>119</v>
      </c>
      <c r="B99" s="1215"/>
      <c r="C99" s="344" t="s">
        <v>312</v>
      </c>
      <c r="D99" s="344" t="s">
        <v>313</v>
      </c>
      <c r="E99" s="344" t="s">
        <v>314</v>
      </c>
      <c r="F99" s="363"/>
      <c r="G99" s="361"/>
      <c r="H99" s="362"/>
      <c r="I99" s="296"/>
      <c r="J99" s="296"/>
    </row>
    <row r="100" spans="1:10" ht="18.75" customHeight="1">
      <c r="A100" s="1218">
        <v>1</v>
      </c>
      <c r="B100" s="1215"/>
      <c r="C100" s="345">
        <v>2</v>
      </c>
      <c r="D100" s="346">
        <v>3</v>
      </c>
      <c r="E100" s="346">
        <v>4</v>
      </c>
      <c r="F100" s="364"/>
      <c r="G100" s="361"/>
      <c r="H100" s="362"/>
      <c r="I100" s="296"/>
      <c r="J100" s="296"/>
    </row>
    <row r="101" spans="1:10" ht="53.25" customHeight="1">
      <c r="A101" s="1218" t="s">
        <v>315</v>
      </c>
      <c r="B101" s="1219"/>
      <c r="C101" s="1215"/>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213" t="s">
        <v>264</v>
      </c>
      <c r="B111" s="1213"/>
      <c r="C111" s="1213"/>
      <c r="D111" s="1213"/>
      <c r="E111" s="1213"/>
      <c r="F111" s="1213"/>
      <c r="G111" s="1213"/>
      <c r="H111" s="1213"/>
    </row>
    <row r="113" spans="1:9" ht="15">
      <c r="A113" s="1208" t="s">
        <v>265</v>
      </c>
      <c r="B113" s="1208"/>
      <c r="C113" s="1235" t="s">
        <v>266</v>
      </c>
      <c r="D113" s="1235"/>
      <c r="E113" s="1235" t="s">
        <v>203</v>
      </c>
      <c r="F113" s="1235"/>
      <c r="G113" s="1240" t="s">
        <v>204</v>
      </c>
      <c r="H113" s="1240"/>
    </row>
    <row r="114" spans="1:9" ht="15">
      <c r="A114" s="1208"/>
      <c r="B114" s="1208"/>
      <c r="C114" s="344" t="s">
        <v>203</v>
      </c>
      <c r="D114" s="356" t="s">
        <v>204</v>
      </c>
      <c r="E114" s="1235"/>
      <c r="F114" s="1235"/>
      <c r="G114" s="1240"/>
      <c r="H114" s="1240"/>
    </row>
    <row r="115" spans="1:9" ht="29.25">
      <c r="A115" s="1208"/>
      <c r="B115" s="1208"/>
      <c r="C115" s="1235" t="s">
        <v>206</v>
      </c>
      <c r="D115" s="1235"/>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36" t="s">
        <v>352</v>
      </c>
      <c r="D117" s="1236"/>
      <c r="E117" s="350" t="s">
        <v>124</v>
      </c>
      <c r="F117" s="300" t="s">
        <v>124</v>
      </c>
      <c r="G117" s="300" t="s">
        <v>124</v>
      </c>
      <c r="H117" s="300" t="s">
        <v>124</v>
      </c>
    </row>
    <row r="118" spans="1:9" ht="30">
      <c r="A118" s="260" t="s">
        <v>269</v>
      </c>
      <c r="B118" s="261" t="s">
        <v>270</v>
      </c>
      <c r="C118" s="1236" t="s">
        <v>353</v>
      </c>
      <c r="D118" s="1236"/>
      <c r="E118" s="350" t="s">
        <v>124</v>
      </c>
      <c r="F118" s="300" t="s">
        <v>124</v>
      </c>
      <c r="G118" s="300" t="s">
        <v>124</v>
      </c>
      <c r="H118" s="300" t="s">
        <v>124</v>
      </c>
    </row>
    <row r="119" spans="1:9" ht="30">
      <c r="A119" s="260" t="s">
        <v>271</v>
      </c>
      <c r="B119" s="261" t="s">
        <v>272</v>
      </c>
      <c r="C119" s="1236" t="s">
        <v>354</v>
      </c>
      <c r="D119" s="1236"/>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206">
        <v>2138.64</v>
      </c>
      <c r="D122" s="1207">
        <v>2138.64</v>
      </c>
      <c r="E122" s="286">
        <v>0</v>
      </c>
      <c r="F122" s="279">
        <f>IF($C$7=3,$C$6*C122*E122,$C$6*C122*E122*2)</f>
        <v>0</v>
      </c>
      <c r="G122" s="286">
        <v>0</v>
      </c>
      <c r="H122" s="279">
        <f>IF($C$7=3,D122*$C$6*G122,D122*$C$6*G122*2)</f>
        <v>0</v>
      </c>
    </row>
    <row r="123" spans="1:9" ht="62.25" customHeight="1">
      <c r="A123" s="260" t="s">
        <v>275</v>
      </c>
      <c r="B123" s="261" t="s">
        <v>327</v>
      </c>
      <c r="C123" s="1206">
        <v>614.51</v>
      </c>
      <c r="D123" s="1207">
        <v>614.51</v>
      </c>
      <c r="E123" s="286">
        <v>0</v>
      </c>
      <c r="F123" s="279">
        <f t="shared" ref="F123:F124" si="14">IF($C$7=3,$C$6*C123*E123,$C$6*C123*E123*2)</f>
        <v>0</v>
      </c>
      <c r="G123" s="286">
        <v>0</v>
      </c>
      <c r="H123" s="279">
        <f t="shared" ref="H123:H124" si="15">IF($C$7=3,D123*$C$6*G123,D123*$C$6*G123*2)</f>
        <v>0</v>
      </c>
    </row>
    <row r="124" spans="1:9" ht="45">
      <c r="A124" s="260" t="s">
        <v>276</v>
      </c>
      <c r="B124" s="261" t="s">
        <v>328</v>
      </c>
      <c r="C124" s="1206">
        <v>2364.61</v>
      </c>
      <c r="D124" s="1207">
        <v>2364.61</v>
      </c>
      <c r="E124" s="286">
        <v>0</v>
      </c>
      <c r="F124" s="279">
        <f t="shared" si="14"/>
        <v>0</v>
      </c>
      <c r="G124" s="286">
        <v>0</v>
      </c>
      <c r="H124" s="279">
        <f t="shared" si="15"/>
        <v>0</v>
      </c>
      <c r="I124" s="132"/>
    </row>
    <row r="125" spans="1:9" ht="50.25" customHeight="1">
      <c r="A125" s="1223" t="s">
        <v>277</v>
      </c>
      <c r="B125" s="1201" t="s">
        <v>329</v>
      </c>
      <c r="C125" s="1202"/>
      <c r="D125" s="1203"/>
      <c r="E125" s="301"/>
      <c r="F125" s="268"/>
      <c r="G125" s="302"/>
      <c r="H125" s="303"/>
    </row>
    <row r="126" spans="1:9" ht="15.75" customHeight="1">
      <c r="A126" s="1224"/>
      <c r="B126" s="1230" t="s">
        <v>237</v>
      </c>
      <c r="C126" s="1231"/>
      <c r="D126" s="1232"/>
      <c r="E126" s="301"/>
      <c r="F126" s="268"/>
      <c r="G126" s="302"/>
      <c r="H126" s="303"/>
    </row>
    <row r="127" spans="1:9" ht="15.75" customHeight="1">
      <c r="A127" s="1224"/>
      <c r="B127" s="261" t="s">
        <v>238</v>
      </c>
      <c r="C127" s="1204">
        <v>16864.5</v>
      </c>
      <c r="D127" s="1205"/>
      <c r="E127" s="286">
        <v>0</v>
      </c>
      <c r="F127" s="279">
        <f>IF($C$7=3,$C$6*C127*E127,$C$6*$C127*E127*2)</f>
        <v>0</v>
      </c>
      <c r="G127" s="286">
        <v>0</v>
      </c>
      <c r="H127" s="279">
        <f>IF($C$7=3,$C$6*G127*C127,$C$6*$C127*G127*2)</f>
        <v>0</v>
      </c>
    </row>
    <row r="128" spans="1:9" ht="15.75" customHeight="1">
      <c r="A128" s="1224"/>
      <c r="B128" s="261" t="s">
        <v>239</v>
      </c>
      <c r="C128" s="1206">
        <v>9568.85</v>
      </c>
      <c r="D128" s="1207"/>
      <c r="E128" s="286">
        <v>0</v>
      </c>
      <c r="F128" s="279">
        <f t="shared" ref="F128:F134" si="16">IF($C$7=3,$C$6*C128*E128,$C$6*C128*E128*2)</f>
        <v>0</v>
      </c>
      <c r="G128" s="286">
        <v>0</v>
      </c>
      <c r="H128" s="279">
        <f t="shared" ref="H128:H133" si="17">IF($C$7=3,$C$6*G128*C128,$C$6*$C128*G128*2)</f>
        <v>0</v>
      </c>
    </row>
    <row r="129" spans="1:8" ht="15.75" customHeight="1">
      <c r="A129" s="1224"/>
      <c r="B129" s="261" t="s">
        <v>240</v>
      </c>
      <c r="C129" s="1206">
        <v>6647.67</v>
      </c>
      <c r="D129" s="1207"/>
      <c r="E129" s="286">
        <v>0</v>
      </c>
      <c r="F129" s="279">
        <f t="shared" si="16"/>
        <v>0</v>
      </c>
      <c r="G129" s="286">
        <v>0</v>
      </c>
      <c r="H129" s="279">
        <f t="shared" si="17"/>
        <v>0</v>
      </c>
    </row>
    <row r="130" spans="1:8" ht="15.75" customHeight="1">
      <c r="A130" s="1224"/>
      <c r="B130" s="261" t="s">
        <v>241</v>
      </c>
      <c r="C130" s="1206">
        <v>5289.4</v>
      </c>
      <c r="D130" s="1207"/>
      <c r="E130" s="286">
        <v>0</v>
      </c>
      <c r="F130" s="279">
        <f t="shared" si="16"/>
        <v>0</v>
      </c>
      <c r="G130" s="286">
        <v>0</v>
      </c>
      <c r="H130" s="279">
        <f t="shared" si="17"/>
        <v>0</v>
      </c>
    </row>
    <row r="131" spans="1:8" ht="15.75" customHeight="1">
      <c r="A131" s="1224"/>
      <c r="B131" s="261" t="s">
        <v>242</v>
      </c>
      <c r="C131" s="1206">
        <v>4047.48</v>
      </c>
      <c r="D131" s="1207"/>
      <c r="E131" s="286">
        <v>0</v>
      </c>
      <c r="F131" s="279">
        <f t="shared" si="16"/>
        <v>0</v>
      </c>
      <c r="G131" s="286">
        <v>0</v>
      </c>
      <c r="H131" s="279">
        <f t="shared" si="17"/>
        <v>0</v>
      </c>
    </row>
    <row r="132" spans="1:8" ht="15.75" customHeight="1">
      <c r="A132" s="1224"/>
      <c r="B132" s="261" t="s">
        <v>243</v>
      </c>
      <c r="C132" s="1206">
        <v>3341.02</v>
      </c>
      <c r="D132" s="1207"/>
      <c r="E132" s="286">
        <v>0</v>
      </c>
      <c r="F132" s="279">
        <f t="shared" si="16"/>
        <v>0</v>
      </c>
      <c r="G132" s="286">
        <v>0</v>
      </c>
      <c r="H132" s="279">
        <f t="shared" si="17"/>
        <v>0</v>
      </c>
    </row>
    <row r="133" spans="1:8" ht="15.75" customHeight="1">
      <c r="A133" s="1224"/>
      <c r="B133" s="261" t="s">
        <v>244</v>
      </c>
      <c r="C133" s="1206">
        <v>3187.34</v>
      </c>
      <c r="D133" s="1207"/>
      <c r="E133" s="286">
        <v>0</v>
      </c>
      <c r="F133" s="279">
        <f t="shared" si="16"/>
        <v>0</v>
      </c>
      <c r="G133" s="286">
        <v>0</v>
      </c>
      <c r="H133" s="279">
        <f t="shared" si="17"/>
        <v>0</v>
      </c>
    </row>
    <row r="134" spans="1:8" ht="15.75" customHeight="1">
      <c r="A134" s="1224"/>
      <c r="B134" s="261" t="s">
        <v>245</v>
      </c>
      <c r="C134" s="1233">
        <v>3115.03</v>
      </c>
      <c r="D134" s="1234"/>
      <c r="E134" s="286">
        <v>0</v>
      </c>
      <c r="F134" s="279">
        <f t="shared" si="16"/>
        <v>0</v>
      </c>
      <c r="G134" s="286">
        <v>0</v>
      </c>
      <c r="H134" s="279">
        <f>IF($C$7=3,$C$6*G134*C134,$C$6*$C134*G134*2)</f>
        <v>0</v>
      </c>
    </row>
    <row r="135" spans="1:8" ht="15.75" customHeight="1">
      <c r="A135" s="1224"/>
      <c r="B135" s="1230" t="s">
        <v>246</v>
      </c>
      <c r="C135" s="1231"/>
      <c r="D135" s="1232"/>
      <c r="E135" s="301"/>
      <c r="F135" s="268"/>
      <c r="G135" s="302"/>
      <c r="H135" s="303"/>
    </row>
    <row r="136" spans="1:8" ht="15.75" customHeight="1">
      <c r="A136" s="1224"/>
      <c r="B136" s="261" t="s">
        <v>247</v>
      </c>
      <c r="C136" s="1204">
        <v>9299.59</v>
      </c>
      <c r="D136" s="1205"/>
      <c r="E136" s="286">
        <v>0</v>
      </c>
      <c r="F136" s="279">
        <f t="shared" ref="F136:F141" si="18">IF($C$7=3,$C$6*C136*E136,$C$6*C136*E136*2)</f>
        <v>0</v>
      </c>
      <c r="G136" s="286">
        <v>0</v>
      </c>
      <c r="H136" s="279">
        <f t="shared" ref="H136:H141" si="19">IF($C$7=3,$C$6*G136*C136,$C$6*$C136*G136*2)</f>
        <v>0</v>
      </c>
    </row>
    <row r="137" spans="1:8" ht="15.75" customHeight="1">
      <c r="A137" s="1224"/>
      <c r="B137" s="261" t="s">
        <v>248</v>
      </c>
      <c r="C137" s="1206">
        <v>7134.24</v>
      </c>
      <c r="D137" s="1207"/>
      <c r="E137" s="286">
        <v>0</v>
      </c>
      <c r="F137" s="279">
        <f t="shared" si="18"/>
        <v>0</v>
      </c>
      <c r="G137" s="286">
        <v>0</v>
      </c>
      <c r="H137" s="279">
        <f t="shared" si="19"/>
        <v>0</v>
      </c>
    </row>
    <row r="138" spans="1:8" ht="15.75" customHeight="1">
      <c r="A138" s="1224"/>
      <c r="B138" s="261" t="s">
        <v>249</v>
      </c>
      <c r="C138" s="1206">
        <v>5018.8599999999997</v>
      </c>
      <c r="D138" s="1207"/>
      <c r="E138" s="286">
        <v>0</v>
      </c>
      <c r="F138" s="279">
        <f t="shared" si="18"/>
        <v>0</v>
      </c>
      <c r="G138" s="286">
        <v>0</v>
      </c>
      <c r="H138" s="279">
        <f t="shared" si="19"/>
        <v>0</v>
      </c>
    </row>
    <row r="139" spans="1:8" ht="15.75" customHeight="1">
      <c r="A139" s="1224"/>
      <c r="B139" s="261" t="s">
        <v>250</v>
      </c>
      <c r="C139" s="1206">
        <v>3306.62</v>
      </c>
      <c r="D139" s="1207"/>
      <c r="E139" s="286">
        <v>0</v>
      </c>
      <c r="F139" s="279">
        <f t="shared" si="18"/>
        <v>0</v>
      </c>
      <c r="G139" s="286">
        <v>0</v>
      </c>
      <c r="H139" s="279">
        <f t="shared" si="19"/>
        <v>0</v>
      </c>
    </row>
    <row r="140" spans="1:8" ht="15.75" customHeight="1">
      <c r="A140" s="1224"/>
      <c r="B140" s="261" t="s">
        <v>251</v>
      </c>
      <c r="C140" s="1206">
        <v>2192.5700000000002</v>
      </c>
      <c r="D140" s="1207"/>
      <c r="E140" s="286">
        <v>0</v>
      </c>
      <c r="F140" s="279">
        <f t="shared" si="18"/>
        <v>0</v>
      </c>
      <c r="G140" s="286">
        <v>0</v>
      </c>
      <c r="H140" s="279">
        <f t="shared" si="19"/>
        <v>0</v>
      </c>
    </row>
    <row r="141" spans="1:8" ht="32.25" customHeight="1">
      <c r="A141" s="1224"/>
      <c r="B141" s="261" t="s">
        <v>252</v>
      </c>
      <c r="C141" s="1206">
        <v>6711.12</v>
      </c>
      <c r="D141" s="1207"/>
      <c r="E141" s="286">
        <v>0</v>
      </c>
      <c r="F141" s="279">
        <f t="shared" si="18"/>
        <v>0</v>
      </c>
      <c r="G141" s="286">
        <v>0</v>
      </c>
      <c r="H141" s="279">
        <f t="shared" si="19"/>
        <v>0</v>
      </c>
    </row>
    <row r="142" spans="1:8" ht="21.75" customHeight="1">
      <c r="A142" s="1224"/>
      <c r="B142" s="1230" t="s">
        <v>253</v>
      </c>
      <c r="C142" s="1231"/>
      <c r="D142" s="1232"/>
      <c r="E142" s="301"/>
      <c r="F142" s="268"/>
      <c r="G142" s="302"/>
      <c r="H142" s="303"/>
    </row>
    <row r="143" spans="1:8" ht="15.75" customHeight="1">
      <c r="A143" s="1224"/>
      <c r="B143" s="261" t="s">
        <v>254</v>
      </c>
      <c r="C143" s="1206">
        <v>10011.06</v>
      </c>
      <c r="D143" s="1207"/>
      <c r="E143" s="286">
        <v>0</v>
      </c>
      <c r="F143" s="279">
        <f t="shared" ref="F143:F146" si="20">IF($C$7=3,$C$6*C143*E143,$C$6*C143*E143*2)</f>
        <v>0</v>
      </c>
      <c r="G143" s="286">
        <v>0</v>
      </c>
      <c r="H143" s="279">
        <f t="shared" ref="H143:H146" si="21">IF($C$7=3,$C$6*G143*C143,$C$6*$C143*G143*2)</f>
        <v>0</v>
      </c>
    </row>
    <row r="144" spans="1:8" ht="15.75" customHeight="1">
      <c r="A144" s="1224"/>
      <c r="B144" s="261" t="s">
        <v>255</v>
      </c>
      <c r="C144" s="1206">
        <v>6314.77</v>
      </c>
      <c r="D144" s="1207"/>
      <c r="E144" s="286">
        <v>0</v>
      </c>
      <c r="F144" s="279">
        <f t="shared" si="20"/>
        <v>0</v>
      </c>
      <c r="G144" s="286">
        <v>0</v>
      </c>
      <c r="H144" s="279">
        <f t="shared" si="21"/>
        <v>0</v>
      </c>
    </row>
    <row r="145" spans="1:8" ht="15.75" customHeight="1">
      <c r="A145" s="1224"/>
      <c r="B145" s="261" t="s">
        <v>256</v>
      </c>
      <c r="C145" s="1206">
        <v>4304.47</v>
      </c>
      <c r="D145" s="1207"/>
      <c r="E145" s="286">
        <v>0</v>
      </c>
      <c r="F145" s="279">
        <f t="shared" si="20"/>
        <v>0</v>
      </c>
      <c r="G145" s="286">
        <v>0</v>
      </c>
      <c r="H145" s="279">
        <f t="shared" si="21"/>
        <v>0</v>
      </c>
    </row>
    <row r="146" spans="1:8" ht="15.75" customHeight="1">
      <c r="A146" s="1225"/>
      <c r="B146" s="261" t="s">
        <v>257</v>
      </c>
      <c r="C146" s="1206">
        <v>2923.05</v>
      </c>
      <c r="D146" s="1207"/>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213" t="s">
        <v>332</v>
      </c>
      <c r="B155" s="1213"/>
      <c r="C155" s="1213"/>
      <c r="D155" s="1213"/>
    </row>
    <row r="156" spans="1:8">
      <c r="A156" s="371"/>
      <c r="E156" s="133"/>
      <c r="F156" s="133"/>
    </row>
    <row r="157" spans="1:8" ht="114">
      <c r="A157" s="1214" t="s">
        <v>333</v>
      </c>
      <c r="B157" s="1215"/>
      <c r="C157" s="344" t="s">
        <v>334</v>
      </c>
      <c r="D157" s="349" t="s">
        <v>335</v>
      </c>
      <c r="E157" s="349" t="s">
        <v>314</v>
      </c>
      <c r="F157" s="372">
        <v>0</v>
      </c>
    </row>
    <row r="158" spans="1:8" ht="15">
      <c r="A158" s="1218">
        <v>1</v>
      </c>
      <c r="B158" s="1215"/>
      <c r="C158" s="345">
        <v>2</v>
      </c>
      <c r="D158" s="346">
        <v>3</v>
      </c>
      <c r="E158" s="346">
        <v>4</v>
      </c>
      <c r="F158" s="373">
        <v>1</v>
      </c>
    </row>
    <row r="159" spans="1:8" ht="51" customHeight="1">
      <c r="A159" s="1237" t="s">
        <v>336</v>
      </c>
      <c r="B159" s="1238"/>
      <c r="C159" s="1239"/>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49" t="s">
        <v>67</v>
      </c>
      <c r="D17" s="1250"/>
      <c r="E17" s="1250"/>
      <c r="F17" s="1251"/>
      <c r="G17"/>
      <c r="H17"/>
      <c r="I17"/>
      <c r="J17"/>
      <c r="K17"/>
      <c r="L17"/>
      <c r="M17"/>
    </row>
    <row r="18" spans="2:13" ht="18.75" thickBot="1">
      <c r="B18" s="75">
        <v>11</v>
      </c>
      <c r="C18" s="1252"/>
      <c r="D18" s="1252"/>
      <c r="E18" s="1252"/>
      <c r="F18" s="1253"/>
      <c r="G18"/>
      <c r="H18"/>
      <c r="I18"/>
      <c r="J18"/>
      <c r="K18"/>
      <c r="L18"/>
      <c r="M18"/>
    </row>
    <row r="19" spans="2:13">
      <c r="B19" s="76">
        <v>2</v>
      </c>
      <c r="C19" s="1258" t="s">
        <v>93</v>
      </c>
      <c r="D19" s="1259"/>
      <c r="E19" s="1259"/>
      <c r="F19" s="1260"/>
      <c r="G19"/>
      <c r="H19"/>
      <c r="I19"/>
      <c r="J19"/>
      <c r="K19"/>
      <c r="L19"/>
      <c r="M19"/>
    </row>
    <row r="20" spans="2:13" ht="18.75" thickBot="1">
      <c r="B20" s="77">
        <v>22</v>
      </c>
      <c r="C20" s="1261"/>
      <c r="D20" s="1261"/>
      <c r="E20" s="1261"/>
      <c r="F20" s="1262"/>
      <c r="G20"/>
      <c r="H20"/>
      <c r="I20"/>
      <c r="J20"/>
      <c r="K20"/>
      <c r="L20"/>
      <c r="M20"/>
    </row>
    <row r="21" spans="2:13">
      <c r="B21" s="74">
        <v>3</v>
      </c>
      <c r="C21" s="1249" t="s">
        <v>68</v>
      </c>
      <c r="D21" s="1250"/>
      <c r="E21" s="1250"/>
      <c r="F21" s="1251"/>
      <c r="G21"/>
      <c r="H21"/>
      <c r="I21"/>
      <c r="J21"/>
      <c r="K21"/>
      <c r="L21"/>
      <c r="M21"/>
    </row>
    <row r="22" spans="2:13" ht="18.75" thickBot="1">
      <c r="B22" s="75">
        <v>33</v>
      </c>
      <c r="C22" s="1252"/>
      <c r="D22" s="1252"/>
      <c r="E22" s="1252"/>
      <c r="F22" s="1253"/>
      <c r="G22"/>
      <c r="H22"/>
      <c r="I22"/>
      <c r="J22"/>
      <c r="K22"/>
      <c r="L22"/>
      <c r="M22"/>
    </row>
    <row r="23" spans="2:13">
      <c r="B23" s="76">
        <v>4</v>
      </c>
      <c r="C23" s="1258" t="s">
        <v>94</v>
      </c>
      <c r="D23" s="1259"/>
      <c r="E23" s="1259"/>
      <c r="F23" s="1260"/>
      <c r="G23"/>
      <c r="H23"/>
      <c r="I23"/>
      <c r="J23"/>
      <c r="K23"/>
      <c r="L23"/>
      <c r="M23"/>
    </row>
    <row r="24" spans="2:13" ht="18.75" thickBot="1">
      <c r="B24" s="77">
        <v>44</v>
      </c>
      <c r="C24" s="1261"/>
      <c r="D24" s="1261"/>
      <c r="E24" s="1261"/>
      <c r="F24" s="1262"/>
      <c r="G24"/>
      <c r="H24"/>
      <c r="I24"/>
      <c r="J24"/>
      <c r="K24"/>
      <c r="L24"/>
      <c r="M24"/>
    </row>
    <row r="25" spans="2:13">
      <c r="B25" s="74">
        <v>5</v>
      </c>
      <c r="C25" s="1249" t="s">
        <v>69</v>
      </c>
      <c r="D25" s="1250"/>
      <c r="E25" s="1250"/>
      <c r="F25" s="1251"/>
      <c r="G25"/>
      <c r="H25" s="79" t="s">
        <v>95</v>
      </c>
      <c r="I25" s="79"/>
      <c r="J25" s="79"/>
      <c r="K25"/>
      <c r="L25"/>
      <c r="M25"/>
    </row>
    <row r="26" spans="2:13" ht="18.75" thickBot="1">
      <c r="B26" s="75">
        <v>55</v>
      </c>
      <c r="C26" s="1252"/>
      <c r="D26" s="1252"/>
      <c r="E26" s="1252"/>
      <c r="F26" s="1253"/>
      <c r="G26"/>
      <c r="H26" s="79" t="s">
        <v>96</v>
      </c>
      <c r="I26" s="79"/>
      <c r="J26" s="79"/>
      <c r="K26"/>
      <c r="L26"/>
      <c r="M26"/>
    </row>
    <row r="27" spans="2:13">
      <c r="B27" s="76">
        <v>6</v>
      </c>
      <c r="C27" s="1241" t="s">
        <v>97</v>
      </c>
      <c r="D27" s="1242"/>
      <c r="E27" s="1242"/>
      <c r="F27" s="1243"/>
      <c r="G27"/>
      <c r="H27"/>
      <c r="I27"/>
      <c r="J27"/>
      <c r="K27"/>
      <c r="L27"/>
      <c r="M27"/>
    </row>
    <row r="28" spans="2:13">
      <c r="B28" s="78">
        <v>66</v>
      </c>
      <c r="C28" s="1244"/>
      <c r="D28" s="1245"/>
      <c r="E28" s="1245"/>
      <c r="F28" s="1246"/>
      <c r="G28"/>
      <c r="H28"/>
      <c r="I28"/>
      <c r="J28"/>
      <c r="K28"/>
      <c r="L28"/>
      <c r="M28"/>
    </row>
    <row r="29" spans="2:13">
      <c r="B29" s="78">
        <v>7</v>
      </c>
      <c r="C29" s="1254" t="s">
        <v>98</v>
      </c>
      <c r="D29" s="1255"/>
      <c r="E29" s="1255"/>
      <c r="F29" s="1256"/>
      <c r="G29"/>
      <c r="H29"/>
      <c r="I29"/>
      <c r="J29"/>
      <c r="K29"/>
      <c r="L29"/>
      <c r="M29"/>
    </row>
    <row r="30" spans="2:13">
      <c r="B30" s="78">
        <v>77</v>
      </c>
      <c r="C30" s="1244"/>
      <c r="D30" s="1245"/>
      <c r="E30" s="1245"/>
      <c r="F30" s="1246"/>
      <c r="G30"/>
      <c r="H30" s="1257" t="s">
        <v>99</v>
      </c>
      <c r="I30" s="1257"/>
      <c r="J30" s="1257"/>
      <c r="K30" s="1257"/>
      <c r="L30" s="1257"/>
      <c r="M30" s="1257"/>
    </row>
    <row r="31" spans="2:13">
      <c r="B31" s="78">
        <v>8</v>
      </c>
      <c r="C31" s="1254" t="s">
        <v>100</v>
      </c>
      <c r="D31" s="1255"/>
      <c r="E31" s="1255"/>
      <c r="F31" s="1256"/>
      <c r="G31"/>
      <c r="H31"/>
      <c r="I31"/>
      <c r="J31"/>
      <c r="K31"/>
      <c r="L31"/>
      <c r="M31"/>
    </row>
    <row r="32" spans="2:13">
      <c r="B32" s="78">
        <v>88</v>
      </c>
      <c r="C32" s="1244"/>
      <c r="D32" s="1245"/>
      <c r="E32" s="1245"/>
      <c r="F32" s="1246"/>
      <c r="G32"/>
      <c r="H32"/>
      <c r="I32"/>
      <c r="J32"/>
      <c r="K32"/>
      <c r="L32"/>
      <c r="M32"/>
    </row>
    <row r="33" spans="1:17">
      <c r="B33" s="78">
        <v>9</v>
      </c>
      <c r="C33" s="1254" t="s">
        <v>101</v>
      </c>
      <c r="D33" s="1255"/>
      <c r="E33" s="1255"/>
      <c r="F33" s="1256"/>
      <c r="G33"/>
      <c r="H33"/>
      <c r="I33"/>
      <c r="J33"/>
      <c r="K33"/>
      <c r="L33"/>
      <c r="M33"/>
    </row>
    <row r="34" spans="1:17" ht="18.75" thickBot="1">
      <c r="B34" s="77">
        <v>99</v>
      </c>
      <c r="C34" s="1244"/>
      <c r="D34" s="1245"/>
      <c r="E34" s="1245"/>
      <c r="F34" s="1246"/>
      <c r="G34"/>
      <c r="H34"/>
      <c r="I34"/>
      <c r="J34"/>
      <c r="K34"/>
      <c r="L34"/>
      <c r="M34"/>
    </row>
    <row r="35" spans="1:17">
      <c r="B35" s="74">
        <v>10</v>
      </c>
      <c r="C35" s="1249" t="s">
        <v>70</v>
      </c>
      <c r="D35" s="1250"/>
      <c r="E35" s="1250"/>
      <c r="F35" s="1251"/>
      <c r="G35"/>
      <c r="H35"/>
      <c r="I35"/>
      <c r="J35"/>
      <c r="K35"/>
      <c r="L35"/>
      <c r="M35"/>
    </row>
    <row r="36" spans="1:17" ht="18.75" thickBot="1">
      <c r="B36" s="75">
        <v>1010</v>
      </c>
      <c r="C36" s="1252"/>
      <c r="D36" s="1252"/>
      <c r="E36" s="1252"/>
      <c r="F36" s="1253"/>
      <c r="G36"/>
      <c r="H36"/>
      <c r="I36"/>
      <c r="J36"/>
      <c r="K36"/>
      <c r="L36"/>
      <c r="M36"/>
    </row>
    <row r="38" spans="1:17" ht="66.75" customHeight="1">
      <c r="A38" s="50" t="s">
        <v>79</v>
      </c>
      <c r="B38" s="1247" t="s">
        <v>80</v>
      </c>
      <c r="C38" s="1247"/>
      <c r="D38" s="1247"/>
      <c r="E38" s="1247"/>
      <c r="F38" s="1247"/>
      <c r="G38" s="1247"/>
      <c r="H38" s="1247"/>
      <c r="I38" s="1247"/>
      <c r="J38" s="1247"/>
      <c r="K38" s="1247"/>
      <c r="L38" s="1247"/>
    </row>
    <row r="42" spans="1:17" ht="29.25" customHeight="1">
      <c r="A42" s="50" t="s">
        <v>71</v>
      </c>
    </row>
    <row r="43" spans="1:17" ht="29.25" customHeight="1">
      <c r="A43" s="50" t="s">
        <v>73</v>
      </c>
    </row>
    <row r="44" spans="1:17" ht="29.25" customHeight="1">
      <c r="A44" s="50" t="s">
        <v>76</v>
      </c>
    </row>
    <row r="45" spans="1:17" ht="55.5" customHeight="1">
      <c r="B45" s="1248" t="s">
        <v>75</v>
      </c>
      <c r="C45" s="1248"/>
      <c r="D45" s="1248"/>
      <c r="E45" s="1248"/>
      <c r="F45" s="1248"/>
      <c r="G45" s="1248"/>
      <c r="H45" s="1248"/>
      <c r="I45" s="1248"/>
      <c r="J45" s="1248"/>
      <c r="K45" s="1248"/>
      <c r="L45" s="1248"/>
      <c r="M45" s="1248"/>
      <c r="N45" s="1248"/>
      <c r="O45" s="1248"/>
      <c r="P45" s="1248"/>
      <c r="Q45" s="1248"/>
    </row>
    <row r="46" spans="1:17" ht="55.5" customHeight="1">
      <c r="B46" s="1248" t="s">
        <v>88</v>
      </c>
      <c r="C46" s="1248"/>
      <c r="D46" s="1248"/>
      <c r="E46" s="1248"/>
      <c r="F46" s="1248"/>
      <c r="G46" s="1248"/>
      <c r="H46" s="1248"/>
      <c r="I46" s="1248"/>
      <c r="J46" s="1248"/>
      <c r="K46" s="1248"/>
      <c r="L46" s="1248"/>
      <c r="M46" s="1248"/>
      <c r="N46" s="1248"/>
      <c r="O46" s="1248"/>
      <c r="P46" s="1248"/>
      <c r="Q46" s="1248"/>
    </row>
    <row r="48" spans="1:17">
      <c r="A48" s="50" t="s">
        <v>74</v>
      </c>
    </row>
    <row r="51" spans="1:18" ht="55.5" customHeight="1">
      <c r="A51" s="1248" t="s">
        <v>91</v>
      </c>
      <c r="B51" s="1248"/>
      <c r="C51" s="1248"/>
      <c r="D51" s="1248"/>
      <c r="E51" s="1248"/>
      <c r="F51" s="1248"/>
      <c r="G51" s="1248"/>
      <c r="H51" s="1248"/>
      <c r="I51" s="1248"/>
      <c r="J51" s="1248"/>
      <c r="K51" s="1248"/>
      <c r="L51" s="1248"/>
      <c r="M51" s="1248"/>
      <c r="N51" s="1248"/>
      <c r="O51" s="1248"/>
      <c r="P51" s="1248"/>
      <c r="Q51" s="1248"/>
      <c r="R51" s="1248"/>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C3" sqref="C3:C4"/>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63"/>
      <c r="M1" s="1264"/>
      <c r="N1" s="1264"/>
      <c r="O1" s="1264"/>
      <c r="P1" s="1264"/>
      <c r="Q1" s="1265"/>
      <c r="R1" s="53"/>
      <c r="S1" s="53"/>
    </row>
    <row r="2" spans="1:25" s="57" customFormat="1" ht="93" customHeight="1">
      <c r="A2" s="627" t="s">
        <v>57</v>
      </c>
      <c r="B2" s="628" t="s">
        <v>156</v>
      </c>
      <c r="C2" s="628" t="s">
        <v>157</v>
      </c>
      <c r="D2" s="629" t="s">
        <v>140</v>
      </c>
      <c r="E2" s="629" t="s">
        <v>141</v>
      </c>
      <c r="F2" s="629" t="s">
        <v>142</v>
      </c>
      <c r="G2" s="629" t="s">
        <v>143</v>
      </c>
      <c r="H2" s="629" t="s">
        <v>144</v>
      </c>
      <c r="I2" s="629" t="s">
        <v>145</v>
      </c>
      <c r="J2" s="629" t="s">
        <v>146</v>
      </c>
      <c r="K2" s="629" t="s">
        <v>147</v>
      </c>
      <c r="L2" s="689" t="s">
        <v>148</v>
      </c>
      <c r="M2" s="689" t="s">
        <v>149</v>
      </c>
      <c r="N2" s="689" t="s">
        <v>150</v>
      </c>
      <c r="O2" s="689" t="s">
        <v>151</v>
      </c>
      <c r="P2" s="689" t="s">
        <v>152</v>
      </c>
      <c r="Q2" s="689" t="s">
        <v>153</v>
      </c>
      <c r="R2" s="629" t="s">
        <v>154</v>
      </c>
      <c r="S2" s="629" t="s">
        <v>155</v>
      </c>
      <c r="T2" s="322">
        <v>2031</v>
      </c>
      <c r="U2" s="322">
        <v>2032</v>
      </c>
      <c r="V2" s="322">
        <v>2033</v>
      </c>
      <c r="W2" s="322">
        <v>2034</v>
      </c>
      <c r="X2" s="322">
        <v>2035</v>
      </c>
      <c r="Y2" s="322">
        <v>2036</v>
      </c>
    </row>
    <row r="3" spans="1:25" s="58" customFormat="1" ht="81" customHeight="1">
      <c r="A3" s="1270" t="s">
        <v>158</v>
      </c>
      <c r="B3" s="1270" t="s">
        <v>1020</v>
      </c>
      <c r="C3" s="1270" t="s">
        <v>1144</v>
      </c>
      <c r="D3" s="551">
        <v>114.30972260932106</v>
      </c>
      <c r="E3" s="552">
        <v>106.3005726762904</v>
      </c>
      <c r="F3" s="553">
        <v>103.69498560435535</v>
      </c>
      <c r="G3" s="554">
        <v>105.2557</v>
      </c>
      <c r="H3" s="554">
        <v>106.826398641827</v>
      </c>
      <c r="I3" s="603">
        <v>105.56188522495653</v>
      </c>
      <c r="J3" s="710">
        <v>104.9354</v>
      </c>
      <c r="K3" s="711">
        <v>114.63142733059361</v>
      </c>
      <c r="L3" s="712">
        <v>109.09646626082731</v>
      </c>
      <c r="M3" s="845">
        <v>108.14</v>
      </c>
      <c r="N3" s="846">
        <v>107.4</v>
      </c>
      <c r="O3" s="846">
        <v>105.5</v>
      </c>
      <c r="P3" s="846">
        <v>104.1</v>
      </c>
      <c r="Q3" s="847">
        <v>104.1</v>
      </c>
      <c r="R3" s="713">
        <v>104.42089798933949</v>
      </c>
      <c r="S3" s="713">
        <v>104.42089798933949</v>
      </c>
      <c r="T3" s="713">
        <v>104.42089798933949</v>
      </c>
      <c r="U3" s="713">
        <v>104.42089798933949</v>
      </c>
      <c r="V3" s="713">
        <v>104.42089798933949</v>
      </c>
      <c r="W3" s="713">
        <v>104.42089798933949</v>
      </c>
      <c r="X3" s="713">
        <v>104.42089798933949</v>
      </c>
      <c r="Y3" s="713">
        <v>104.42089798933949</v>
      </c>
    </row>
    <row r="4" spans="1:25" s="162" customFormat="1" ht="254.25" customHeight="1">
      <c r="A4" s="1270"/>
      <c r="B4" s="1270"/>
      <c r="C4" s="1271"/>
      <c r="D4" s="714">
        <v>105</v>
      </c>
      <c r="E4" s="715">
        <v>105.28</v>
      </c>
      <c r="F4" s="715">
        <v>106</v>
      </c>
      <c r="G4" s="716">
        <v>105.1</v>
      </c>
      <c r="H4" s="716">
        <v>107</v>
      </c>
      <c r="I4" s="716">
        <v>107.1</v>
      </c>
      <c r="J4" s="716">
        <v>106.9</v>
      </c>
      <c r="K4" s="716">
        <v>106.5</v>
      </c>
      <c r="L4" s="716">
        <v>106.7</v>
      </c>
      <c r="M4" s="716">
        <v>106.8</v>
      </c>
      <c r="N4" s="717">
        <v>104.59423080876481</v>
      </c>
      <c r="O4" s="717">
        <v>104.60841788467178</v>
      </c>
      <c r="P4" s="717">
        <v>104.60498238005394</v>
      </c>
      <c r="Q4" s="717">
        <v>104.61543786962289</v>
      </c>
      <c r="R4" s="717">
        <v>104.60146939774303</v>
      </c>
      <c r="S4" s="717">
        <v>104.65545624062253</v>
      </c>
      <c r="T4" s="555">
        <v>104.51334550401226</v>
      </c>
      <c r="U4" s="555">
        <v>104.48145091589475</v>
      </c>
      <c r="V4" s="555">
        <v>104.36301700416995</v>
      </c>
      <c r="W4" s="555">
        <v>104.2258269089634</v>
      </c>
      <c r="X4" s="555">
        <v>104.10743463259816</v>
      </c>
      <c r="Y4" s="555">
        <v>104.05223722631891</v>
      </c>
    </row>
    <row r="5" spans="1:25" s="162" customFormat="1" ht="81" customHeight="1">
      <c r="A5" s="163"/>
      <c r="B5" s="163"/>
      <c r="C5" s="163"/>
      <c r="D5" s="1274" t="s">
        <v>730</v>
      </c>
      <c r="E5" s="1275"/>
      <c r="F5" s="1275"/>
      <c r="G5" s="1275"/>
      <c r="H5" s="1275"/>
      <c r="I5" s="1275"/>
      <c r="J5" s="1275"/>
      <c r="K5" s="1276"/>
      <c r="L5" s="718"/>
      <c r="M5" s="718">
        <v>1.0455675163110267</v>
      </c>
      <c r="N5" s="718">
        <v>1.13377831949492</v>
      </c>
      <c r="O5" s="718">
        <v>1.20737853431144</v>
      </c>
      <c r="P5" s="718">
        <v>1.2657082360311578</v>
      </c>
      <c r="Q5" s="718">
        <v>1.3216639059887634</v>
      </c>
      <c r="R5" s="718">
        <v>1.3800933190344464</v>
      </c>
      <c r="S5" s="718">
        <v>1.4411058368266489</v>
      </c>
      <c r="T5" s="161"/>
      <c r="U5" s="161"/>
      <c r="V5" s="161"/>
      <c r="W5" s="161"/>
      <c r="X5" s="161"/>
      <c r="Y5" s="161"/>
    </row>
    <row r="6" spans="1:25" s="60" customFormat="1" ht="18" customHeight="1">
      <c r="A6" s="141"/>
      <c r="B6" s="142"/>
      <c r="C6" s="61"/>
      <c r="D6" s="630"/>
      <c r="E6" s="631">
        <f>I4/100</f>
        <v>1.071</v>
      </c>
      <c r="F6" s="631">
        <f t="shared" ref="F6:U6" si="0">J4/100</f>
        <v>1.069</v>
      </c>
      <c r="G6" s="631">
        <f t="shared" si="0"/>
        <v>1.0649999999999999</v>
      </c>
      <c r="H6" s="631">
        <f t="shared" si="0"/>
        <v>1.0669999999999999</v>
      </c>
      <c r="I6" s="631">
        <f t="shared" si="0"/>
        <v>1.0680000000000001</v>
      </c>
      <c r="J6" s="631">
        <f t="shared" si="0"/>
        <v>1.045942308087648</v>
      </c>
      <c r="K6" s="631">
        <f t="shared" si="0"/>
        <v>1.0460841788467179</v>
      </c>
      <c r="L6" s="631">
        <f t="shared" si="0"/>
        <v>1.0460498238005393</v>
      </c>
      <c r="M6" s="631">
        <f t="shared" si="0"/>
        <v>1.0461543786962288</v>
      </c>
      <c r="N6" s="631">
        <f t="shared" si="0"/>
        <v>1.0460146939774304</v>
      </c>
      <c r="O6" s="631">
        <f t="shared" si="0"/>
        <v>1.0465545624062254</v>
      </c>
      <c r="P6" s="631">
        <f t="shared" si="0"/>
        <v>1.0451334550401226</v>
      </c>
      <c r="Q6" s="631">
        <f t="shared" si="0"/>
        <v>1.0448145091589476</v>
      </c>
      <c r="R6" s="631">
        <f t="shared" si="0"/>
        <v>1.0436301700416994</v>
      </c>
      <c r="S6" s="631">
        <f t="shared" si="0"/>
        <v>1.042258269089634</v>
      </c>
      <c r="T6" s="632">
        <f t="shared" si="0"/>
        <v>1.0410743463259815</v>
      </c>
      <c r="U6" s="632">
        <f t="shared" si="0"/>
        <v>1.0405223722631891</v>
      </c>
      <c r="V6" s="61"/>
      <c r="W6" s="61"/>
      <c r="X6" s="59"/>
    </row>
    <row r="7" spans="1:25" s="60" customFormat="1" ht="18" customHeight="1">
      <c r="A7" s="141"/>
      <c r="B7" s="142"/>
      <c r="C7" s="61"/>
      <c r="D7" s="633">
        <v>19</v>
      </c>
      <c r="E7" s="633">
        <v>2020</v>
      </c>
      <c r="F7" s="633">
        <v>2021</v>
      </c>
      <c r="G7" s="633">
        <v>2022</v>
      </c>
      <c r="H7" s="633">
        <v>2023</v>
      </c>
      <c r="I7" s="633">
        <v>2024</v>
      </c>
      <c r="J7" s="633">
        <v>2025</v>
      </c>
      <c r="K7" s="633">
        <v>2026</v>
      </c>
      <c r="L7" s="633">
        <v>2027</v>
      </c>
      <c r="M7" s="633">
        <v>2028</v>
      </c>
      <c r="N7" s="633">
        <v>2029</v>
      </c>
      <c r="O7" s="633">
        <v>2030</v>
      </c>
      <c r="P7" s="633">
        <v>2031</v>
      </c>
      <c r="Q7" s="633">
        <v>2032</v>
      </c>
      <c r="R7" s="633">
        <v>2033</v>
      </c>
      <c r="S7" s="633">
        <v>2034</v>
      </c>
      <c r="T7" s="632">
        <v>2035</v>
      </c>
      <c r="U7" s="632">
        <v>2036</v>
      </c>
      <c r="V7" s="61"/>
      <c r="W7" s="61"/>
      <c r="X7" s="59"/>
    </row>
    <row r="8" spans="1:25" s="60" customFormat="1" ht="18" customHeight="1">
      <c r="A8" s="141"/>
      <c r="B8" s="142"/>
      <c r="C8" s="61"/>
      <c r="D8" s="633">
        <v>1</v>
      </c>
      <c r="E8" s="634">
        <f>D8*E6</f>
        <v>1.071</v>
      </c>
      <c r="F8" s="633">
        <f>E8*F6</f>
        <v>1.1448989999999999</v>
      </c>
      <c r="G8" s="633">
        <f t="shared" ref="G8:U8" si="1">F8*G6</f>
        <v>1.2193174349999998</v>
      </c>
      <c r="H8" s="633">
        <f t="shared" si="1"/>
        <v>1.3010117031449997</v>
      </c>
      <c r="I8" s="633">
        <f t="shared" si="1"/>
        <v>1.3894804989588598</v>
      </c>
      <c r="J8" s="633">
        <f t="shared" si="1"/>
        <v>1.4533164401238066</v>
      </c>
      <c r="K8" s="633">
        <f t="shared" si="1"/>
        <v>1.5202913348713474</v>
      </c>
      <c r="L8" s="633">
        <f t="shared" si="1"/>
        <v>1.5903004829676597</v>
      </c>
      <c r="M8" s="633">
        <f t="shared" si="1"/>
        <v>1.6636998136993446</v>
      </c>
      <c r="N8" s="633">
        <f t="shared" si="1"/>
        <v>1.740254451497028</v>
      </c>
      <c r="O8" s="633">
        <f t="shared" si="1"/>
        <v>1.8212712359619578</v>
      </c>
      <c r="P8" s="633">
        <f t="shared" si="1"/>
        <v>1.9034714994061153</v>
      </c>
      <c r="Q8" s="633">
        <f t="shared" si="1"/>
        <v>1.9887746403500464</v>
      </c>
      <c r="R8" s="633">
        <f t="shared" si="1"/>
        <v>2.0755452160831385</v>
      </c>
      <c r="S8" s="633">
        <f t="shared" si="1"/>
        <v>2.1632541643320824</v>
      </c>
      <c r="T8" s="632">
        <f t="shared" si="1"/>
        <v>2.2521084150689799</v>
      </c>
      <c r="U8" s="632">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5">
        <f>G3/100</f>
        <v>1.052557</v>
      </c>
      <c r="H10" s="635">
        <f>H3/100</f>
        <v>1.0682639864182699</v>
      </c>
      <c r="I10" s="635">
        <f t="shared" ref="I10:P10" si="2">I3/100</f>
        <v>1.0556188522495653</v>
      </c>
      <c r="J10" s="635">
        <f t="shared" si="2"/>
        <v>1.0493540000000001</v>
      </c>
      <c r="K10" s="635">
        <f t="shared" si="2"/>
        <v>1.1463142733059362</v>
      </c>
      <c r="L10" s="635">
        <f t="shared" si="2"/>
        <v>1.0909646626082732</v>
      </c>
      <c r="M10" s="635">
        <f t="shared" si="2"/>
        <v>1.0813999999999999</v>
      </c>
      <c r="N10" s="635">
        <f t="shared" si="2"/>
        <v>1.0740000000000001</v>
      </c>
      <c r="O10" s="635">
        <f t="shared" si="2"/>
        <v>1.0549999999999999</v>
      </c>
      <c r="P10" s="635">
        <f t="shared" si="2"/>
        <v>1.0409999999999999</v>
      </c>
      <c r="Q10" s="121"/>
      <c r="R10" s="121"/>
      <c r="S10" s="121"/>
    </row>
    <row r="11" spans="1:25">
      <c r="A11" s="63"/>
      <c r="B11" s="64"/>
      <c r="C11" s="121"/>
      <c r="D11" s="121"/>
      <c r="E11" s="121"/>
      <c r="F11" s="121"/>
      <c r="G11" s="636"/>
      <c r="H11" s="636"/>
      <c r="I11" s="636"/>
      <c r="J11" s="636"/>
      <c r="K11" s="636"/>
      <c r="L11" s="636"/>
      <c r="M11" s="636"/>
      <c r="N11" s="636"/>
      <c r="O11" s="636"/>
      <c r="P11" s="636"/>
      <c r="Q11" s="121"/>
      <c r="R11" s="121"/>
      <c r="S11" s="121"/>
    </row>
    <row r="12" spans="1:25">
      <c r="A12" s="63"/>
      <c r="B12" s="64"/>
      <c r="C12" s="121"/>
      <c r="D12" s="119"/>
      <c r="E12" s="119"/>
      <c r="F12" s="119"/>
      <c r="G12" s="635"/>
      <c r="H12" s="635"/>
      <c r="I12" s="635">
        <f>'[31]Прогноз '!D9</f>
        <v>1.06937196079293</v>
      </c>
      <c r="J12" s="635">
        <f>'[31]Прогноз '!E9</f>
        <v>1.1722896481749248</v>
      </c>
      <c r="K12" s="635">
        <f>'[31]Прогноз '!F9</f>
        <v>1.2378037273680598</v>
      </c>
      <c r="L12" s="635">
        <f>'[31]Прогноз '!G9</f>
        <v>1.3002101616497668</v>
      </c>
      <c r="M12" s="635">
        <f>'[31]Прогноз '!H9</f>
        <v>1.3625456055024268</v>
      </c>
      <c r="N12" s="635">
        <f>'[31]Прогноз '!I9</f>
        <v>1.427869572037741</v>
      </c>
      <c r="O12" s="635">
        <f>'[31]Прогноз '!J9</f>
        <v>1.4963253387760538</v>
      </c>
      <c r="P12" s="635">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69"/>
      <c r="E14" s="1269"/>
      <c r="F14" s="1269"/>
      <c r="G14" s="1269"/>
      <c r="H14" s="1269"/>
      <c r="I14" s="1269"/>
      <c r="J14" s="1269"/>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72" t="s">
        <v>281</v>
      </c>
      <c r="B87" s="1273"/>
      <c r="C87" s="1273"/>
      <c r="D87" s="1273"/>
      <c r="E87" s="1273"/>
      <c r="F87" s="1273"/>
      <c r="G87" s="1273"/>
      <c r="H87" s="1273"/>
      <c r="I87" s="1273"/>
      <c r="J87" s="1273"/>
      <c r="K87" s="1273"/>
      <c r="L87" s="1273"/>
      <c r="M87" s="1273"/>
    </row>
    <row r="88" spans="1:13" ht="33.75" customHeight="1">
      <c r="A88" s="309" t="s">
        <v>282</v>
      </c>
      <c r="B88" s="310" t="s">
        <v>283</v>
      </c>
      <c r="C88" s="637">
        <v>2018</v>
      </c>
      <c r="D88" s="311">
        <v>2019</v>
      </c>
      <c r="E88" s="311">
        <v>2020</v>
      </c>
      <c r="F88" s="311">
        <v>2021</v>
      </c>
      <c r="G88" s="311">
        <v>2022</v>
      </c>
      <c r="H88" s="311">
        <v>2023</v>
      </c>
      <c r="I88" s="311">
        <v>2024</v>
      </c>
      <c r="J88" s="162" t="s">
        <v>284</v>
      </c>
    </row>
    <row r="89" spans="1:13">
      <c r="B89" s="312"/>
      <c r="C89" s="313" t="s">
        <v>285</v>
      </c>
      <c r="D89" s="1266" t="s">
        <v>286</v>
      </c>
      <c r="E89" s="1267"/>
      <c r="F89" s="1267"/>
      <c r="G89" s="1267"/>
      <c r="H89" s="1267"/>
      <c r="I89" s="1268"/>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77" t="s">
        <v>587</v>
      </c>
      <c r="E2" s="1278"/>
      <c r="F2" s="1278"/>
      <c r="G2" s="1278"/>
      <c r="H2" s="1278"/>
      <c r="I2" s="1278"/>
      <c r="J2" s="1278"/>
      <c r="K2" s="1278"/>
      <c r="L2" s="1279"/>
      <c r="M2" s="1280" t="s">
        <v>588</v>
      </c>
      <c r="N2" s="1281"/>
      <c r="O2" s="1281"/>
      <c r="P2" s="1281"/>
      <c r="Q2" s="1281"/>
      <c r="R2" s="1281"/>
      <c r="S2" s="1281"/>
      <c r="T2" s="1281"/>
      <c r="U2" s="1282"/>
    </row>
    <row r="3" spans="1:22" ht="47.25" customHeight="1">
      <c r="D3" s="571" t="s">
        <v>8</v>
      </c>
      <c r="E3" s="571" t="s">
        <v>589</v>
      </c>
      <c r="F3" s="571" t="s">
        <v>590</v>
      </c>
      <c r="G3" s="571" t="s">
        <v>12</v>
      </c>
      <c r="H3" s="571" t="s">
        <v>55</v>
      </c>
      <c r="I3" s="571" t="s">
        <v>363</v>
      </c>
      <c r="J3" s="571" t="s">
        <v>591</v>
      </c>
      <c r="K3" s="571" t="s">
        <v>13</v>
      </c>
      <c r="L3" s="572" t="s">
        <v>479</v>
      </c>
      <c r="M3" s="573" t="s">
        <v>8</v>
      </c>
      <c r="N3" s="573" t="s">
        <v>592</v>
      </c>
      <c r="O3" s="573" t="s">
        <v>593</v>
      </c>
      <c r="P3" s="573" t="s">
        <v>12</v>
      </c>
      <c r="Q3" s="573" t="s">
        <v>55</v>
      </c>
      <c r="R3" s="573" t="s">
        <v>363</v>
      </c>
      <c r="S3" s="573" t="s">
        <v>591</v>
      </c>
      <c r="T3" s="574" t="s">
        <v>13</v>
      </c>
      <c r="U3" s="574" t="s">
        <v>479</v>
      </c>
      <c r="V3" s="575" t="s">
        <v>594</v>
      </c>
    </row>
    <row r="4" spans="1:22" ht="27" customHeight="1">
      <c r="A4" s="576" t="s">
        <v>398</v>
      </c>
      <c r="B4" s="577" t="s">
        <v>595</v>
      </c>
      <c r="C4" s="578" t="s">
        <v>596</v>
      </c>
      <c r="D4" s="579">
        <f>SUM(E4:L4)</f>
        <v>194.52257864077671</v>
      </c>
      <c r="E4" s="580">
        <f>КТП_ИА!H3</f>
        <v>1</v>
      </c>
      <c r="F4" s="580">
        <f>КТП_ИА!I3</f>
        <v>168.08737864077671</v>
      </c>
      <c r="G4" s="580">
        <f>КТП_ИА!J3</f>
        <v>25.435199999999998</v>
      </c>
      <c r="H4" s="580">
        <f>КТП_ИА!K6</f>
        <v>0</v>
      </c>
      <c r="I4" s="580">
        <f>КТП_ИА!K7</f>
        <v>0</v>
      </c>
      <c r="J4" s="580">
        <f>КТП_ИА!K8</f>
        <v>0</v>
      </c>
      <c r="K4" s="580">
        <f>КТП_ИА!K9</f>
        <v>0</v>
      </c>
      <c r="L4" s="580">
        <f>КТП_ИА!K11</f>
        <v>0</v>
      </c>
      <c r="M4" s="579">
        <f>D4</f>
        <v>194.52257864077671</v>
      </c>
      <c r="N4" s="580">
        <f t="shared" ref="N4:U19" si="1">E4</f>
        <v>1</v>
      </c>
      <c r="O4" s="580">
        <f t="shared" si="1"/>
        <v>168.08737864077671</v>
      </c>
      <c r="P4" s="580">
        <f t="shared" si="1"/>
        <v>25.435199999999998</v>
      </c>
      <c r="Q4" s="580">
        <f t="shared" si="1"/>
        <v>0</v>
      </c>
      <c r="R4" s="580">
        <f t="shared" si="1"/>
        <v>0</v>
      </c>
      <c r="S4" s="580">
        <f t="shared" si="1"/>
        <v>0</v>
      </c>
      <c r="T4" s="580">
        <f t="shared" si="1"/>
        <v>0</v>
      </c>
      <c r="U4" s="580">
        <f t="shared" si="1"/>
        <v>0</v>
      </c>
      <c r="V4" s="421"/>
    </row>
    <row r="5" spans="1:22" ht="19.5" customHeight="1">
      <c r="A5" s="576" t="s">
        <v>399</v>
      </c>
      <c r="B5" s="577" t="s">
        <v>597</v>
      </c>
      <c r="C5" s="578" t="s">
        <v>598</v>
      </c>
      <c r="D5" s="579">
        <f t="shared" ref="D5:D22" si="2">SUM(E5:L5)</f>
        <v>341.07432399999999</v>
      </c>
      <c r="E5" s="580">
        <f>КТП_ИА!H14</f>
        <v>1</v>
      </c>
      <c r="F5" s="580">
        <f>КТП_ИА!I14</f>
        <v>313.64612399999999</v>
      </c>
      <c r="G5" s="580">
        <f>КТП_ИА!J14</f>
        <v>26.4282</v>
      </c>
      <c r="H5" s="580">
        <f>КТП_ИА!K17</f>
        <v>0</v>
      </c>
      <c r="I5" s="580">
        <f>КТП_ИА!K18</f>
        <v>0</v>
      </c>
      <c r="J5" s="580">
        <f>КТП_ИА!K19</f>
        <v>0</v>
      </c>
      <c r="K5" s="580">
        <f>КТП_ИА!K20</f>
        <v>0</v>
      </c>
      <c r="L5" s="580">
        <f>КТП_ИА!K22</f>
        <v>0</v>
      </c>
      <c r="M5" s="579">
        <f>SUM(N5:T5)</f>
        <v>209.35053009708739</v>
      </c>
      <c r="N5" s="580">
        <f>КТП_ИА!H15</f>
        <v>0</v>
      </c>
      <c r="O5" s="580">
        <f>КТП_ИА!I15</f>
        <v>182.92233009708738</v>
      </c>
      <c r="P5" s="580">
        <f>КТП_ИА!J15</f>
        <v>26.4282</v>
      </c>
      <c r="Q5" s="580">
        <f>H5</f>
        <v>0</v>
      </c>
      <c r="R5" s="580">
        <f t="shared" si="1"/>
        <v>0</v>
      </c>
      <c r="S5" s="580">
        <f t="shared" si="1"/>
        <v>0</v>
      </c>
      <c r="T5" s="580">
        <f t="shared" si="1"/>
        <v>0</v>
      </c>
      <c r="U5" s="580">
        <f t="shared" si="1"/>
        <v>0</v>
      </c>
      <c r="V5" s="421">
        <v>85.424999999999997</v>
      </c>
    </row>
    <row r="6" spans="1:22" ht="19.5" customHeight="1">
      <c r="A6" s="576" t="s">
        <v>400</v>
      </c>
      <c r="B6" s="577" t="s">
        <v>599</v>
      </c>
      <c r="C6" s="578" t="s">
        <v>600</v>
      </c>
      <c r="D6" s="579">
        <f t="shared" si="2"/>
        <v>226.17788155339807</v>
      </c>
      <c r="E6" s="580">
        <f>КТП_ИА!H25</f>
        <v>1</v>
      </c>
      <c r="F6" s="580">
        <f>КТП_ИА!I25</f>
        <v>197.75728155339806</v>
      </c>
      <c r="G6" s="580">
        <f>КТП_ИА!J25</f>
        <v>27.420599999999997</v>
      </c>
      <c r="H6" s="580">
        <f>КТП_ИА!K28</f>
        <v>0</v>
      </c>
      <c r="I6" s="580">
        <f>КТП_ИА!K29</f>
        <v>0</v>
      </c>
      <c r="J6" s="580">
        <f>КТП_ИА!K30</f>
        <v>0</v>
      </c>
      <c r="K6" s="580">
        <f>КТП_ИА!K31</f>
        <v>0</v>
      </c>
      <c r="L6" s="580">
        <f>КТП_ИА!K33</f>
        <v>0</v>
      </c>
      <c r="M6" s="579">
        <f t="shared" ref="M6:M22" si="3">SUM(N6:T6)</f>
        <v>225.17788155339807</v>
      </c>
      <c r="N6" s="580">
        <f>КТП_ИА!H26</f>
        <v>0</v>
      </c>
      <c r="O6" s="580">
        <f>КТП_ИА!I26</f>
        <v>197.75728155339806</v>
      </c>
      <c r="P6" s="580">
        <f>КТП_ИА!J26</f>
        <v>27.420599999999997</v>
      </c>
      <c r="Q6" s="580">
        <f>H6</f>
        <v>0</v>
      </c>
      <c r="R6" s="580">
        <f t="shared" si="1"/>
        <v>0</v>
      </c>
      <c r="S6" s="580">
        <f t="shared" si="1"/>
        <v>0</v>
      </c>
      <c r="T6" s="580">
        <f t="shared" si="1"/>
        <v>0</v>
      </c>
      <c r="U6" s="580">
        <f t="shared" si="1"/>
        <v>0</v>
      </c>
      <c r="V6" s="421">
        <v>96.525000000000006</v>
      </c>
    </row>
    <row r="7" spans="1:22" ht="19.5" customHeight="1">
      <c r="A7" s="576" t="s">
        <v>401</v>
      </c>
      <c r="B7" s="577" t="s">
        <v>601</v>
      </c>
      <c r="C7" s="578" t="s">
        <v>602</v>
      </c>
      <c r="D7" s="579">
        <f t="shared" si="2"/>
        <v>240.91921553398058</v>
      </c>
      <c r="E7" s="580">
        <f>КТП_ИА!H36</f>
        <v>1</v>
      </c>
      <c r="F7" s="580">
        <f>КТП_ИА!I36</f>
        <v>211.57281553398059</v>
      </c>
      <c r="G7" s="580">
        <f>КТП_ИА!J36</f>
        <v>28.346399999999999</v>
      </c>
      <c r="H7" s="580">
        <f>КТП_ИА!K39</f>
        <v>0</v>
      </c>
      <c r="I7" s="580">
        <f>КТП_ИА!K40</f>
        <v>0</v>
      </c>
      <c r="J7" s="580">
        <f>КТП_ИА!K41</f>
        <v>0</v>
      </c>
      <c r="K7" s="580">
        <f>КТП_ИА!K42</f>
        <v>0</v>
      </c>
      <c r="L7" s="580">
        <f>КТП_ИА!K44</f>
        <v>0</v>
      </c>
      <c r="M7" s="579">
        <f t="shared" si="3"/>
        <v>239.91921553398058</v>
      </c>
      <c r="N7" s="580">
        <f>КТП_ИА!H37</f>
        <v>0</v>
      </c>
      <c r="O7" s="580">
        <f>КТП_ИА!I37</f>
        <v>211.57281553398059</v>
      </c>
      <c r="P7" s="580">
        <f>КТП_ИА!J37</f>
        <v>28.346399999999999</v>
      </c>
      <c r="Q7" s="580">
        <f t="shared" ref="Q7:U22" si="4">H7</f>
        <v>0</v>
      </c>
      <c r="R7" s="580">
        <f t="shared" si="1"/>
        <v>0</v>
      </c>
      <c r="S7" s="580">
        <f t="shared" si="1"/>
        <v>0</v>
      </c>
      <c r="T7" s="580">
        <f t="shared" si="1"/>
        <v>0</v>
      </c>
      <c r="U7" s="580">
        <f t="shared" si="1"/>
        <v>0</v>
      </c>
      <c r="V7" s="421">
        <v>112.575</v>
      </c>
    </row>
    <row r="8" spans="1:22" ht="19.5" customHeight="1">
      <c r="A8" s="576" t="s">
        <v>402</v>
      </c>
      <c r="B8" s="577" t="s">
        <v>603</v>
      </c>
      <c r="C8" s="578" t="s">
        <v>604</v>
      </c>
      <c r="D8" s="579">
        <f t="shared" si="2"/>
        <v>512.41432000000009</v>
      </c>
      <c r="E8" s="580">
        <f>КТП_ИА!H47</f>
        <v>1</v>
      </c>
      <c r="F8" s="580">
        <f>КТП_ИА!I47</f>
        <v>481.57032000000004</v>
      </c>
      <c r="G8" s="580">
        <f>КТП_ИА!J47</f>
        <v>29.843999999999998</v>
      </c>
      <c r="H8" s="580">
        <f>КТП_ИА!K50</f>
        <v>0</v>
      </c>
      <c r="I8" s="580">
        <f>КТП_ИА!K51</f>
        <v>0</v>
      </c>
      <c r="J8" s="580">
        <f>КТП_ИА!K52</f>
        <v>0</v>
      </c>
      <c r="K8" s="580">
        <f>КТП_ИА!K53</f>
        <v>0</v>
      </c>
      <c r="L8" s="580">
        <f>КТП_ИА!K55</f>
        <v>0</v>
      </c>
      <c r="M8" s="579">
        <f t="shared" si="3"/>
        <v>263.8051650485437</v>
      </c>
      <c r="N8" s="580">
        <f>КТП_ИА!H48</f>
        <v>0</v>
      </c>
      <c r="O8" s="580">
        <f>КТП_ИА!I48</f>
        <v>233.96116504854368</v>
      </c>
      <c r="P8" s="580">
        <f>КТП_ИА!J48</f>
        <v>29.843999999999998</v>
      </c>
      <c r="Q8" s="580">
        <f t="shared" si="4"/>
        <v>0</v>
      </c>
      <c r="R8" s="580">
        <f t="shared" si="1"/>
        <v>0</v>
      </c>
      <c r="S8" s="580">
        <f t="shared" si="1"/>
        <v>0</v>
      </c>
      <c r="T8" s="580">
        <f t="shared" si="1"/>
        <v>0</v>
      </c>
      <c r="U8" s="580">
        <f t="shared" si="1"/>
        <v>0</v>
      </c>
      <c r="V8" s="421">
        <v>137.72499999999999</v>
      </c>
    </row>
    <row r="9" spans="1:22" ht="19.5" customHeight="1">
      <c r="A9" s="576" t="s">
        <v>403</v>
      </c>
      <c r="B9" s="577" t="s">
        <v>605</v>
      </c>
      <c r="C9" s="578" t="s">
        <v>606</v>
      </c>
      <c r="D9" s="579">
        <f t="shared" si="2"/>
        <v>433.28677199999998</v>
      </c>
      <c r="E9" s="580">
        <f>КТП_ИА!H58</f>
        <v>1</v>
      </c>
      <c r="F9" s="580">
        <f>КТП_ИА!I58</f>
        <v>398.91117199999997</v>
      </c>
      <c r="G9" s="580">
        <f>КТП_ИА!J58</f>
        <v>33.375599999999999</v>
      </c>
      <c r="H9" s="580">
        <f>КТП_ИА!K61</f>
        <v>0</v>
      </c>
      <c r="I9" s="580">
        <f>КТП_ИА!K62</f>
        <v>0</v>
      </c>
      <c r="J9" s="580">
        <f>КТП_ИА!K63</f>
        <v>0</v>
      </c>
      <c r="K9" s="580">
        <f>КТП_ИА!K64</f>
        <v>0</v>
      </c>
      <c r="L9" s="580">
        <f>КТП_ИА!K66</f>
        <v>0</v>
      </c>
      <c r="M9" s="579">
        <f t="shared" si="3"/>
        <v>320.1134640776699</v>
      </c>
      <c r="N9" s="580">
        <f>КТП_ИА!H59</f>
        <v>0</v>
      </c>
      <c r="O9" s="580">
        <f>КТП_ИА!I59</f>
        <v>286.73786407766988</v>
      </c>
      <c r="P9" s="580">
        <f>КТП_ИА!J59</f>
        <v>33.375599999999999</v>
      </c>
      <c r="Q9" s="580">
        <f t="shared" si="4"/>
        <v>0</v>
      </c>
      <c r="R9" s="580">
        <f t="shared" si="1"/>
        <v>0</v>
      </c>
      <c r="S9" s="580">
        <f t="shared" si="1"/>
        <v>0</v>
      </c>
      <c r="T9" s="580">
        <f t="shared" si="1"/>
        <v>0</v>
      </c>
      <c r="U9" s="580">
        <f t="shared" si="1"/>
        <v>0</v>
      </c>
      <c r="V9" s="421">
        <v>169.95</v>
      </c>
    </row>
    <row r="10" spans="1:22" ht="19.5" customHeight="1">
      <c r="A10" s="576" t="s">
        <v>404</v>
      </c>
      <c r="B10" s="577" t="s">
        <v>607</v>
      </c>
      <c r="C10" s="578" t="s">
        <v>608</v>
      </c>
      <c r="D10" s="579">
        <f t="shared" si="2"/>
        <v>808.78015600000003</v>
      </c>
      <c r="E10" s="580">
        <f>КТП_ИА!H69</f>
        <v>1</v>
      </c>
      <c r="F10" s="580">
        <f>КТП_ИА!I69</f>
        <v>768.32355600000005</v>
      </c>
      <c r="G10" s="580">
        <f>КТП_ИА!J69</f>
        <v>39.456600000000002</v>
      </c>
      <c r="H10" s="580">
        <f>КТП_ИА!K72</f>
        <v>0</v>
      </c>
      <c r="I10" s="580">
        <f>КТП_ИА!K73</f>
        <v>0</v>
      </c>
      <c r="J10" s="580">
        <f>КТП_ИА!K74</f>
        <v>0</v>
      </c>
      <c r="K10" s="580">
        <f>КТП_ИА!K75</f>
        <v>0</v>
      </c>
      <c r="L10" s="580">
        <f>КТП_ИА!K77</f>
        <v>0</v>
      </c>
      <c r="M10" s="579">
        <f t="shared" si="3"/>
        <v>412.55368737864075</v>
      </c>
      <c r="N10" s="580">
        <f>КТП_ИА!H70</f>
        <v>0</v>
      </c>
      <c r="O10" s="580">
        <f>КТП_ИА!I70</f>
        <v>373.09708737864077</v>
      </c>
      <c r="P10" s="580">
        <f>КТП_ИА!J70</f>
        <v>39.456600000000002</v>
      </c>
      <c r="Q10" s="580">
        <f t="shared" si="4"/>
        <v>0</v>
      </c>
      <c r="R10" s="580">
        <f t="shared" si="1"/>
        <v>0</v>
      </c>
      <c r="S10" s="580">
        <f t="shared" si="1"/>
        <v>0</v>
      </c>
      <c r="T10" s="580">
        <f t="shared" si="1"/>
        <v>0</v>
      </c>
      <c r="U10" s="580">
        <f t="shared" si="1"/>
        <v>0</v>
      </c>
      <c r="V10" s="421">
        <v>226.32499999999999</v>
      </c>
    </row>
    <row r="11" spans="1:22" ht="19.5" customHeight="1">
      <c r="A11" s="576" t="s">
        <v>609</v>
      </c>
      <c r="B11" s="577" t="s">
        <v>610</v>
      </c>
      <c r="C11" s="578" t="s">
        <v>611</v>
      </c>
      <c r="D11" s="579">
        <f t="shared" si="2"/>
        <v>746.48292000000004</v>
      </c>
      <c r="E11" s="580">
        <f>КТП_ИА!H84</f>
        <v>1</v>
      </c>
      <c r="F11" s="580">
        <f>КТП_ИА!I84</f>
        <v>705.67772000000002</v>
      </c>
      <c r="G11" s="580">
        <f>КТП_ИА!J84</f>
        <v>39.805199999999999</v>
      </c>
      <c r="H11" s="580">
        <f>КТП_ИА!K87</f>
        <v>0</v>
      </c>
      <c r="I11" s="580">
        <f>КТП_ИА!K88</f>
        <v>0</v>
      </c>
      <c r="J11" s="580">
        <f>КТП_ИА!K89</f>
        <v>0</v>
      </c>
      <c r="K11" s="580">
        <f>КТП_ИА!K90</f>
        <v>0</v>
      </c>
      <c r="L11" s="580">
        <f>КТП_ИА!K92</f>
        <v>0</v>
      </c>
      <c r="M11" s="579">
        <f t="shared" si="3"/>
        <v>469.42655922330101</v>
      </c>
      <c r="N11" s="580">
        <f>КТП_ИА!H85</f>
        <v>0</v>
      </c>
      <c r="O11" s="580">
        <f>КТП_ИА!I85</f>
        <v>429.621359223301</v>
      </c>
      <c r="P11" s="580">
        <f>КТП_ИА!J85</f>
        <v>39.805199999999999</v>
      </c>
      <c r="Q11" s="580">
        <f t="shared" si="4"/>
        <v>0</v>
      </c>
      <c r="R11" s="580">
        <f t="shared" si="1"/>
        <v>0</v>
      </c>
      <c r="S11" s="580">
        <f t="shared" si="1"/>
        <v>0</v>
      </c>
      <c r="T11" s="580">
        <f t="shared" si="1"/>
        <v>0</v>
      </c>
      <c r="U11" s="580">
        <f t="shared" si="1"/>
        <v>0</v>
      </c>
      <c r="V11" s="421">
        <v>137.72499999999999</v>
      </c>
    </row>
    <row r="12" spans="1:22" ht="19.5" customHeight="1">
      <c r="A12" s="576" t="s">
        <v>612</v>
      </c>
      <c r="B12" s="577" t="s">
        <v>613</v>
      </c>
      <c r="C12" s="578" t="s">
        <v>614</v>
      </c>
      <c r="D12" s="579">
        <f t="shared" si="2"/>
        <v>679.80925200000013</v>
      </c>
      <c r="E12" s="580">
        <f>КТП_ИА!H95</f>
        <v>1</v>
      </c>
      <c r="F12" s="580">
        <f>КТП_ИА!I95</f>
        <v>636.56925200000012</v>
      </c>
      <c r="G12" s="580">
        <f>КТП_ИА!J95</f>
        <v>42.239999999999995</v>
      </c>
      <c r="H12" s="580">
        <f>КТП_ИА!K98</f>
        <v>0</v>
      </c>
      <c r="I12" s="580">
        <f>КТП_ИА!K99</f>
        <v>0</v>
      </c>
      <c r="J12" s="580">
        <f>КТП_ИА!K100</f>
        <v>0</v>
      </c>
      <c r="K12" s="580">
        <f>КТП_ИА!K101</f>
        <v>0</v>
      </c>
      <c r="L12" s="580">
        <f>КТП_ИА!K103</f>
        <v>0</v>
      </c>
      <c r="M12" s="579">
        <f t="shared" si="3"/>
        <v>508.24</v>
      </c>
      <c r="N12" s="580">
        <f>КТП_ИА!H96</f>
        <v>0</v>
      </c>
      <c r="O12" s="580">
        <f>КТП_ИА!I96</f>
        <v>466</v>
      </c>
      <c r="P12" s="580">
        <f>КТП_ИА!J96</f>
        <v>42.239999999999995</v>
      </c>
      <c r="Q12" s="580">
        <f t="shared" si="4"/>
        <v>0</v>
      </c>
      <c r="R12" s="580">
        <f t="shared" si="1"/>
        <v>0</v>
      </c>
      <c r="S12" s="580">
        <f t="shared" si="1"/>
        <v>0</v>
      </c>
      <c r="T12" s="580">
        <f t="shared" si="1"/>
        <v>0</v>
      </c>
      <c r="U12" s="580">
        <f t="shared" si="1"/>
        <v>0</v>
      </c>
      <c r="V12" s="421">
        <v>169.95</v>
      </c>
    </row>
    <row r="13" spans="1:22" ht="23.25" customHeight="1">
      <c r="A13" s="576" t="s">
        <v>615</v>
      </c>
      <c r="B13" s="577" t="s">
        <v>616</v>
      </c>
      <c r="C13" s="578" t="s">
        <v>617</v>
      </c>
      <c r="D13" s="579">
        <f t="shared" si="2"/>
        <v>1014.602156</v>
      </c>
      <c r="E13" s="580">
        <f>КТП_ИА!H106</f>
        <v>1</v>
      </c>
      <c r="F13" s="580">
        <f>КТП_ИА!I106</f>
        <v>966.37195600000007</v>
      </c>
      <c r="G13" s="580">
        <f>КТП_ИА!J106</f>
        <v>47.230199999999996</v>
      </c>
      <c r="H13" s="580">
        <f>КТП_ИА!K109</f>
        <v>0</v>
      </c>
      <c r="I13" s="580">
        <f>КТП_ИА!K110</f>
        <v>0</v>
      </c>
      <c r="J13" s="580">
        <f>КТП_ИА!K111</f>
        <v>0</v>
      </c>
      <c r="K13" s="580">
        <f>КТП_ИА!K112</f>
        <v>0</v>
      </c>
      <c r="L13" s="580">
        <f>КТП_ИА!K114</f>
        <v>0</v>
      </c>
      <c r="M13" s="579">
        <f t="shared" si="3"/>
        <v>566.21078252427185</v>
      </c>
      <c r="N13" s="580">
        <f>КТП_ИА!H107</f>
        <v>0</v>
      </c>
      <c r="O13" s="580">
        <f>КТП_ИА!I107</f>
        <v>518.98058252427188</v>
      </c>
      <c r="P13" s="580">
        <f>КТП_ИА!J107</f>
        <v>47.230199999999996</v>
      </c>
      <c r="Q13" s="580">
        <f t="shared" si="4"/>
        <v>0</v>
      </c>
      <c r="R13" s="580">
        <f t="shared" si="1"/>
        <v>0</v>
      </c>
      <c r="S13" s="580">
        <f t="shared" si="1"/>
        <v>0</v>
      </c>
      <c r="T13" s="580">
        <f t="shared" si="1"/>
        <v>0</v>
      </c>
      <c r="U13" s="580">
        <f t="shared" si="1"/>
        <v>0</v>
      </c>
      <c r="V13" s="421">
        <v>226.32499999999999</v>
      </c>
    </row>
    <row r="14" spans="1:22" ht="23.25" customHeight="1">
      <c r="A14" s="576" t="s">
        <v>618</v>
      </c>
      <c r="B14" s="577" t="s">
        <v>619</v>
      </c>
      <c r="C14" s="578" t="s">
        <v>620</v>
      </c>
      <c r="D14" s="579">
        <f t="shared" si="2"/>
        <v>1212.1782640000001</v>
      </c>
      <c r="E14" s="580">
        <f>КТП_ИА!H117</f>
        <v>1</v>
      </c>
      <c r="F14" s="580">
        <f>КТП_ИА!I117</f>
        <v>1159.5212640000002</v>
      </c>
      <c r="G14" s="580">
        <f>КТП_ИА!J117</f>
        <v>51.657000000000004</v>
      </c>
      <c r="H14" s="580">
        <f>КТП_ИА!K120</f>
        <v>0</v>
      </c>
      <c r="I14" s="580">
        <f>КТП_ИА!K121</f>
        <v>0</v>
      </c>
      <c r="J14" s="580">
        <f>КТП_ИА!K122</f>
        <v>0</v>
      </c>
      <c r="K14" s="580">
        <f>КТП_ИА!K123</f>
        <v>0</v>
      </c>
      <c r="L14" s="580">
        <f>КТП_ИА!K125</f>
        <v>0</v>
      </c>
      <c r="M14" s="579">
        <f t="shared" si="3"/>
        <v>636.78321359223298</v>
      </c>
      <c r="N14" s="580">
        <f>КТП_ИА!H118</f>
        <v>0</v>
      </c>
      <c r="O14" s="580">
        <f>КТП_ИА!I118</f>
        <v>585.12621359223294</v>
      </c>
      <c r="P14" s="580">
        <f>КТП_ИА!J118</f>
        <v>51.657000000000004</v>
      </c>
      <c r="Q14" s="580">
        <f t="shared" si="4"/>
        <v>0</v>
      </c>
      <c r="R14" s="580">
        <f t="shared" si="1"/>
        <v>0</v>
      </c>
      <c r="S14" s="580">
        <f t="shared" si="1"/>
        <v>0</v>
      </c>
      <c r="T14" s="580">
        <f t="shared" si="1"/>
        <v>0</v>
      </c>
      <c r="U14" s="580">
        <f t="shared" si="1"/>
        <v>0</v>
      </c>
      <c r="V14" s="421">
        <v>289.07499999999999</v>
      </c>
    </row>
    <row r="15" spans="1:22" ht="23.25" customHeight="1">
      <c r="A15" s="576" t="s">
        <v>621</v>
      </c>
      <c r="B15" s="577" t="s">
        <v>622</v>
      </c>
      <c r="C15" s="578" t="s">
        <v>623</v>
      </c>
      <c r="D15" s="579">
        <f t="shared" si="2"/>
        <v>1660.55728</v>
      </c>
      <c r="E15" s="580">
        <f>КТП_ИА!H128</f>
        <v>1</v>
      </c>
      <c r="F15" s="580">
        <f>КТП_ИА!I128</f>
        <v>1597.93788</v>
      </c>
      <c r="G15" s="580">
        <f>КТП_ИА!J128</f>
        <v>61.619399999999999</v>
      </c>
      <c r="H15" s="580">
        <f>КТП_ИА!K131</f>
        <v>0</v>
      </c>
      <c r="I15" s="580">
        <f>КТП_ИА!K132</f>
        <v>0</v>
      </c>
      <c r="J15" s="580">
        <f>КТП_ИА!K133</f>
        <v>0</v>
      </c>
      <c r="K15" s="580">
        <f>КТП_ИА!K134</f>
        <v>0</v>
      </c>
      <c r="L15" s="580">
        <f>КТП_ИА!K136</f>
        <v>0</v>
      </c>
      <c r="M15" s="579">
        <f t="shared" si="3"/>
        <v>773.47376893203898</v>
      </c>
      <c r="N15" s="580">
        <f>КТП_ИА!H129</f>
        <v>0</v>
      </c>
      <c r="O15" s="580">
        <f>КТП_ИА!I129</f>
        <v>711.85436893203894</v>
      </c>
      <c r="P15" s="580">
        <f>КТП_ИА!J129</f>
        <v>61.619399999999999</v>
      </c>
      <c r="Q15" s="580">
        <f t="shared" si="4"/>
        <v>0</v>
      </c>
      <c r="R15" s="580">
        <f t="shared" si="1"/>
        <v>0</v>
      </c>
      <c r="S15" s="580">
        <f t="shared" si="1"/>
        <v>0</v>
      </c>
      <c r="T15" s="580">
        <f t="shared" si="1"/>
        <v>0</v>
      </c>
      <c r="U15" s="580">
        <f t="shared" si="1"/>
        <v>0</v>
      </c>
      <c r="V15" s="421">
        <v>462.77499999999998</v>
      </c>
    </row>
    <row r="16" spans="1:22" ht="23.25" customHeight="1">
      <c r="A16" s="576" t="s">
        <v>624</v>
      </c>
      <c r="B16" s="577" t="s">
        <v>625</v>
      </c>
      <c r="C16" s="578" t="s">
        <v>626</v>
      </c>
      <c r="D16" s="579">
        <f t="shared" si="2"/>
        <v>3004.2310119999997</v>
      </c>
      <c r="E16" s="580">
        <f>КТП_ИА!H139</f>
        <v>1</v>
      </c>
      <c r="F16" s="580">
        <f>КТП_ИА!I139</f>
        <v>2920.3800119999996</v>
      </c>
      <c r="G16" s="580">
        <f>КТП_ИА!J139</f>
        <v>82.850999999999985</v>
      </c>
      <c r="H16" s="580">
        <f>КТП_ИА!K142</f>
        <v>0</v>
      </c>
      <c r="I16" s="580">
        <f>КТП_ИА!K143</f>
        <v>0</v>
      </c>
      <c r="J16" s="580">
        <f>КТП_ИА!K144</f>
        <v>0</v>
      </c>
      <c r="K16" s="580">
        <f>КТП_ИА!K145</f>
        <v>0</v>
      </c>
      <c r="L16" s="580">
        <f>КТП_ИА!K147</f>
        <v>0</v>
      </c>
      <c r="M16" s="579">
        <f t="shared" si="3"/>
        <v>1104.8024563106794</v>
      </c>
      <c r="N16" s="580">
        <f>КТП_ИА!H140</f>
        <v>0</v>
      </c>
      <c r="O16" s="580">
        <f>КТП_ИА!I140</f>
        <v>1021.9514563106795</v>
      </c>
      <c r="P16" s="580">
        <f>КТП_ИА!J140</f>
        <v>82.850999999999985</v>
      </c>
      <c r="Q16" s="580">
        <f t="shared" si="4"/>
        <v>0</v>
      </c>
      <c r="R16" s="580">
        <f t="shared" si="1"/>
        <v>0</v>
      </c>
      <c r="S16" s="580">
        <f t="shared" si="1"/>
        <v>0</v>
      </c>
      <c r="T16" s="580">
        <f t="shared" si="1"/>
        <v>0</v>
      </c>
      <c r="U16" s="580">
        <f t="shared" si="1"/>
        <v>0</v>
      </c>
      <c r="V16" s="421">
        <v>664.32500000000005</v>
      </c>
    </row>
    <row r="17" spans="1:22" ht="23.25" customHeight="1">
      <c r="A17" s="576" t="s">
        <v>627</v>
      </c>
      <c r="B17" s="577" t="s">
        <v>628</v>
      </c>
      <c r="C17" s="578" t="s">
        <v>629</v>
      </c>
      <c r="D17" s="579">
        <f t="shared" si="2"/>
        <v>2924.6112400000002</v>
      </c>
      <c r="E17" s="580">
        <f>КТП_ИА!H153</f>
        <v>1</v>
      </c>
      <c r="F17" s="580">
        <f>КТП_ИА!I153</f>
        <v>2839.3886400000001</v>
      </c>
      <c r="G17" s="580">
        <f>КТП_ИА!J153</f>
        <v>84.2226</v>
      </c>
      <c r="H17" s="580">
        <f>КТП_ИА!K156</f>
        <v>0</v>
      </c>
      <c r="I17" s="580">
        <f>КТП_ИА!K157</f>
        <v>0</v>
      </c>
      <c r="J17" s="580">
        <f>КТП_ИА!K158</f>
        <v>0</v>
      </c>
      <c r="K17" s="580">
        <f>КТП_ИА!K159</f>
        <v>0</v>
      </c>
      <c r="L17" s="580">
        <f>КТП_ИА!K161</f>
        <v>0</v>
      </c>
      <c r="M17" s="579">
        <f t="shared" si="3"/>
        <v>1053.5429883495146</v>
      </c>
      <c r="N17" s="580">
        <f>КТП_ИА!H154</f>
        <v>0</v>
      </c>
      <c r="O17" s="580">
        <f>КТП_ИА!I154</f>
        <v>969.32038834951459</v>
      </c>
      <c r="P17" s="580">
        <f>КТП_ИА!J154</f>
        <v>84.2226</v>
      </c>
      <c r="Q17" s="580">
        <f t="shared" si="4"/>
        <v>0</v>
      </c>
      <c r="R17" s="580">
        <f t="shared" si="1"/>
        <v>0</v>
      </c>
      <c r="S17" s="580">
        <f t="shared" si="1"/>
        <v>0</v>
      </c>
      <c r="T17" s="580">
        <f t="shared" si="1"/>
        <v>0</v>
      </c>
      <c r="U17" s="580">
        <f t="shared" si="1"/>
        <v>0</v>
      </c>
      <c r="V17" s="421">
        <f>137.725*2</f>
        <v>275.45</v>
      </c>
    </row>
    <row r="18" spans="1:22" ht="23.25" customHeight="1">
      <c r="A18" s="576" t="s">
        <v>630</v>
      </c>
      <c r="B18" s="577" t="s">
        <v>631</v>
      </c>
      <c r="C18" s="578" t="s">
        <v>632</v>
      </c>
      <c r="D18" s="579">
        <f t="shared" si="2"/>
        <v>2133.9765040000002</v>
      </c>
      <c r="E18" s="580">
        <f>КТП_ИА!H164</f>
        <v>1</v>
      </c>
      <c r="F18" s="580">
        <f>КТП_ИА!I164</f>
        <v>2044.4849040000001</v>
      </c>
      <c r="G18" s="580">
        <f>КТП_ИА!J164</f>
        <v>88.491599999999991</v>
      </c>
      <c r="H18" s="580">
        <f>КТП_ИА!K167</f>
        <v>0</v>
      </c>
      <c r="I18" s="580">
        <f>КТП_ИА!K168</f>
        <v>0</v>
      </c>
      <c r="J18" s="580">
        <f>КТП_ИА!K169</f>
        <v>0</v>
      </c>
      <c r="K18" s="580">
        <f>КТП_ИА!K170</f>
        <v>0</v>
      </c>
      <c r="L18" s="580">
        <f>КТП_ИА!K172</f>
        <v>0</v>
      </c>
      <c r="M18" s="579">
        <f t="shared" si="3"/>
        <v>1121.608104854369</v>
      </c>
      <c r="N18" s="580">
        <f>КТП_ИА!H165</f>
        <v>0</v>
      </c>
      <c r="O18" s="580">
        <f>КТП_ИА!I165</f>
        <v>1033.1165048543689</v>
      </c>
      <c r="P18" s="580">
        <f>КТП_ИА!J165</f>
        <v>88.491599999999991</v>
      </c>
      <c r="Q18" s="580">
        <f t="shared" si="4"/>
        <v>0</v>
      </c>
      <c r="R18" s="580">
        <f t="shared" si="1"/>
        <v>0</v>
      </c>
      <c r="S18" s="580">
        <f t="shared" si="1"/>
        <v>0</v>
      </c>
      <c r="T18" s="580">
        <f t="shared" si="1"/>
        <v>0</v>
      </c>
      <c r="U18" s="580">
        <f t="shared" si="1"/>
        <v>0</v>
      </c>
      <c r="V18" s="421">
        <f>169.95*2</f>
        <v>339.9</v>
      </c>
    </row>
    <row r="19" spans="1:22" ht="23.25" customHeight="1">
      <c r="A19" s="576" t="s">
        <v>633</v>
      </c>
      <c r="B19" s="577" t="s">
        <v>634</v>
      </c>
      <c r="C19" s="578" t="s">
        <v>635</v>
      </c>
      <c r="D19" s="579">
        <f t="shared" si="2"/>
        <v>3397.6655119999996</v>
      </c>
      <c r="E19" s="580">
        <f>КТП_ИА!H175</f>
        <v>1</v>
      </c>
      <c r="F19" s="580">
        <f>КТП_ИА!I175</f>
        <v>3298.2355119999997</v>
      </c>
      <c r="G19" s="580">
        <f>КТП_ИА!J175</f>
        <v>98.429999999999993</v>
      </c>
      <c r="H19" s="580">
        <f>КТП_ИА!K178</f>
        <v>0</v>
      </c>
      <c r="I19" s="580">
        <f>КТП_ИА!K179</f>
        <v>0</v>
      </c>
      <c r="J19" s="580">
        <f>КТП_ИА!K180</f>
        <v>0</v>
      </c>
      <c r="K19" s="580">
        <f>КТП_ИА!K181</f>
        <v>0</v>
      </c>
      <c r="L19" s="580">
        <f>КТП_ИА!K183</f>
        <v>0</v>
      </c>
      <c r="M19" s="579">
        <f t="shared" si="3"/>
        <v>1226.6435922330097</v>
      </c>
      <c r="N19" s="580">
        <f>КТП_ИА!H176</f>
        <v>0</v>
      </c>
      <c r="O19" s="580">
        <f>КТП_ИА!I176</f>
        <v>1128.2135922330096</v>
      </c>
      <c r="P19" s="580">
        <f>КТП_ИА!J176</f>
        <v>98.429999999999993</v>
      </c>
      <c r="Q19" s="580">
        <f t="shared" si="4"/>
        <v>0</v>
      </c>
      <c r="R19" s="580">
        <f t="shared" si="1"/>
        <v>0</v>
      </c>
      <c r="S19" s="580">
        <f t="shared" si="1"/>
        <v>0</v>
      </c>
      <c r="T19" s="580">
        <f t="shared" si="1"/>
        <v>0</v>
      </c>
      <c r="U19" s="580">
        <f t="shared" si="1"/>
        <v>0</v>
      </c>
      <c r="V19" s="421">
        <f>226.325*2</f>
        <v>452.65</v>
      </c>
    </row>
    <row r="20" spans="1:22" ht="23.25" customHeight="1">
      <c r="A20" s="576" t="s">
        <v>636</v>
      </c>
      <c r="B20" s="577" t="s">
        <v>637</v>
      </c>
      <c r="C20" s="578" t="s">
        <v>638</v>
      </c>
      <c r="D20" s="579">
        <f t="shared" si="2"/>
        <v>2596.2492080000002</v>
      </c>
      <c r="E20" s="580">
        <f>КТП_ИА!H186</f>
        <v>1</v>
      </c>
      <c r="F20" s="580">
        <f>КТП_ИА!I186</f>
        <v>2488.947208</v>
      </c>
      <c r="G20" s="580">
        <f>КТП_ИА!J186</f>
        <v>106.30199999999999</v>
      </c>
      <c r="H20" s="580">
        <f>КТП_ИА!K189</f>
        <v>0</v>
      </c>
      <c r="I20" s="580">
        <f>КТП_ИА!K190</f>
        <v>0</v>
      </c>
      <c r="J20" s="580">
        <f>КТП_ИА!K191</f>
        <v>0</v>
      </c>
      <c r="K20" s="580">
        <f>КТП_ИА!K192</f>
        <v>0</v>
      </c>
      <c r="L20" s="580">
        <f>КТП_ИА!K194</f>
        <v>0</v>
      </c>
      <c r="M20" s="579">
        <f t="shared" si="3"/>
        <v>1352.068990291262</v>
      </c>
      <c r="N20" s="580">
        <f>КТП_ИА!H187</f>
        <v>0</v>
      </c>
      <c r="O20" s="580">
        <f>КТП_ИА!I187</f>
        <v>1245.7669902912621</v>
      </c>
      <c r="P20" s="580">
        <f>КТП_ИА!J187</f>
        <v>106.30199999999999</v>
      </c>
      <c r="Q20" s="580">
        <f t="shared" si="4"/>
        <v>0</v>
      </c>
      <c r="R20" s="580">
        <f t="shared" si="4"/>
        <v>0</v>
      </c>
      <c r="S20" s="580">
        <f t="shared" si="4"/>
        <v>0</v>
      </c>
      <c r="T20" s="580">
        <f t="shared" si="4"/>
        <v>0</v>
      </c>
      <c r="U20" s="580">
        <f t="shared" si="4"/>
        <v>0</v>
      </c>
      <c r="V20" s="421">
        <f>289.075*2</f>
        <v>578.15</v>
      </c>
    </row>
    <row r="21" spans="1:22" ht="23.25" customHeight="1">
      <c r="A21" s="576" t="s">
        <v>639</v>
      </c>
      <c r="B21" s="577" t="s">
        <v>640</v>
      </c>
      <c r="C21" s="578" t="s">
        <v>641</v>
      </c>
      <c r="D21" s="579">
        <f t="shared" si="2"/>
        <v>3987.3089600000003</v>
      </c>
      <c r="E21" s="580">
        <f>КТП_ИА!H197</f>
        <v>1</v>
      </c>
      <c r="F21" s="580">
        <f>КТП_ИА!I197</f>
        <v>3862.9861600000004</v>
      </c>
      <c r="G21" s="580">
        <f>КТП_ИА!J197</f>
        <v>123.3228</v>
      </c>
      <c r="H21" s="580">
        <f>КТП_ИА!K200</f>
        <v>0</v>
      </c>
      <c r="I21" s="580">
        <f>КТП_ИА!K201</f>
        <v>0</v>
      </c>
      <c r="J21" s="580">
        <f>КТП_ИА!K202</f>
        <v>0</v>
      </c>
      <c r="K21" s="580">
        <f>КТП_ИА!K203</f>
        <v>0</v>
      </c>
      <c r="L21" s="580">
        <f>КТП_ИА!K205</f>
        <v>0</v>
      </c>
      <c r="M21" s="579">
        <f t="shared" si="3"/>
        <v>1587.7694019417477</v>
      </c>
      <c r="N21" s="580">
        <f>КТП_ИА!H198</f>
        <v>0</v>
      </c>
      <c r="O21" s="580">
        <f>КТП_ИА!I198</f>
        <v>1464.4466019417478</v>
      </c>
      <c r="P21" s="580">
        <f>КТП_ИА!J198</f>
        <v>123.3228</v>
      </c>
      <c r="Q21" s="580">
        <f t="shared" si="4"/>
        <v>0</v>
      </c>
      <c r="R21" s="580">
        <f t="shared" si="4"/>
        <v>0</v>
      </c>
      <c r="S21" s="580">
        <f t="shared" si="4"/>
        <v>0</v>
      </c>
      <c r="T21" s="580">
        <f t="shared" si="4"/>
        <v>0</v>
      </c>
      <c r="U21" s="580">
        <f t="shared" si="4"/>
        <v>0</v>
      </c>
      <c r="V21" s="421">
        <f>462.775*2</f>
        <v>925.55</v>
      </c>
    </row>
    <row r="22" spans="1:22" ht="23.25" customHeight="1">
      <c r="A22" s="576" t="s">
        <v>642</v>
      </c>
      <c r="B22" s="577" t="s">
        <v>643</v>
      </c>
      <c r="C22" s="578" t="s">
        <v>644</v>
      </c>
      <c r="D22" s="579">
        <f t="shared" si="2"/>
        <v>4585.9336239999993</v>
      </c>
      <c r="E22" s="580">
        <f>КТП_ИА!H208</f>
        <v>1</v>
      </c>
      <c r="F22" s="580">
        <f>КТП_ИА!I208</f>
        <v>4433.5740239999996</v>
      </c>
      <c r="G22" s="580">
        <f>КТП_ИА!J208</f>
        <v>151.35959999999997</v>
      </c>
      <c r="H22" s="580">
        <f>КТП_ИА!K211</f>
        <v>0</v>
      </c>
      <c r="I22" s="580">
        <f>КТП_ИА!K212</f>
        <v>0</v>
      </c>
      <c r="J22" s="580">
        <f>КТП_ИА!K213</f>
        <v>0</v>
      </c>
      <c r="K22" s="580">
        <f>КТП_ИА!K214</f>
        <v>0</v>
      </c>
      <c r="L22" s="580">
        <f>КТП_ИА!K216</f>
        <v>0</v>
      </c>
      <c r="M22" s="579">
        <f t="shared" si="3"/>
        <v>2056.5731922330092</v>
      </c>
      <c r="N22" s="580">
        <f>КТП_ИА!H209</f>
        <v>0</v>
      </c>
      <c r="O22" s="580">
        <f>КТП_ИА!I209</f>
        <v>1905.2135922330094</v>
      </c>
      <c r="P22" s="580">
        <f>КТП_ИА!J209</f>
        <v>151.35959999999997</v>
      </c>
      <c r="Q22" s="580">
        <f t="shared" si="4"/>
        <v>0</v>
      </c>
      <c r="R22" s="580">
        <f t="shared" si="4"/>
        <v>0</v>
      </c>
      <c r="S22" s="580">
        <f t="shared" si="4"/>
        <v>0</v>
      </c>
      <c r="T22" s="580">
        <f t="shared" si="4"/>
        <v>0</v>
      </c>
      <c r="U22" s="580">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81" customWidth="1"/>
    <col min="2" max="3" width="9.140625" style="582"/>
    <col min="4" max="4" width="70.28515625" style="582" customWidth="1"/>
    <col min="5" max="5" width="126" style="582" customWidth="1"/>
    <col min="6" max="6" width="65.42578125" style="582" customWidth="1"/>
    <col min="7" max="7" width="9.140625" style="582"/>
    <col min="8" max="20" width="22" style="582" customWidth="1"/>
    <col min="21" max="16384" width="9.140625" style="582"/>
  </cols>
  <sheetData>
    <row r="3" spans="1:21" ht="84" hidden="1" customHeight="1" outlineLevel="1">
      <c r="A3" s="583" t="s">
        <v>398</v>
      </c>
      <c r="B3" s="700"/>
      <c r="C3" s="701">
        <v>5</v>
      </c>
      <c r="D3" s="692"/>
      <c r="E3" s="702" t="s">
        <v>595</v>
      </c>
      <c r="F3" s="889" t="s">
        <v>596</v>
      </c>
      <c r="G3" s="891" t="s">
        <v>161</v>
      </c>
      <c r="H3" s="1284">
        <v>1</v>
      </c>
      <c r="I3" s="585">
        <v>168.08737864077671</v>
      </c>
      <c r="J3" s="585">
        <v>25.435199999999998</v>
      </c>
      <c r="K3" s="585">
        <v>12.717599999999999</v>
      </c>
      <c r="L3" s="585">
        <v>240.62135205747572</v>
      </c>
      <c r="M3" s="559">
        <v>446.86153069825241</v>
      </c>
      <c r="N3" s="586">
        <v>1</v>
      </c>
      <c r="O3" s="587">
        <v>1</v>
      </c>
      <c r="P3" s="588">
        <v>1</v>
      </c>
      <c r="Q3" s="560">
        <v>168.08737864077671</v>
      </c>
      <c r="R3" s="561">
        <v>25.435199999999998</v>
      </c>
      <c r="S3" s="562">
        <v>12.717599999999999</v>
      </c>
      <c r="T3" s="562">
        <v>240.62135205747572</v>
      </c>
      <c r="U3" s="563">
        <v>446.86153069825241</v>
      </c>
    </row>
    <row r="4" spans="1:21" ht="27.75" hidden="1" outlineLevel="1">
      <c r="B4" s="703"/>
      <c r="C4" s="704"/>
      <c r="D4" s="695"/>
      <c r="E4" s="589" t="s">
        <v>369</v>
      </c>
      <c r="F4" s="890"/>
      <c r="G4" s="892"/>
      <c r="H4" s="1285"/>
      <c r="I4" s="590">
        <v>168.08737864077671</v>
      </c>
      <c r="J4" s="591">
        <v>25.435199999999998</v>
      </c>
      <c r="K4" s="592">
        <v>12.717599999999999</v>
      </c>
      <c r="L4" s="593">
        <v>217.6798213592233</v>
      </c>
      <c r="M4" s="594">
        <v>423.92</v>
      </c>
      <c r="N4" s="1295" t="s">
        <v>701</v>
      </c>
      <c r="O4" s="1296"/>
      <c r="P4" s="1297"/>
      <c r="Q4" s="908"/>
      <c r="R4" s="909"/>
      <c r="S4" s="909"/>
      <c r="T4" s="909"/>
      <c r="U4" s="1071"/>
    </row>
    <row r="5" spans="1:21" ht="27.75" hidden="1" outlineLevel="1">
      <c r="B5" s="703"/>
      <c r="C5" s="704"/>
      <c r="D5" s="695"/>
      <c r="E5" s="911" t="s">
        <v>380</v>
      </c>
      <c r="F5" s="912"/>
      <c r="G5" s="912"/>
      <c r="H5" s="912"/>
      <c r="I5" s="912"/>
      <c r="J5" s="912"/>
      <c r="K5" s="912"/>
      <c r="L5" s="912"/>
      <c r="M5" s="958"/>
      <c r="N5" s="1298"/>
      <c r="O5" s="1299"/>
      <c r="P5" s="1300"/>
      <c r="Q5" s="1304"/>
      <c r="R5" s="1305"/>
      <c r="S5" s="1305"/>
      <c r="T5" s="1305"/>
      <c r="U5" s="1306"/>
    </row>
    <row r="6" spans="1:21" ht="27.75" hidden="1" customHeight="1" outlineLevel="1">
      <c r="B6" s="703"/>
      <c r="C6" s="704">
        <v>55</v>
      </c>
      <c r="D6" s="695"/>
      <c r="E6" s="916" t="s">
        <v>379</v>
      </c>
      <c r="F6" s="916"/>
      <c r="G6" s="916"/>
      <c r="H6" s="916"/>
      <c r="I6" s="916"/>
      <c r="J6" s="916"/>
      <c r="K6" s="916"/>
      <c r="L6" s="595">
        <v>53.038834951456316</v>
      </c>
      <c r="M6" s="596">
        <v>53.038834951456316</v>
      </c>
      <c r="N6" s="1298"/>
      <c r="O6" s="1299"/>
      <c r="P6" s="1300"/>
      <c r="Q6" s="1289"/>
      <c r="R6" s="1290"/>
      <c r="S6" s="1291"/>
      <c r="T6" s="564">
        <v>53.038834951456316</v>
      </c>
      <c r="U6" s="565">
        <v>53.038834951456316</v>
      </c>
    </row>
    <row r="7" spans="1:21" ht="27.75" hidden="1" customHeight="1" outlineLevel="1">
      <c r="B7" s="703"/>
      <c r="C7" s="704"/>
      <c r="D7" s="695"/>
      <c r="E7" s="916" t="s">
        <v>372</v>
      </c>
      <c r="F7" s="916"/>
      <c r="G7" s="916"/>
      <c r="H7" s="916"/>
      <c r="I7" s="916"/>
      <c r="J7" s="916"/>
      <c r="K7" s="916"/>
      <c r="L7" s="597">
        <v>7.6726271844660205</v>
      </c>
      <c r="M7" s="596">
        <v>7.6726271844660205</v>
      </c>
      <c r="N7" s="1298"/>
      <c r="O7" s="1299"/>
      <c r="P7" s="1300"/>
      <c r="Q7" s="1289"/>
      <c r="R7" s="1290"/>
      <c r="S7" s="1291"/>
      <c r="T7" s="564">
        <v>7.6726271844660205</v>
      </c>
      <c r="U7" s="565">
        <v>7.6726271844660205</v>
      </c>
    </row>
    <row r="8" spans="1:21" ht="27.75" hidden="1" customHeight="1" outlineLevel="1">
      <c r="B8" s="703"/>
      <c r="C8" s="705"/>
      <c r="D8" s="695"/>
      <c r="E8" s="916" t="s">
        <v>373</v>
      </c>
      <c r="F8" s="916"/>
      <c r="G8" s="916"/>
      <c r="H8" s="916"/>
      <c r="I8" s="916"/>
      <c r="J8" s="916"/>
      <c r="K8" s="916"/>
      <c r="L8" s="597">
        <v>12.347184466019417</v>
      </c>
      <c r="M8" s="566">
        <v>12.347184466019417</v>
      </c>
      <c r="N8" s="1298"/>
      <c r="O8" s="1299"/>
      <c r="P8" s="1300"/>
      <c r="Q8" s="1289"/>
      <c r="R8" s="1290"/>
      <c r="S8" s="1291"/>
      <c r="T8" s="564">
        <v>12.347184466019417</v>
      </c>
      <c r="U8" s="565">
        <v>12.347184466019417</v>
      </c>
    </row>
    <row r="9" spans="1:21" ht="27.75" hidden="1" customHeight="1" outlineLevel="1">
      <c r="B9" s="703"/>
      <c r="C9" s="705"/>
      <c r="D9" s="695"/>
      <c r="E9" s="916" t="s">
        <v>537</v>
      </c>
      <c r="F9" s="916"/>
      <c r="G9" s="916"/>
      <c r="H9" s="916"/>
      <c r="I9" s="916"/>
      <c r="J9" s="916"/>
      <c r="K9" s="916"/>
      <c r="L9" s="598">
        <v>144.62117475728152</v>
      </c>
      <c r="M9" s="596">
        <v>144.62117475728152</v>
      </c>
      <c r="N9" s="1298"/>
      <c r="O9" s="1299"/>
      <c r="P9" s="1300"/>
      <c r="Q9" s="1289"/>
      <c r="R9" s="1290"/>
      <c r="S9" s="1291"/>
      <c r="T9" s="567">
        <v>144.62117475728152</v>
      </c>
      <c r="U9" s="565">
        <v>144.62117475728152</v>
      </c>
    </row>
    <row r="10" spans="1:21" ht="27.75" hidden="1" outlineLevel="1">
      <c r="B10" s="703"/>
      <c r="C10" s="705"/>
      <c r="D10" s="695"/>
      <c r="E10" s="1008" t="s">
        <v>370</v>
      </c>
      <c r="F10" s="1009"/>
      <c r="G10" s="1009"/>
      <c r="H10" s="1009"/>
      <c r="I10" s="1009"/>
      <c r="J10" s="1009"/>
      <c r="K10" s="1009"/>
      <c r="L10" s="1009"/>
      <c r="M10" s="1283"/>
      <c r="N10" s="1298"/>
      <c r="O10" s="1299"/>
      <c r="P10" s="1300"/>
      <c r="Q10" s="1292"/>
      <c r="R10" s="1293"/>
      <c r="S10" s="1293"/>
      <c r="T10" s="1293"/>
      <c r="U10" s="1294"/>
    </row>
    <row r="11" spans="1:21" ht="28.5" hidden="1" customHeight="1" outlineLevel="1" thickBot="1">
      <c r="B11" s="703"/>
      <c r="C11" s="706"/>
      <c r="D11" s="698"/>
      <c r="E11" s="923" t="s">
        <v>374</v>
      </c>
      <c r="F11" s="923" t="s">
        <v>365</v>
      </c>
      <c r="G11" s="923"/>
      <c r="H11" s="923"/>
      <c r="I11" s="923"/>
      <c r="J11" s="923"/>
      <c r="K11" s="923"/>
      <c r="L11" s="599">
        <v>22.941530698252425</v>
      </c>
      <c r="M11" s="568">
        <v>22.941530698252425</v>
      </c>
      <c r="N11" s="1301"/>
      <c r="O11" s="1302"/>
      <c r="P11" s="1303"/>
      <c r="Q11" s="1286"/>
      <c r="R11" s="1287"/>
      <c r="S11" s="1288"/>
      <c r="T11" s="569">
        <v>22.941530698252425</v>
      </c>
      <c r="U11" s="570">
        <v>22.941530698252425</v>
      </c>
    </row>
    <row r="12" spans="1:21" hidden="1" outlineLevel="1">
      <c r="B12" s="703"/>
      <c r="C12" s="707"/>
      <c r="D12" s="154"/>
      <c r="E12" s="154"/>
      <c r="F12" s="699"/>
      <c r="G12" s="154"/>
      <c r="H12" s="154"/>
      <c r="I12" s="154"/>
      <c r="J12" s="154"/>
      <c r="K12" s="154"/>
      <c r="L12" s="154"/>
      <c r="M12" s="154"/>
      <c r="N12" s="154"/>
      <c r="O12" s="154"/>
      <c r="P12" s="154"/>
      <c r="Q12" s="154"/>
      <c r="R12" s="154"/>
      <c r="S12" s="154"/>
      <c r="T12" s="154"/>
      <c r="U12" s="154"/>
    </row>
    <row r="13" spans="1:21" ht="15.75" hidden="1" outlineLevel="1" thickBot="1">
      <c r="B13" s="703"/>
      <c r="C13" s="707"/>
      <c r="D13" s="154"/>
      <c r="E13" s="154"/>
      <c r="F13" s="699"/>
      <c r="G13" s="154"/>
      <c r="H13" s="154"/>
      <c r="I13" s="154"/>
      <c r="J13" s="154"/>
      <c r="K13" s="154"/>
      <c r="L13" s="154"/>
      <c r="M13" s="154"/>
      <c r="N13" s="154"/>
      <c r="O13" s="154"/>
      <c r="P13" s="154"/>
      <c r="Q13" s="154"/>
      <c r="R13" s="154"/>
      <c r="S13" s="154"/>
      <c r="T13" s="154"/>
      <c r="U13" s="154"/>
    </row>
    <row r="14" spans="1:21" ht="108.75" hidden="1" customHeight="1" outlineLevel="1">
      <c r="A14" s="583" t="s">
        <v>399</v>
      </c>
      <c r="B14" s="700"/>
      <c r="C14" s="701">
        <v>5</v>
      </c>
      <c r="D14" s="692"/>
      <c r="E14" s="584" t="s">
        <v>597</v>
      </c>
      <c r="F14" s="889" t="s">
        <v>702</v>
      </c>
      <c r="G14" s="891" t="s">
        <v>161</v>
      </c>
      <c r="H14" s="1284">
        <v>1</v>
      </c>
      <c r="I14" s="585">
        <v>313.64612399999999</v>
      </c>
      <c r="J14" s="585">
        <v>26.4282</v>
      </c>
      <c r="K14" s="585">
        <v>13.2141</v>
      </c>
      <c r="L14" s="585">
        <v>241.74002986718452</v>
      </c>
      <c r="M14" s="559">
        <v>595.02845386718445</v>
      </c>
      <c r="N14" s="586">
        <v>1</v>
      </c>
      <c r="O14" s="587">
        <v>1</v>
      </c>
      <c r="P14" s="588">
        <v>1</v>
      </c>
      <c r="Q14" s="560">
        <v>313.64612399999999</v>
      </c>
      <c r="R14" s="561">
        <v>26.4282</v>
      </c>
      <c r="S14" s="562">
        <v>13.2141</v>
      </c>
      <c r="T14" s="562">
        <v>241.74002986718452</v>
      </c>
      <c r="U14" s="563">
        <v>595.02845386718445</v>
      </c>
    </row>
    <row r="15" spans="1:21" ht="48" hidden="1" customHeight="1" outlineLevel="1">
      <c r="B15" s="703"/>
      <c r="C15" s="704"/>
      <c r="D15" s="695"/>
      <c r="E15" s="589" t="s">
        <v>369</v>
      </c>
      <c r="F15" s="890"/>
      <c r="G15" s="892"/>
      <c r="H15" s="1285"/>
      <c r="I15" s="590">
        <v>182.92233009708738</v>
      </c>
      <c r="J15" s="591">
        <v>26.4282</v>
      </c>
      <c r="K15" s="592">
        <v>13.2141</v>
      </c>
      <c r="L15" s="593">
        <v>217.90536990291267</v>
      </c>
      <c r="M15" s="594">
        <v>440.47</v>
      </c>
      <c r="N15" s="1295" t="s">
        <v>701</v>
      </c>
      <c r="O15" s="1296"/>
      <c r="P15" s="1297"/>
      <c r="Q15" s="908"/>
      <c r="R15" s="909"/>
      <c r="S15" s="909"/>
      <c r="T15" s="909"/>
      <c r="U15" s="1071"/>
    </row>
    <row r="16" spans="1:21" ht="27.75" hidden="1" outlineLevel="1">
      <c r="B16" s="703"/>
      <c r="C16" s="704"/>
      <c r="D16" s="695"/>
      <c r="E16" s="911" t="s">
        <v>380</v>
      </c>
      <c r="F16" s="912"/>
      <c r="G16" s="912"/>
      <c r="H16" s="912"/>
      <c r="I16" s="912"/>
      <c r="J16" s="912"/>
      <c r="K16" s="912"/>
      <c r="L16" s="912"/>
      <c r="M16" s="958"/>
      <c r="N16" s="1298"/>
      <c r="O16" s="1299"/>
      <c r="P16" s="1300"/>
      <c r="Q16" s="1304"/>
      <c r="R16" s="1305"/>
      <c r="S16" s="1305"/>
      <c r="T16" s="1305"/>
      <c r="U16" s="1306"/>
    </row>
    <row r="17" spans="1:21" ht="27.75" hidden="1" customHeight="1" outlineLevel="1">
      <c r="B17" s="703"/>
      <c r="C17" s="704">
        <v>55</v>
      </c>
      <c r="D17" s="695"/>
      <c r="E17" s="916" t="s">
        <v>379</v>
      </c>
      <c r="F17" s="916"/>
      <c r="G17" s="916"/>
      <c r="H17" s="916"/>
      <c r="I17" s="916"/>
      <c r="J17" s="916"/>
      <c r="K17" s="916"/>
      <c r="L17" s="595">
        <v>53.038834951456316</v>
      </c>
      <c r="M17" s="596">
        <v>53.038834951456316</v>
      </c>
      <c r="N17" s="1298"/>
      <c r="O17" s="1299"/>
      <c r="P17" s="1300"/>
      <c r="Q17" s="1289"/>
      <c r="R17" s="1290"/>
      <c r="S17" s="1291"/>
      <c r="T17" s="564">
        <v>53.038834951456316</v>
      </c>
      <c r="U17" s="565">
        <v>53.038834951456316</v>
      </c>
    </row>
    <row r="18" spans="1:21" ht="27.75" hidden="1" customHeight="1" outlineLevel="1">
      <c r="B18" s="703"/>
      <c r="C18" s="704"/>
      <c r="D18" s="695"/>
      <c r="E18" s="916" t="s">
        <v>372</v>
      </c>
      <c r="F18" s="916"/>
      <c r="G18" s="916"/>
      <c r="H18" s="916"/>
      <c r="I18" s="916"/>
      <c r="J18" s="916"/>
      <c r="K18" s="916"/>
      <c r="L18" s="597">
        <v>8.0164815533980605</v>
      </c>
      <c r="M18" s="596">
        <v>8.0164815533980605</v>
      </c>
      <c r="N18" s="1298"/>
      <c r="O18" s="1299"/>
      <c r="P18" s="1300"/>
      <c r="Q18" s="1289"/>
      <c r="R18" s="1290"/>
      <c r="S18" s="1291"/>
      <c r="T18" s="564">
        <v>8.0164815533980605</v>
      </c>
      <c r="U18" s="565">
        <v>8.0164815533980605</v>
      </c>
    </row>
    <row r="19" spans="1:21" ht="27.75" hidden="1" customHeight="1" outlineLevel="1">
      <c r="B19" s="703"/>
      <c r="C19" s="705"/>
      <c r="D19" s="695"/>
      <c r="E19" s="916" t="s">
        <v>373</v>
      </c>
      <c r="F19" s="916"/>
      <c r="G19" s="916"/>
      <c r="H19" s="916"/>
      <c r="I19" s="916"/>
      <c r="J19" s="916"/>
      <c r="K19" s="916"/>
      <c r="L19" s="597">
        <v>12.829223300970874</v>
      </c>
      <c r="M19" s="566">
        <v>12.829223300970874</v>
      </c>
      <c r="N19" s="1298"/>
      <c r="O19" s="1299"/>
      <c r="P19" s="1300"/>
      <c r="Q19" s="1289"/>
      <c r="R19" s="1290"/>
      <c r="S19" s="1291"/>
      <c r="T19" s="564">
        <v>12.829223300970874</v>
      </c>
      <c r="U19" s="565">
        <v>12.829223300970874</v>
      </c>
    </row>
    <row r="20" spans="1:21" ht="27.75" hidden="1" customHeight="1" outlineLevel="1">
      <c r="B20" s="703"/>
      <c r="C20" s="705"/>
      <c r="D20" s="695"/>
      <c r="E20" s="916" t="s">
        <v>537</v>
      </c>
      <c r="F20" s="916"/>
      <c r="G20" s="916"/>
      <c r="H20" s="916"/>
      <c r="I20" s="916"/>
      <c r="J20" s="916"/>
      <c r="K20" s="916"/>
      <c r="L20" s="598">
        <v>144.02083009708741</v>
      </c>
      <c r="M20" s="596">
        <v>144.02083009708741</v>
      </c>
      <c r="N20" s="1298"/>
      <c r="O20" s="1299"/>
      <c r="P20" s="1300"/>
      <c r="Q20" s="1289"/>
      <c r="R20" s="1290"/>
      <c r="S20" s="1291"/>
      <c r="T20" s="567">
        <v>144.02083009708741</v>
      </c>
      <c r="U20" s="565">
        <v>144.02083009708741</v>
      </c>
    </row>
    <row r="21" spans="1:21" ht="27.75" hidden="1" outlineLevel="1">
      <c r="B21" s="703"/>
      <c r="C21" s="705"/>
      <c r="D21" s="695"/>
      <c r="E21" s="1008" t="s">
        <v>370</v>
      </c>
      <c r="F21" s="1009"/>
      <c r="G21" s="1009"/>
      <c r="H21" s="1009"/>
      <c r="I21" s="1009"/>
      <c r="J21" s="1009"/>
      <c r="K21" s="1009"/>
      <c r="L21" s="1009"/>
      <c r="M21" s="1283"/>
      <c r="N21" s="1298"/>
      <c r="O21" s="1299"/>
      <c r="P21" s="1300"/>
      <c r="Q21" s="1292"/>
      <c r="R21" s="1293"/>
      <c r="S21" s="1293"/>
      <c r="T21" s="1293"/>
      <c r="U21" s="1294"/>
    </row>
    <row r="22" spans="1:21" ht="28.5" hidden="1" customHeight="1" outlineLevel="1" thickBot="1">
      <c r="B22" s="703"/>
      <c r="C22" s="706"/>
      <c r="D22" s="698"/>
      <c r="E22" s="923" t="s">
        <v>374</v>
      </c>
      <c r="F22" s="923" t="s">
        <v>365</v>
      </c>
      <c r="G22" s="923"/>
      <c r="H22" s="923"/>
      <c r="I22" s="923"/>
      <c r="J22" s="923"/>
      <c r="K22" s="923"/>
      <c r="L22" s="599">
        <v>23.834659964271843</v>
      </c>
      <c r="M22" s="568">
        <v>23.834659964271843</v>
      </c>
      <c r="N22" s="1301"/>
      <c r="O22" s="1302"/>
      <c r="P22" s="1303"/>
      <c r="Q22" s="1286"/>
      <c r="R22" s="1287"/>
      <c r="S22" s="1288"/>
      <c r="T22" s="569">
        <v>23.834659964271843</v>
      </c>
      <c r="U22" s="570">
        <v>23.834659964271843</v>
      </c>
    </row>
    <row r="23" spans="1:21" hidden="1" outlineLevel="1">
      <c r="B23" s="703"/>
      <c r="C23" s="707"/>
      <c r="D23" s="154"/>
      <c r="E23" s="154"/>
      <c r="F23" s="699"/>
      <c r="G23" s="154"/>
      <c r="H23" s="154"/>
      <c r="I23" s="154"/>
      <c r="J23" s="154"/>
      <c r="K23" s="154"/>
      <c r="L23" s="154"/>
      <c r="M23" s="154"/>
      <c r="N23" s="154"/>
      <c r="O23" s="154"/>
      <c r="P23" s="154"/>
      <c r="Q23" s="154"/>
      <c r="R23" s="154"/>
      <c r="S23" s="154"/>
      <c r="T23" s="154"/>
      <c r="U23" s="154"/>
    </row>
    <row r="24" spans="1:21" ht="15.75" hidden="1" outlineLevel="1" thickBot="1">
      <c r="B24" s="703"/>
      <c r="C24" s="707"/>
      <c r="D24" s="154"/>
      <c r="E24" s="154"/>
      <c r="F24" s="699"/>
      <c r="G24" s="154"/>
      <c r="H24" s="154"/>
      <c r="I24" s="154"/>
      <c r="J24" s="154"/>
      <c r="K24" s="154"/>
      <c r="L24" s="154"/>
      <c r="M24" s="154"/>
      <c r="N24" s="154"/>
      <c r="O24" s="154"/>
      <c r="P24" s="154"/>
      <c r="Q24" s="154"/>
      <c r="R24" s="154"/>
      <c r="S24" s="154"/>
      <c r="T24" s="154"/>
      <c r="U24" s="154"/>
    </row>
    <row r="25" spans="1:21" ht="142.5" hidden="1" customHeight="1" outlineLevel="1">
      <c r="A25" s="583" t="s">
        <v>400</v>
      </c>
      <c r="B25" s="700"/>
      <c r="C25" s="701">
        <v>5</v>
      </c>
      <c r="D25" s="692"/>
      <c r="E25" s="702" t="s">
        <v>599</v>
      </c>
      <c r="F25" s="889" t="s">
        <v>703</v>
      </c>
      <c r="G25" s="891" t="s">
        <v>161</v>
      </c>
      <c r="H25" s="1284">
        <v>1</v>
      </c>
      <c r="I25" s="585">
        <v>197.75728155339806</v>
      </c>
      <c r="J25" s="585">
        <v>27.420599999999997</v>
      </c>
      <c r="K25" s="585">
        <v>13.710299999999998</v>
      </c>
      <c r="L25" s="585">
        <v>242.84906802174757</v>
      </c>
      <c r="M25" s="559">
        <v>481.7372495751456</v>
      </c>
      <c r="N25" s="586">
        <v>1</v>
      </c>
      <c r="O25" s="587">
        <v>1</v>
      </c>
      <c r="P25" s="588">
        <v>1</v>
      </c>
      <c r="Q25" s="560">
        <v>197.75728155339806</v>
      </c>
      <c r="R25" s="561">
        <v>27.420599999999997</v>
      </c>
      <c r="S25" s="562">
        <v>13.710299999999998</v>
      </c>
      <c r="T25" s="562">
        <v>242.84906802174757</v>
      </c>
      <c r="U25" s="563">
        <v>481.7372495751456</v>
      </c>
    </row>
    <row r="26" spans="1:21" ht="27.75" hidden="1" outlineLevel="1">
      <c r="B26" s="703"/>
      <c r="C26" s="704"/>
      <c r="D26" s="695"/>
      <c r="E26" s="589" t="s">
        <v>369</v>
      </c>
      <c r="F26" s="890"/>
      <c r="G26" s="892"/>
      <c r="H26" s="1285"/>
      <c r="I26" s="590">
        <v>197.75728155339806</v>
      </c>
      <c r="J26" s="591">
        <v>27.420599999999997</v>
      </c>
      <c r="K26" s="592">
        <v>13.710299999999998</v>
      </c>
      <c r="L26" s="593">
        <v>218.12181844660194</v>
      </c>
      <c r="M26" s="594">
        <v>457.01</v>
      </c>
      <c r="N26" s="1295" t="s">
        <v>701</v>
      </c>
      <c r="O26" s="1296"/>
      <c r="P26" s="1297"/>
      <c r="Q26" s="908"/>
      <c r="R26" s="909"/>
      <c r="S26" s="909"/>
      <c r="T26" s="909"/>
      <c r="U26" s="1071"/>
    </row>
    <row r="27" spans="1:21" ht="27.75" hidden="1" outlineLevel="1">
      <c r="B27" s="703"/>
      <c r="C27" s="704"/>
      <c r="D27" s="695"/>
      <c r="E27" s="911" t="s">
        <v>380</v>
      </c>
      <c r="F27" s="912"/>
      <c r="G27" s="912"/>
      <c r="H27" s="912"/>
      <c r="I27" s="912"/>
      <c r="J27" s="912"/>
      <c r="K27" s="912"/>
      <c r="L27" s="912"/>
      <c r="M27" s="958"/>
      <c r="N27" s="1298"/>
      <c r="O27" s="1299"/>
      <c r="P27" s="1300"/>
      <c r="Q27" s="1304"/>
      <c r="R27" s="1305"/>
      <c r="S27" s="1305"/>
      <c r="T27" s="1305"/>
      <c r="U27" s="1306"/>
    </row>
    <row r="28" spans="1:21" ht="27.75" hidden="1" customHeight="1" outlineLevel="1">
      <c r="B28" s="703"/>
      <c r="C28" s="704">
        <v>55</v>
      </c>
      <c r="D28" s="695"/>
      <c r="E28" s="916" t="s">
        <v>379</v>
      </c>
      <c r="F28" s="916"/>
      <c r="G28" s="916"/>
      <c r="H28" s="916"/>
      <c r="I28" s="916"/>
      <c r="J28" s="916"/>
      <c r="K28" s="916"/>
      <c r="L28" s="595">
        <v>53.038834951456316</v>
      </c>
      <c r="M28" s="596">
        <v>53.038834951456316</v>
      </c>
      <c r="N28" s="1298"/>
      <c r="O28" s="1299"/>
      <c r="P28" s="1300"/>
      <c r="Q28" s="1289"/>
      <c r="R28" s="1290"/>
      <c r="S28" s="1291"/>
      <c r="T28" s="564">
        <v>53.038834951456316</v>
      </c>
      <c r="U28" s="565">
        <v>53.038834951456316</v>
      </c>
    </row>
    <row r="29" spans="1:21" ht="27.75" hidden="1" customHeight="1" outlineLevel="1">
      <c r="B29" s="703"/>
      <c r="C29" s="704"/>
      <c r="D29" s="695"/>
      <c r="E29" s="916" t="s">
        <v>372</v>
      </c>
      <c r="F29" s="916"/>
      <c r="G29" s="916"/>
      <c r="H29" s="916"/>
      <c r="I29" s="916"/>
      <c r="J29" s="916"/>
      <c r="K29" s="916"/>
      <c r="L29" s="597">
        <v>8.3601281553398064</v>
      </c>
      <c r="M29" s="596">
        <v>8.3601281553398064</v>
      </c>
      <c r="N29" s="1298"/>
      <c r="O29" s="1299"/>
      <c r="P29" s="1300"/>
      <c r="Q29" s="1289"/>
      <c r="R29" s="1290"/>
      <c r="S29" s="1291"/>
      <c r="T29" s="564">
        <v>8.3601281553398064</v>
      </c>
      <c r="U29" s="565">
        <v>8.3601281553398064</v>
      </c>
    </row>
    <row r="30" spans="1:21" ht="27.75" hidden="1" customHeight="1" outlineLevel="1">
      <c r="B30" s="703"/>
      <c r="C30" s="705"/>
      <c r="D30" s="695"/>
      <c r="E30" s="916" t="s">
        <v>373</v>
      </c>
      <c r="F30" s="916"/>
      <c r="G30" s="916"/>
      <c r="H30" s="916"/>
      <c r="I30" s="916"/>
      <c r="J30" s="916"/>
      <c r="K30" s="916"/>
      <c r="L30" s="597">
        <v>13.310970873786408</v>
      </c>
      <c r="M30" s="566">
        <v>13.310970873786408</v>
      </c>
      <c r="N30" s="1298"/>
      <c r="O30" s="1299"/>
      <c r="P30" s="1300"/>
      <c r="Q30" s="1289"/>
      <c r="R30" s="1290"/>
      <c r="S30" s="1291"/>
      <c r="T30" s="564">
        <v>13.310970873786408</v>
      </c>
      <c r="U30" s="565">
        <v>13.310970873786408</v>
      </c>
    </row>
    <row r="31" spans="1:21" ht="27.75" hidden="1" customHeight="1" outlineLevel="1">
      <c r="B31" s="703"/>
      <c r="C31" s="705"/>
      <c r="D31" s="695"/>
      <c r="E31" s="916" t="s">
        <v>537</v>
      </c>
      <c r="F31" s="916"/>
      <c r="G31" s="916"/>
      <c r="H31" s="916"/>
      <c r="I31" s="916"/>
      <c r="J31" s="916"/>
      <c r="K31" s="916"/>
      <c r="L31" s="598">
        <v>143.41188446601942</v>
      </c>
      <c r="M31" s="596">
        <v>143.41188446601942</v>
      </c>
      <c r="N31" s="1298"/>
      <c r="O31" s="1299"/>
      <c r="P31" s="1300"/>
      <c r="Q31" s="1289"/>
      <c r="R31" s="1290"/>
      <c r="S31" s="1291"/>
      <c r="T31" s="567">
        <v>143.41188446601942</v>
      </c>
      <c r="U31" s="565">
        <v>143.41188446601942</v>
      </c>
    </row>
    <row r="32" spans="1:21" ht="27.75" hidden="1" outlineLevel="1">
      <c r="B32" s="703"/>
      <c r="C32" s="705"/>
      <c r="D32" s="695"/>
      <c r="E32" s="1008" t="s">
        <v>370</v>
      </c>
      <c r="F32" s="1009"/>
      <c r="G32" s="1009"/>
      <c r="H32" s="1009"/>
      <c r="I32" s="1009"/>
      <c r="J32" s="1009"/>
      <c r="K32" s="1009"/>
      <c r="L32" s="1009"/>
      <c r="M32" s="1283"/>
      <c r="N32" s="1298"/>
      <c r="O32" s="1299"/>
      <c r="P32" s="1300"/>
      <c r="Q32" s="1292"/>
      <c r="R32" s="1293"/>
      <c r="S32" s="1293"/>
      <c r="T32" s="1293"/>
      <c r="U32" s="1294"/>
    </row>
    <row r="33" spans="1:21" ht="28.5" hidden="1" customHeight="1" outlineLevel="1" thickBot="1">
      <c r="B33" s="703"/>
      <c r="C33" s="706"/>
      <c r="D33" s="698"/>
      <c r="E33" s="923" t="s">
        <v>374</v>
      </c>
      <c r="F33" s="923" t="s">
        <v>365</v>
      </c>
      <c r="G33" s="923"/>
      <c r="H33" s="923"/>
      <c r="I33" s="923"/>
      <c r="J33" s="923"/>
      <c r="K33" s="923"/>
      <c r="L33" s="599">
        <v>24.727249575145631</v>
      </c>
      <c r="M33" s="568">
        <v>24.727249575145631</v>
      </c>
      <c r="N33" s="1301"/>
      <c r="O33" s="1302"/>
      <c r="P33" s="1303"/>
      <c r="Q33" s="1286"/>
      <c r="R33" s="1287"/>
      <c r="S33" s="1288"/>
      <c r="T33" s="569">
        <v>24.727249575145631</v>
      </c>
      <c r="U33" s="570">
        <v>24.727249575145631</v>
      </c>
    </row>
    <row r="34" spans="1:21" hidden="1" outlineLevel="1">
      <c r="B34" s="703"/>
      <c r="C34" s="707"/>
      <c r="D34" s="154"/>
      <c r="E34" s="154"/>
      <c r="F34" s="699"/>
      <c r="G34" s="154"/>
      <c r="H34" s="154"/>
      <c r="I34" s="154"/>
      <c r="J34" s="154"/>
      <c r="K34" s="154"/>
      <c r="L34" s="154"/>
      <c r="M34" s="154"/>
      <c r="N34" s="154"/>
      <c r="O34" s="154"/>
      <c r="P34" s="154"/>
      <c r="Q34" s="154"/>
      <c r="R34" s="154"/>
      <c r="S34" s="154"/>
      <c r="T34" s="154"/>
      <c r="U34" s="154"/>
    </row>
    <row r="35" spans="1:21" ht="15.75" hidden="1" outlineLevel="1" thickBot="1">
      <c r="B35" s="703"/>
      <c r="C35" s="707"/>
      <c r="D35" s="154"/>
      <c r="E35" s="154"/>
      <c r="F35" s="699"/>
      <c r="G35" s="154"/>
      <c r="H35" s="154"/>
      <c r="I35" s="154"/>
      <c r="J35" s="154"/>
      <c r="K35" s="154"/>
      <c r="L35" s="154"/>
      <c r="M35" s="154"/>
      <c r="N35" s="154"/>
      <c r="O35" s="154"/>
      <c r="P35" s="154"/>
      <c r="Q35" s="154"/>
      <c r="R35" s="154"/>
      <c r="S35" s="154"/>
      <c r="T35" s="154"/>
      <c r="U35" s="154"/>
    </row>
    <row r="36" spans="1:21" ht="141" hidden="1" customHeight="1" outlineLevel="1">
      <c r="A36" s="583" t="s">
        <v>401</v>
      </c>
      <c r="B36" s="700"/>
      <c r="C36" s="701">
        <v>5</v>
      </c>
      <c r="D36" s="692"/>
      <c r="E36" s="702" t="s">
        <v>601</v>
      </c>
      <c r="F36" s="889" t="s">
        <v>704</v>
      </c>
      <c r="G36" s="891" t="s">
        <v>161</v>
      </c>
      <c r="H36" s="1284">
        <v>1</v>
      </c>
      <c r="I36" s="585">
        <v>211.57281553398059</v>
      </c>
      <c r="J36" s="585">
        <v>28.346399999999999</v>
      </c>
      <c r="K36" s="585">
        <v>14.1732</v>
      </c>
      <c r="L36" s="585">
        <v>243.90752193087374</v>
      </c>
      <c r="M36" s="559">
        <v>497.99993746485433</v>
      </c>
      <c r="N36" s="586">
        <v>1</v>
      </c>
      <c r="O36" s="587">
        <v>1</v>
      </c>
      <c r="P36" s="588">
        <v>1</v>
      </c>
      <c r="Q36" s="560">
        <v>211.57281553398059</v>
      </c>
      <c r="R36" s="561">
        <v>28.346399999999999</v>
      </c>
      <c r="S36" s="562">
        <v>14.1732</v>
      </c>
      <c r="T36" s="562">
        <v>243.90752193087374</v>
      </c>
      <c r="U36" s="563">
        <v>497.99993746485433</v>
      </c>
    </row>
    <row r="37" spans="1:21" ht="27.75" hidden="1" outlineLevel="1">
      <c r="B37" s="703"/>
      <c r="C37" s="704"/>
      <c r="D37" s="695"/>
      <c r="E37" s="589" t="s">
        <v>369</v>
      </c>
      <c r="F37" s="890"/>
      <c r="G37" s="892"/>
      <c r="H37" s="1285"/>
      <c r="I37" s="590">
        <v>211.57281553398059</v>
      </c>
      <c r="J37" s="591">
        <v>28.346399999999999</v>
      </c>
      <c r="K37" s="592">
        <v>14.1732</v>
      </c>
      <c r="L37" s="593">
        <v>218.34758446601938</v>
      </c>
      <c r="M37" s="594">
        <v>472.44</v>
      </c>
      <c r="N37" s="1295" t="s">
        <v>701</v>
      </c>
      <c r="O37" s="1296"/>
      <c r="P37" s="1297"/>
      <c r="Q37" s="908"/>
      <c r="R37" s="909"/>
      <c r="S37" s="909"/>
      <c r="T37" s="909"/>
      <c r="U37" s="1071"/>
    </row>
    <row r="38" spans="1:21" ht="27.75" hidden="1" outlineLevel="1">
      <c r="B38" s="703"/>
      <c r="C38" s="704"/>
      <c r="D38" s="695"/>
      <c r="E38" s="911" t="s">
        <v>380</v>
      </c>
      <c r="F38" s="912"/>
      <c r="G38" s="912"/>
      <c r="H38" s="912"/>
      <c r="I38" s="912"/>
      <c r="J38" s="912"/>
      <c r="K38" s="912"/>
      <c r="L38" s="912"/>
      <c r="M38" s="958"/>
      <c r="N38" s="1298"/>
      <c r="O38" s="1299"/>
      <c r="P38" s="1300"/>
      <c r="Q38" s="1304"/>
      <c r="R38" s="1305"/>
      <c r="S38" s="1305"/>
      <c r="T38" s="1305"/>
      <c r="U38" s="1306"/>
    </row>
    <row r="39" spans="1:21" ht="27.75" hidden="1" customHeight="1" outlineLevel="1">
      <c r="B39" s="703"/>
      <c r="C39" s="704">
        <v>55</v>
      </c>
      <c r="D39" s="695"/>
      <c r="E39" s="916" t="s">
        <v>379</v>
      </c>
      <c r="F39" s="916"/>
      <c r="G39" s="916"/>
      <c r="H39" s="916"/>
      <c r="I39" s="916"/>
      <c r="J39" s="916"/>
      <c r="K39" s="916"/>
      <c r="L39" s="595">
        <v>53.038834951456316</v>
      </c>
      <c r="M39" s="596">
        <v>53.038834951456316</v>
      </c>
      <c r="N39" s="1298"/>
      <c r="O39" s="1299"/>
      <c r="P39" s="1300"/>
      <c r="Q39" s="1289"/>
      <c r="R39" s="1290"/>
      <c r="S39" s="1291"/>
      <c r="T39" s="564">
        <v>53.038834951456316</v>
      </c>
      <c r="U39" s="565">
        <v>53.038834951456316</v>
      </c>
    </row>
    <row r="40" spans="1:21" ht="27.75" hidden="1" customHeight="1" outlineLevel="1">
      <c r="B40" s="703"/>
      <c r="C40" s="704"/>
      <c r="D40" s="695"/>
      <c r="E40" s="916" t="s">
        <v>372</v>
      </c>
      <c r="F40" s="916"/>
      <c r="G40" s="916"/>
      <c r="H40" s="916"/>
      <c r="I40" s="916"/>
      <c r="J40" s="916"/>
      <c r="K40" s="916"/>
      <c r="L40" s="597">
        <v>8.6807126213592234</v>
      </c>
      <c r="M40" s="596">
        <v>8.6807126213592234</v>
      </c>
      <c r="N40" s="1298"/>
      <c r="O40" s="1299"/>
      <c r="P40" s="1300"/>
      <c r="Q40" s="1289"/>
      <c r="R40" s="1290"/>
      <c r="S40" s="1291"/>
      <c r="T40" s="564">
        <v>8.6807126213592234</v>
      </c>
      <c r="U40" s="565">
        <v>8.6807126213592234</v>
      </c>
    </row>
    <row r="41" spans="1:21" ht="27.75" hidden="1" customHeight="1" outlineLevel="1">
      <c r="B41" s="703"/>
      <c r="C41" s="705"/>
      <c r="D41" s="695"/>
      <c r="E41" s="916" t="s">
        <v>373</v>
      </c>
      <c r="F41" s="916"/>
      <c r="G41" s="916"/>
      <c r="H41" s="916"/>
      <c r="I41" s="916"/>
      <c r="J41" s="916"/>
      <c r="K41" s="916"/>
      <c r="L41" s="597">
        <v>13.760388349514564</v>
      </c>
      <c r="M41" s="566">
        <v>13.760388349514564</v>
      </c>
      <c r="N41" s="1298"/>
      <c r="O41" s="1299"/>
      <c r="P41" s="1300"/>
      <c r="Q41" s="1289"/>
      <c r="R41" s="1290"/>
      <c r="S41" s="1291"/>
      <c r="T41" s="564">
        <v>13.760388349514564</v>
      </c>
      <c r="U41" s="565">
        <v>13.760388349514564</v>
      </c>
    </row>
    <row r="42" spans="1:21" ht="27.75" hidden="1" customHeight="1" outlineLevel="1">
      <c r="B42" s="703"/>
      <c r="C42" s="705"/>
      <c r="D42" s="695"/>
      <c r="E42" s="916" t="s">
        <v>537</v>
      </c>
      <c r="F42" s="916"/>
      <c r="G42" s="916"/>
      <c r="H42" s="916"/>
      <c r="I42" s="916"/>
      <c r="J42" s="916"/>
      <c r="K42" s="916"/>
      <c r="L42" s="598">
        <v>142.86764854368928</v>
      </c>
      <c r="M42" s="596">
        <v>142.86764854368928</v>
      </c>
      <c r="N42" s="1298"/>
      <c r="O42" s="1299"/>
      <c r="P42" s="1300"/>
      <c r="Q42" s="1289"/>
      <c r="R42" s="1290"/>
      <c r="S42" s="1291"/>
      <c r="T42" s="567">
        <v>142.86764854368928</v>
      </c>
      <c r="U42" s="565">
        <v>142.86764854368928</v>
      </c>
    </row>
    <row r="43" spans="1:21" ht="27.75" hidden="1" outlineLevel="1">
      <c r="B43" s="703"/>
      <c r="C43" s="705"/>
      <c r="D43" s="695"/>
      <c r="E43" s="1008" t="s">
        <v>370</v>
      </c>
      <c r="F43" s="1009"/>
      <c r="G43" s="1009"/>
      <c r="H43" s="1009"/>
      <c r="I43" s="1009"/>
      <c r="J43" s="1009"/>
      <c r="K43" s="1009"/>
      <c r="L43" s="1009"/>
      <c r="M43" s="1283"/>
      <c r="N43" s="1298"/>
      <c r="O43" s="1299"/>
      <c r="P43" s="1300"/>
      <c r="Q43" s="1292"/>
      <c r="R43" s="1293"/>
      <c r="S43" s="1293"/>
      <c r="T43" s="1293"/>
      <c r="U43" s="1294"/>
    </row>
    <row r="44" spans="1:21" ht="28.5" hidden="1" customHeight="1" outlineLevel="1" thickBot="1">
      <c r="B44" s="703"/>
      <c r="C44" s="706"/>
      <c r="D44" s="698"/>
      <c r="E44" s="923" t="s">
        <v>374</v>
      </c>
      <c r="F44" s="923" t="s">
        <v>365</v>
      </c>
      <c r="G44" s="923"/>
      <c r="H44" s="923"/>
      <c r="I44" s="923"/>
      <c r="J44" s="923"/>
      <c r="K44" s="923"/>
      <c r="L44" s="599">
        <v>25.559937464854364</v>
      </c>
      <c r="M44" s="568">
        <v>25.559937464854364</v>
      </c>
      <c r="N44" s="1301"/>
      <c r="O44" s="1302"/>
      <c r="P44" s="1303"/>
      <c r="Q44" s="1286"/>
      <c r="R44" s="1287"/>
      <c r="S44" s="1288"/>
      <c r="T44" s="569">
        <v>25.559937464854364</v>
      </c>
      <c r="U44" s="570">
        <v>25.559937464854364</v>
      </c>
    </row>
    <row r="45" spans="1:21" hidden="1" outlineLevel="1">
      <c r="B45" s="703"/>
      <c r="C45" s="707"/>
      <c r="D45" s="154"/>
      <c r="E45" s="154"/>
      <c r="F45" s="699"/>
      <c r="G45" s="154"/>
      <c r="H45" s="154"/>
      <c r="I45" s="154"/>
      <c r="J45" s="154"/>
      <c r="K45" s="154"/>
      <c r="L45" s="154"/>
      <c r="M45" s="154"/>
      <c r="N45" s="154"/>
      <c r="O45" s="154"/>
      <c r="P45" s="154"/>
      <c r="Q45" s="154"/>
      <c r="R45" s="154"/>
      <c r="S45" s="154"/>
      <c r="T45" s="154"/>
      <c r="U45" s="154"/>
    </row>
    <row r="46" spans="1:21" ht="15.75" hidden="1" outlineLevel="1" thickBot="1">
      <c r="B46" s="703"/>
      <c r="C46" s="707"/>
      <c r="D46" s="154"/>
      <c r="E46" s="154"/>
      <c r="F46" s="699"/>
      <c r="G46" s="154"/>
      <c r="H46" s="154"/>
      <c r="I46" s="154"/>
      <c r="J46" s="154"/>
      <c r="K46" s="154"/>
      <c r="L46" s="154"/>
      <c r="M46" s="154"/>
      <c r="N46" s="154"/>
      <c r="O46" s="154"/>
      <c r="P46" s="154"/>
      <c r="Q46" s="154"/>
      <c r="R46" s="154"/>
      <c r="S46" s="154"/>
      <c r="T46" s="154"/>
      <c r="U46" s="154"/>
    </row>
    <row r="47" spans="1:21" ht="159" hidden="1" customHeight="1" outlineLevel="1">
      <c r="A47" s="583" t="s">
        <v>402</v>
      </c>
      <c r="B47" s="700"/>
      <c r="C47" s="701">
        <v>5</v>
      </c>
      <c r="D47" s="692"/>
      <c r="E47" s="584" t="s">
        <v>603</v>
      </c>
      <c r="F47" s="889" t="s">
        <v>705</v>
      </c>
      <c r="G47" s="891" t="s">
        <v>161</v>
      </c>
      <c r="H47" s="1284">
        <v>1</v>
      </c>
      <c r="I47" s="585">
        <v>481.57032000000004</v>
      </c>
      <c r="J47" s="585">
        <v>29.843999999999998</v>
      </c>
      <c r="K47" s="585">
        <v>14.921999999999999</v>
      </c>
      <c r="L47" s="585">
        <v>245.57975165980579</v>
      </c>
      <c r="M47" s="559">
        <v>771.91607165980577</v>
      </c>
      <c r="N47" s="586">
        <v>1</v>
      </c>
      <c r="O47" s="587">
        <v>1</v>
      </c>
      <c r="P47" s="588">
        <v>1</v>
      </c>
      <c r="Q47" s="560">
        <v>481.57032000000004</v>
      </c>
      <c r="R47" s="561">
        <v>29.843999999999998</v>
      </c>
      <c r="S47" s="562">
        <v>14.921999999999999</v>
      </c>
      <c r="T47" s="562">
        <v>245.57975165980579</v>
      </c>
      <c r="U47" s="563">
        <v>771.91607165980577</v>
      </c>
    </row>
    <row r="48" spans="1:21" ht="27.75" hidden="1" outlineLevel="1">
      <c r="B48" s="703"/>
      <c r="C48" s="704"/>
      <c r="D48" s="695"/>
      <c r="E48" s="589" t="s">
        <v>369</v>
      </c>
      <c r="F48" s="890"/>
      <c r="G48" s="892"/>
      <c r="H48" s="1285"/>
      <c r="I48" s="590">
        <v>233.96116504854368</v>
      </c>
      <c r="J48" s="591">
        <v>29.843999999999998</v>
      </c>
      <c r="K48" s="592">
        <v>14.921999999999999</v>
      </c>
      <c r="L48" s="593">
        <v>218.67283495145628</v>
      </c>
      <c r="M48" s="594">
        <v>497.4</v>
      </c>
      <c r="N48" s="1295" t="s">
        <v>701</v>
      </c>
      <c r="O48" s="1296"/>
      <c r="P48" s="1297"/>
      <c r="Q48" s="908"/>
      <c r="R48" s="909"/>
      <c r="S48" s="909"/>
      <c r="T48" s="909"/>
      <c r="U48" s="1071"/>
    </row>
    <row r="49" spans="1:21" ht="27.75" hidden="1" outlineLevel="1">
      <c r="B49" s="703"/>
      <c r="C49" s="704"/>
      <c r="D49" s="695"/>
      <c r="E49" s="911" t="s">
        <v>380</v>
      </c>
      <c r="F49" s="912"/>
      <c r="G49" s="912"/>
      <c r="H49" s="912"/>
      <c r="I49" s="912"/>
      <c r="J49" s="912"/>
      <c r="K49" s="912"/>
      <c r="L49" s="912"/>
      <c r="M49" s="958"/>
      <c r="N49" s="1298"/>
      <c r="O49" s="1299"/>
      <c r="P49" s="1300"/>
      <c r="Q49" s="1304"/>
      <c r="R49" s="1305"/>
      <c r="S49" s="1305"/>
      <c r="T49" s="1305"/>
      <c r="U49" s="1306"/>
    </row>
    <row r="50" spans="1:21" ht="27.75" hidden="1" customHeight="1" outlineLevel="1">
      <c r="B50" s="703"/>
      <c r="C50" s="704">
        <v>55</v>
      </c>
      <c r="D50" s="695"/>
      <c r="E50" s="916" t="s">
        <v>379</v>
      </c>
      <c r="F50" s="916"/>
      <c r="G50" s="916"/>
      <c r="H50" s="916"/>
      <c r="I50" s="916"/>
      <c r="J50" s="916"/>
      <c r="K50" s="916"/>
      <c r="L50" s="595">
        <v>53.038834951456316</v>
      </c>
      <c r="M50" s="596">
        <v>53.038834951456316</v>
      </c>
      <c r="N50" s="1298"/>
      <c r="O50" s="1299"/>
      <c r="P50" s="1300"/>
      <c r="Q50" s="1289"/>
      <c r="R50" s="1290"/>
      <c r="S50" s="1291"/>
      <c r="T50" s="564">
        <v>53.038834951456316</v>
      </c>
      <c r="U50" s="565">
        <v>53.038834951456316</v>
      </c>
    </row>
    <row r="51" spans="1:21" ht="27.75" hidden="1" customHeight="1" outlineLevel="1">
      <c r="B51" s="703"/>
      <c r="C51" s="704"/>
      <c r="D51" s="695"/>
      <c r="E51" s="916" t="s">
        <v>372</v>
      </c>
      <c r="F51" s="916"/>
      <c r="G51" s="916"/>
      <c r="H51" s="916"/>
      <c r="I51" s="916"/>
      <c r="J51" s="916"/>
      <c r="K51" s="916"/>
      <c r="L51" s="597">
        <v>9.1992990291262142</v>
      </c>
      <c r="M51" s="596">
        <v>9.1992990291262142</v>
      </c>
      <c r="N51" s="1298"/>
      <c r="O51" s="1299"/>
      <c r="P51" s="1300"/>
      <c r="Q51" s="1289"/>
      <c r="R51" s="1290"/>
      <c r="S51" s="1291"/>
      <c r="T51" s="564">
        <v>9.1992990291262142</v>
      </c>
      <c r="U51" s="565">
        <v>9.1992990291262142</v>
      </c>
    </row>
    <row r="52" spans="1:21" ht="27.75" hidden="1" customHeight="1" outlineLevel="1">
      <c r="B52" s="703"/>
      <c r="C52" s="705"/>
      <c r="D52" s="695"/>
      <c r="E52" s="916" t="s">
        <v>373</v>
      </c>
      <c r="F52" s="916"/>
      <c r="G52" s="916"/>
      <c r="H52" s="916"/>
      <c r="I52" s="916"/>
      <c r="J52" s="916"/>
      <c r="K52" s="916"/>
      <c r="L52" s="597">
        <v>14.487378640776697</v>
      </c>
      <c r="M52" s="566">
        <v>14.487378640776697</v>
      </c>
      <c r="N52" s="1298"/>
      <c r="O52" s="1299"/>
      <c r="P52" s="1300"/>
      <c r="Q52" s="1289"/>
      <c r="R52" s="1290"/>
      <c r="S52" s="1291"/>
      <c r="T52" s="564">
        <v>14.487378640776697</v>
      </c>
      <c r="U52" s="565">
        <v>14.487378640776697</v>
      </c>
    </row>
    <row r="53" spans="1:21" ht="27.75" hidden="1" customHeight="1" outlineLevel="1">
      <c r="B53" s="703"/>
      <c r="C53" s="705"/>
      <c r="D53" s="695"/>
      <c r="E53" s="916" t="s">
        <v>537</v>
      </c>
      <c r="F53" s="916"/>
      <c r="G53" s="916"/>
      <c r="H53" s="916"/>
      <c r="I53" s="916"/>
      <c r="J53" s="916"/>
      <c r="K53" s="916"/>
      <c r="L53" s="598">
        <v>141.94732233009705</v>
      </c>
      <c r="M53" s="596">
        <v>141.94732233009705</v>
      </c>
      <c r="N53" s="1298"/>
      <c r="O53" s="1299"/>
      <c r="P53" s="1300"/>
      <c r="Q53" s="1289"/>
      <c r="R53" s="1290"/>
      <c r="S53" s="1291"/>
      <c r="T53" s="567">
        <v>141.94732233009705</v>
      </c>
      <c r="U53" s="565">
        <v>141.94732233009705</v>
      </c>
    </row>
    <row r="54" spans="1:21" ht="27.75" hidden="1" outlineLevel="1">
      <c r="B54" s="703"/>
      <c r="C54" s="705"/>
      <c r="D54" s="695"/>
      <c r="E54" s="1008" t="s">
        <v>370</v>
      </c>
      <c r="F54" s="1009"/>
      <c r="G54" s="1009"/>
      <c r="H54" s="1009"/>
      <c r="I54" s="1009"/>
      <c r="J54" s="1009"/>
      <c r="K54" s="1009"/>
      <c r="L54" s="1009"/>
      <c r="M54" s="1283"/>
      <c r="N54" s="1298"/>
      <c r="O54" s="1299"/>
      <c r="P54" s="1300"/>
      <c r="Q54" s="1292"/>
      <c r="R54" s="1293"/>
      <c r="S54" s="1293"/>
      <c r="T54" s="1293"/>
      <c r="U54" s="1294"/>
    </row>
    <row r="55" spans="1:21" ht="28.5" hidden="1" customHeight="1" outlineLevel="1" thickBot="1">
      <c r="B55" s="703"/>
      <c r="C55" s="706"/>
      <c r="D55" s="698"/>
      <c r="E55" s="923" t="s">
        <v>374</v>
      </c>
      <c r="F55" s="923" t="s">
        <v>365</v>
      </c>
      <c r="G55" s="923"/>
      <c r="H55" s="923"/>
      <c r="I55" s="923"/>
      <c r="J55" s="923"/>
      <c r="K55" s="923"/>
      <c r="L55" s="599">
        <v>26.906916708349513</v>
      </c>
      <c r="M55" s="568">
        <v>26.906916708349513</v>
      </c>
      <c r="N55" s="1301"/>
      <c r="O55" s="1302"/>
      <c r="P55" s="1303"/>
      <c r="Q55" s="1286"/>
      <c r="R55" s="1287"/>
      <c r="S55" s="1288"/>
      <c r="T55" s="569">
        <v>26.906916708349513</v>
      </c>
      <c r="U55" s="570">
        <v>26.906916708349513</v>
      </c>
    </row>
    <row r="56" spans="1:21" hidden="1" outlineLevel="1">
      <c r="B56" s="703"/>
      <c r="C56" s="707"/>
      <c r="D56" s="154"/>
      <c r="E56" s="154"/>
      <c r="F56" s="699"/>
      <c r="G56" s="154"/>
      <c r="H56" s="154"/>
      <c r="I56" s="154"/>
      <c r="J56" s="154"/>
      <c r="K56" s="154"/>
      <c r="L56" s="154"/>
      <c r="M56" s="154"/>
      <c r="N56" s="154"/>
      <c r="O56" s="154"/>
      <c r="P56" s="154"/>
      <c r="Q56" s="154"/>
      <c r="R56" s="154"/>
      <c r="S56" s="154"/>
      <c r="T56" s="154"/>
      <c r="U56" s="154"/>
    </row>
    <row r="57" spans="1:21" ht="15.75" hidden="1" outlineLevel="1" thickBot="1">
      <c r="B57" s="703"/>
      <c r="C57" s="707"/>
      <c r="D57" s="154"/>
      <c r="E57" s="154"/>
      <c r="F57" s="699"/>
      <c r="G57" s="154"/>
      <c r="H57" s="154"/>
      <c r="I57" s="154"/>
      <c r="J57" s="154"/>
      <c r="K57" s="154"/>
      <c r="L57" s="154"/>
      <c r="M57" s="154"/>
      <c r="N57" s="154"/>
      <c r="O57" s="154"/>
      <c r="P57" s="154"/>
      <c r="Q57" s="154"/>
      <c r="R57" s="154"/>
      <c r="S57" s="154"/>
      <c r="T57" s="154"/>
      <c r="U57" s="154"/>
    </row>
    <row r="58" spans="1:21" ht="122.25" hidden="1" customHeight="1" outlineLevel="1">
      <c r="A58" s="583" t="s">
        <v>403</v>
      </c>
      <c r="B58" s="700"/>
      <c r="C58" s="701">
        <v>5</v>
      </c>
      <c r="D58" s="692"/>
      <c r="E58" s="584" t="s">
        <v>645</v>
      </c>
      <c r="F58" s="889" t="s">
        <v>706</v>
      </c>
      <c r="G58" s="891" t="s">
        <v>161</v>
      </c>
      <c r="H58" s="1284">
        <v>1</v>
      </c>
      <c r="I58" s="585">
        <v>398.91117199999997</v>
      </c>
      <c r="J58" s="585">
        <v>33.375599999999999</v>
      </c>
      <c r="K58" s="585">
        <v>16.687799999999999</v>
      </c>
      <c r="L58" s="585">
        <v>249.54206281786401</v>
      </c>
      <c r="M58" s="559">
        <v>698.51663481786397</v>
      </c>
      <c r="N58" s="586">
        <v>1</v>
      </c>
      <c r="O58" s="587">
        <v>1</v>
      </c>
      <c r="P58" s="588">
        <v>1</v>
      </c>
      <c r="Q58" s="560">
        <v>398.91117199999997</v>
      </c>
      <c r="R58" s="561">
        <v>33.375599999999999</v>
      </c>
      <c r="S58" s="562">
        <v>16.687799999999999</v>
      </c>
      <c r="T58" s="562">
        <v>249.54206281786401</v>
      </c>
      <c r="U58" s="563">
        <v>698.51663481786397</v>
      </c>
    </row>
    <row r="59" spans="1:21" ht="27.75" hidden="1" outlineLevel="1">
      <c r="B59" s="703"/>
      <c r="C59" s="704"/>
      <c r="D59" s="695"/>
      <c r="E59" s="589" t="s">
        <v>369</v>
      </c>
      <c r="F59" s="890"/>
      <c r="G59" s="892"/>
      <c r="H59" s="1285"/>
      <c r="I59" s="590">
        <v>286.73786407766988</v>
      </c>
      <c r="J59" s="591">
        <v>33.375599999999999</v>
      </c>
      <c r="K59" s="592">
        <v>16.687799999999999</v>
      </c>
      <c r="L59" s="593">
        <v>219.45873592233002</v>
      </c>
      <c r="M59" s="594">
        <v>556.26</v>
      </c>
      <c r="N59" s="1295" t="s">
        <v>701</v>
      </c>
      <c r="O59" s="1296"/>
      <c r="P59" s="1297"/>
      <c r="Q59" s="908"/>
      <c r="R59" s="909"/>
      <c r="S59" s="909"/>
      <c r="T59" s="909"/>
      <c r="U59" s="1071"/>
    </row>
    <row r="60" spans="1:21" ht="27.75" hidden="1" outlineLevel="1">
      <c r="B60" s="703"/>
      <c r="C60" s="704"/>
      <c r="D60" s="695"/>
      <c r="E60" s="911" t="s">
        <v>380</v>
      </c>
      <c r="F60" s="912"/>
      <c r="G60" s="912"/>
      <c r="H60" s="912"/>
      <c r="I60" s="912"/>
      <c r="J60" s="912"/>
      <c r="K60" s="912"/>
      <c r="L60" s="912"/>
      <c r="M60" s="958"/>
      <c r="N60" s="1298"/>
      <c r="O60" s="1299"/>
      <c r="P60" s="1300"/>
      <c r="Q60" s="1304"/>
      <c r="R60" s="1305"/>
      <c r="S60" s="1305"/>
      <c r="T60" s="1305"/>
      <c r="U60" s="1306"/>
    </row>
    <row r="61" spans="1:21" ht="27.75" hidden="1" customHeight="1" outlineLevel="1">
      <c r="B61" s="703"/>
      <c r="C61" s="704">
        <v>55</v>
      </c>
      <c r="D61" s="695"/>
      <c r="E61" s="916" t="s">
        <v>379</v>
      </c>
      <c r="F61" s="916"/>
      <c r="G61" s="916"/>
      <c r="H61" s="916"/>
      <c r="I61" s="916"/>
      <c r="J61" s="916"/>
      <c r="K61" s="916"/>
      <c r="L61" s="595">
        <v>53.038834951456316</v>
      </c>
      <c r="M61" s="596">
        <v>53.038834951456316</v>
      </c>
      <c r="N61" s="1298"/>
      <c r="O61" s="1299"/>
      <c r="P61" s="1300"/>
      <c r="Q61" s="1289"/>
      <c r="R61" s="1290"/>
      <c r="S61" s="1291"/>
      <c r="T61" s="564">
        <v>53.038834951456316</v>
      </c>
      <c r="U61" s="565">
        <v>53.038834951456316</v>
      </c>
    </row>
    <row r="62" spans="1:21" ht="27.75" hidden="1" customHeight="1" outlineLevel="1">
      <c r="B62" s="703"/>
      <c r="C62" s="704"/>
      <c r="D62" s="695"/>
      <c r="E62" s="916" t="s">
        <v>372</v>
      </c>
      <c r="F62" s="916"/>
      <c r="G62" s="916"/>
      <c r="H62" s="916"/>
      <c r="I62" s="916"/>
      <c r="J62" s="916"/>
      <c r="K62" s="916"/>
      <c r="L62" s="597">
        <v>10.422215533980584</v>
      </c>
      <c r="M62" s="596">
        <v>10.422215533980584</v>
      </c>
      <c r="N62" s="1298"/>
      <c r="O62" s="1299"/>
      <c r="P62" s="1300"/>
      <c r="Q62" s="1289"/>
      <c r="R62" s="1290"/>
      <c r="S62" s="1291"/>
      <c r="T62" s="564">
        <v>10.422215533980584</v>
      </c>
      <c r="U62" s="565">
        <v>10.422215533980584</v>
      </c>
    </row>
    <row r="63" spans="1:21" ht="27.75" hidden="1" customHeight="1" outlineLevel="1">
      <c r="B63" s="703"/>
      <c r="C63" s="705"/>
      <c r="D63" s="695"/>
      <c r="E63" s="916" t="s">
        <v>373</v>
      </c>
      <c r="F63" s="916"/>
      <c r="G63" s="916"/>
      <c r="H63" s="916"/>
      <c r="I63" s="916"/>
      <c r="J63" s="916"/>
      <c r="K63" s="916"/>
      <c r="L63" s="597">
        <v>16.201747572815535</v>
      </c>
      <c r="M63" s="566">
        <v>16.201747572815535</v>
      </c>
      <c r="N63" s="1298"/>
      <c r="O63" s="1299"/>
      <c r="P63" s="1300"/>
      <c r="Q63" s="1289"/>
      <c r="R63" s="1290"/>
      <c r="S63" s="1291"/>
      <c r="T63" s="564">
        <v>16.201747572815535</v>
      </c>
      <c r="U63" s="565">
        <v>16.201747572815535</v>
      </c>
    </row>
    <row r="64" spans="1:21" ht="27.75" hidden="1" customHeight="1" outlineLevel="1">
      <c r="B64" s="703"/>
      <c r="C64" s="705"/>
      <c r="D64" s="695"/>
      <c r="E64" s="916" t="s">
        <v>537</v>
      </c>
      <c r="F64" s="916"/>
      <c r="G64" s="916"/>
      <c r="H64" s="916"/>
      <c r="I64" s="916"/>
      <c r="J64" s="916"/>
      <c r="K64" s="916"/>
      <c r="L64" s="598">
        <v>139.79593786407759</v>
      </c>
      <c r="M64" s="596">
        <v>139.79593786407759</v>
      </c>
      <c r="N64" s="1298"/>
      <c r="O64" s="1299"/>
      <c r="P64" s="1300"/>
      <c r="Q64" s="1289"/>
      <c r="R64" s="1290"/>
      <c r="S64" s="1291"/>
      <c r="T64" s="567">
        <v>139.79593786407759</v>
      </c>
      <c r="U64" s="565">
        <v>139.79593786407759</v>
      </c>
    </row>
    <row r="65" spans="1:21" ht="27.75" hidden="1" outlineLevel="1">
      <c r="B65" s="703"/>
      <c r="C65" s="705"/>
      <c r="D65" s="695"/>
      <c r="E65" s="1008" t="s">
        <v>370</v>
      </c>
      <c r="F65" s="1009"/>
      <c r="G65" s="1009"/>
      <c r="H65" s="1009"/>
      <c r="I65" s="1009"/>
      <c r="J65" s="1009"/>
      <c r="K65" s="1009"/>
      <c r="L65" s="1009"/>
      <c r="M65" s="1283"/>
      <c r="N65" s="1298"/>
      <c r="O65" s="1299"/>
      <c r="P65" s="1300"/>
      <c r="Q65" s="1292"/>
      <c r="R65" s="1293"/>
      <c r="S65" s="1293"/>
      <c r="T65" s="1293"/>
      <c r="U65" s="1294"/>
    </row>
    <row r="66" spans="1:21" ht="28.5" hidden="1" customHeight="1" outlineLevel="1" thickBot="1">
      <c r="B66" s="703"/>
      <c r="C66" s="706"/>
      <c r="D66" s="698"/>
      <c r="E66" s="923" t="s">
        <v>374</v>
      </c>
      <c r="F66" s="923" t="s">
        <v>365</v>
      </c>
      <c r="G66" s="923"/>
      <c r="H66" s="923"/>
      <c r="I66" s="923"/>
      <c r="J66" s="923"/>
      <c r="K66" s="923"/>
      <c r="L66" s="599">
        <v>30.083326895533983</v>
      </c>
      <c r="M66" s="568">
        <v>30.083326895533983</v>
      </c>
      <c r="N66" s="1301"/>
      <c r="O66" s="1302"/>
      <c r="P66" s="1303"/>
      <c r="Q66" s="1286"/>
      <c r="R66" s="1287"/>
      <c r="S66" s="1288"/>
      <c r="T66" s="569">
        <v>30.083326895533983</v>
      </c>
      <c r="U66" s="570">
        <v>30.083326895533983</v>
      </c>
    </row>
    <row r="67" spans="1:21" hidden="1" outlineLevel="1">
      <c r="B67" s="703"/>
      <c r="C67" s="707"/>
      <c r="D67" s="154"/>
      <c r="E67" s="154"/>
      <c r="F67" s="699"/>
      <c r="G67" s="154"/>
      <c r="H67" s="154"/>
      <c r="I67" s="154"/>
      <c r="J67" s="154"/>
      <c r="K67" s="154"/>
      <c r="L67" s="154"/>
      <c r="M67" s="154"/>
      <c r="N67" s="154"/>
      <c r="O67" s="154"/>
      <c r="P67" s="154"/>
      <c r="Q67" s="154"/>
      <c r="R67" s="154"/>
      <c r="S67" s="154"/>
      <c r="T67" s="154"/>
      <c r="U67" s="154"/>
    </row>
    <row r="68" spans="1:21" ht="15.75" hidden="1" outlineLevel="1" thickBot="1">
      <c r="B68" s="703"/>
      <c r="C68" s="707"/>
      <c r="D68" s="154"/>
      <c r="E68" s="154"/>
      <c r="F68" s="699"/>
      <c r="G68" s="154"/>
      <c r="H68" s="154"/>
      <c r="I68" s="154"/>
      <c r="J68" s="154"/>
      <c r="K68" s="154"/>
      <c r="L68" s="154"/>
      <c r="M68" s="154"/>
      <c r="N68" s="154"/>
      <c r="O68" s="154"/>
      <c r="P68" s="154"/>
      <c r="Q68" s="154"/>
      <c r="R68" s="154"/>
      <c r="S68" s="154"/>
      <c r="T68" s="154"/>
      <c r="U68" s="154"/>
    </row>
    <row r="69" spans="1:21" ht="126" hidden="1" customHeight="1" outlineLevel="1">
      <c r="A69" s="583" t="s">
        <v>404</v>
      </c>
      <c r="B69" s="700"/>
      <c r="C69" s="701">
        <v>5</v>
      </c>
      <c r="D69" s="692"/>
      <c r="E69" s="584" t="s">
        <v>607</v>
      </c>
      <c r="F69" s="889" t="s">
        <v>707</v>
      </c>
      <c r="G69" s="891" t="s">
        <v>161</v>
      </c>
      <c r="H69" s="1284">
        <v>1</v>
      </c>
      <c r="I69" s="585">
        <v>768.32355600000005</v>
      </c>
      <c r="J69" s="585">
        <v>39.456600000000002</v>
      </c>
      <c r="K69" s="585">
        <v>19.728300000000001</v>
      </c>
      <c r="L69" s="585">
        <v>260.88666860271854</v>
      </c>
      <c r="M69" s="559">
        <v>1088.3951246027186</v>
      </c>
      <c r="N69" s="586">
        <v>1</v>
      </c>
      <c r="O69" s="587">
        <v>1</v>
      </c>
      <c r="P69" s="588">
        <v>1</v>
      </c>
      <c r="Q69" s="560">
        <v>768.32355600000005</v>
      </c>
      <c r="R69" s="561">
        <v>39.456600000000002</v>
      </c>
      <c r="S69" s="562">
        <v>19.728300000000001</v>
      </c>
      <c r="T69" s="562">
        <v>260.88666860271854</v>
      </c>
      <c r="U69" s="563">
        <v>1088.3951246027186</v>
      </c>
    </row>
    <row r="70" spans="1:21" ht="27.75" hidden="1" outlineLevel="1">
      <c r="B70" s="703"/>
      <c r="C70" s="704"/>
      <c r="D70" s="695"/>
      <c r="E70" s="589" t="s">
        <v>369</v>
      </c>
      <c r="F70" s="890"/>
      <c r="G70" s="892"/>
      <c r="H70" s="1285"/>
      <c r="I70" s="590">
        <v>373.09708737864077</v>
      </c>
      <c r="J70" s="591">
        <v>39.456600000000002</v>
      </c>
      <c r="K70" s="592">
        <v>19.728300000000001</v>
      </c>
      <c r="L70" s="593">
        <v>225.32801262135931</v>
      </c>
      <c r="M70" s="594">
        <v>657.61</v>
      </c>
      <c r="N70" s="1295" t="s">
        <v>701</v>
      </c>
      <c r="O70" s="1296"/>
      <c r="P70" s="1297"/>
      <c r="Q70" s="908"/>
      <c r="R70" s="909"/>
      <c r="S70" s="909"/>
      <c r="T70" s="909"/>
      <c r="U70" s="1071"/>
    </row>
    <row r="71" spans="1:21" ht="27.75" hidden="1" outlineLevel="1">
      <c r="B71" s="703"/>
      <c r="C71" s="704"/>
      <c r="D71" s="695"/>
      <c r="E71" s="911" t="s">
        <v>380</v>
      </c>
      <c r="F71" s="912"/>
      <c r="G71" s="912"/>
      <c r="H71" s="912"/>
      <c r="I71" s="912"/>
      <c r="J71" s="912"/>
      <c r="K71" s="912"/>
      <c r="L71" s="912"/>
      <c r="M71" s="958"/>
      <c r="N71" s="1298"/>
      <c r="O71" s="1299"/>
      <c r="P71" s="1300"/>
      <c r="Q71" s="1304"/>
      <c r="R71" s="1305"/>
      <c r="S71" s="1305"/>
      <c r="T71" s="1305"/>
      <c r="U71" s="1306"/>
    </row>
    <row r="72" spans="1:21" ht="27.75" hidden="1" customHeight="1" outlineLevel="1">
      <c r="B72" s="703"/>
      <c r="C72" s="704">
        <v>55</v>
      </c>
      <c r="D72" s="695"/>
      <c r="E72" s="916" t="s">
        <v>379</v>
      </c>
      <c r="F72" s="916"/>
      <c r="G72" s="916"/>
      <c r="H72" s="916"/>
      <c r="I72" s="916"/>
      <c r="J72" s="916"/>
      <c r="K72" s="916"/>
      <c r="L72" s="595">
        <v>57.912621359223301</v>
      </c>
      <c r="M72" s="596">
        <v>57.912621359223301</v>
      </c>
      <c r="N72" s="1298"/>
      <c r="O72" s="1299"/>
      <c r="P72" s="1300"/>
      <c r="Q72" s="1289"/>
      <c r="R72" s="1290"/>
      <c r="S72" s="1291"/>
      <c r="T72" s="564">
        <v>57.912621359223301</v>
      </c>
      <c r="U72" s="565">
        <v>57.912621359223301</v>
      </c>
    </row>
    <row r="73" spans="1:21" ht="27.75" hidden="1" customHeight="1" outlineLevel="1">
      <c r="B73" s="703"/>
      <c r="C73" s="704"/>
      <c r="D73" s="695"/>
      <c r="E73" s="916" t="s">
        <v>372</v>
      </c>
      <c r="F73" s="916"/>
      <c r="G73" s="916"/>
      <c r="H73" s="916"/>
      <c r="I73" s="916"/>
      <c r="J73" s="916"/>
      <c r="K73" s="916"/>
      <c r="L73" s="597">
        <v>12.423634951456313</v>
      </c>
      <c r="M73" s="596">
        <v>12.423634951456313</v>
      </c>
      <c r="N73" s="1298"/>
      <c r="O73" s="1299"/>
      <c r="P73" s="1300"/>
      <c r="Q73" s="1289"/>
      <c r="R73" s="1290"/>
      <c r="S73" s="1291"/>
      <c r="T73" s="564">
        <v>12.423634951456313</v>
      </c>
      <c r="U73" s="565">
        <v>12.423634951456313</v>
      </c>
    </row>
    <row r="74" spans="1:21" ht="27.75" hidden="1" customHeight="1" outlineLevel="1">
      <c r="B74" s="703"/>
      <c r="C74" s="705"/>
      <c r="D74" s="695"/>
      <c r="E74" s="916" t="s">
        <v>373</v>
      </c>
      <c r="F74" s="916"/>
      <c r="G74" s="916"/>
      <c r="H74" s="916"/>
      <c r="I74" s="916"/>
      <c r="J74" s="916"/>
      <c r="K74" s="916"/>
      <c r="L74" s="597">
        <v>19.153689320388352</v>
      </c>
      <c r="M74" s="566">
        <v>19.153689320388352</v>
      </c>
      <c r="N74" s="1298"/>
      <c r="O74" s="1299"/>
      <c r="P74" s="1300"/>
      <c r="Q74" s="1289"/>
      <c r="R74" s="1290"/>
      <c r="S74" s="1291"/>
      <c r="T74" s="564">
        <v>19.153689320388352</v>
      </c>
      <c r="U74" s="565">
        <v>19.153689320388352</v>
      </c>
    </row>
    <row r="75" spans="1:21" ht="27.75" hidden="1" customHeight="1" outlineLevel="1">
      <c r="B75" s="703"/>
      <c r="C75" s="705"/>
      <c r="D75" s="695"/>
      <c r="E75" s="916" t="s">
        <v>537</v>
      </c>
      <c r="F75" s="916"/>
      <c r="G75" s="916"/>
      <c r="H75" s="916"/>
      <c r="I75" s="916"/>
      <c r="J75" s="916"/>
      <c r="K75" s="916"/>
      <c r="L75" s="598">
        <v>135.83806699029134</v>
      </c>
      <c r="M75" s="596">
        <v>135.83806699029134</v>
      </c>
      <c r="N75" s="1298"/>
      <c r="O75" s="1299"/>
      <c r="P75" s="1300"/>
      <c r="Q75" s="1289"/>
      <c r="R75" s="1290"/>
      <c r="S75" s="1291"/>
      <c r="T75" s="567">
        <v>135.83806699029134</v>
      </c>
      <c r="U75" s="565">
        <v>135.83806699029134</v>
      </c>
    </row>
    <row r="76" spans="1:21" ht="27.75" hidden="1" outlineLevel="1">
      <c r="B76" s="703"/>
      <c r="C76" s="705"/>
      <c r="D76" s="695"/>
      <c r="E76" s="1008" t="s">
        <v>370</v>
      </c>
      <c r="F76" s="1009"/>
      <c r="G76" s="1009"/>
      <c r="H76" s="1009"/>
      <c r="I76" s="1009"/>
      <c r="J76" s="1009"/>
      <c r="K76" s="1009"/>
      <c r="L76" s="1009"/>
      <c r="M76" s="1283"/>
      <c r="N76" s="1298"/>
      <c r="O76" s="1299"/>
      <c r="P76" s="1300"/>
      <c r="Q76" s="1292"/>
      <c r="R76" s="1293"/>
      <c r="S76" s="1293"/>
      <c r="T76" s="1293"/>
      <c r="U76" s="1294"/>
    </row>
    <row r="77" spans="1:21" ht="28.5" hidden="1" customHeight="1" outlineLevel="1" thickBot="1">
      <c r="B77" s="703"/>
      <c r="C77" s="706"/>
      <c r="D77" s="698"/>
      <c r="E77" s="923" t="s">
        <v>374</v>
      </c>
      <c r="F77" s="923" t="s">
        <v>365</v>
      </c>
      <c r="G77" s="923"/>
      <c r="H77" s="923"/>
      <c r="I77" s="923"/>
      <c r="J77" s="923"/>
      <c r="K77" s="923"/>
      <c r="L77" s="599">
        <v>35.558655981359223</v>
      </c>
      <c r="M77" s="568">
        <v>35.558655981359223</v>
      </c>
      <c r="N77" s="1301"/>
      <c r="O77" s="1302"/>
      <c r="P77" s="1303"/>
      <c r="Q77" s="1286"/>
      <c r="R77" s="1287"/>
      <c r="S77" s="1288"/>
      <c r="T77" s="569">
        <v>35.558655981359223</v>
      </c>
      <c r="U77" s="570">
        <v>35.558655981359223</v>
      </c>
    </row>
    <row r="78" spans="1:21" collapsed="1">
      <c r="B78" s="703"/>
      <c r="C78" s="154"/>
      <c r="D78" s="154"/>
      <c r="E78" s="154"/>
      <c r="F78" s="699"/>
      <c r="G78" s="154"/>
      <c r="H78" s="154"/>
      <c r="I78" s="154"/>
      <c r="J78" s="154"/>
      <c r="K78" s="154"/>
      <c r="L78" s="154"/>
      <c r="M78" s="154"/>
      <c r="N78" s="154"/>
      <c r="O78" s="154"/>
      <c r="P78" s="154"/>
      <c r="Q78" s="154"/>
      <c r="R78" s="154"/>
      <c r="S78" s="154"/>
      <c r="T78" s="154"/>
      <c r="U78" s="154"/>
    </row>
    <row r="79" spans="1:21">
      <c r="B79" s="703"/>
      <c r="C79" s="154"/>
      <c r="D79" s="154"/>
      <c r="E79" s="154"/>
      <c r="F79" s="699"/>
      <c r="G79" s="154"/>
      <c r="H79" s="154"/>
      <c r="I79" s="154"/>
      <c r="J79" s="154"/>
      <c r="K79" s="154"/>
      <c r="L79" s="154"/>
      <c r="M79" s="154"/>
      <c r="N79" s="154"/>
      <c r="O79" s="154"/>
      <c r="P79" s="154"/>
      <c r="Q79" s="154"/>
      <c r="R79" s="154"/>
      <c r="S79" s="154"/>
      <c r="T79" s="154"/>
      <c r="U79" s="154"/>
    </row>
    <row r="80" spans="1:21">
      <c r="B80" s="703"/>
      <c r="C80" s="154"/>
      <c r="D80" s="154"/>
      <c r="E80" s="154"/>
      <c r="F80" s="699"/>
      <c r="G80" s="154"/>
      <c r="H80" s="154"/>
      <c r="I80" s="154"/>
      <c r="J80" s="154"/>
      <c r="K80" s="154"/>
      <c r="L80" s="154"/>
      <c r="M80" s="154"/>
      <c r="N80" s="154"/>
      <c r="O80" s="154"/>
      <c r="P80" s="154"/>
      <c r="Q80" s="154"/>
      <c r="R80" s="154"/>
      <c r="S80" s="154"/>
      <c r="T80" s="154"/>
      <c r="U80" s="154"/>
    </row>
    <row r="81" spans="1:21">
      <c r="B81" s="703"/>
      <c r="C81" s="154"/>
      <c r="D81" s="154"/>
      <c r="E81" s="154"/>
      <c r="F81" s="699"/>
      <c r="G81" s="154"/>
      <c r="H81" s="154"/>
      <c r="I81" s="154"/>
      <c r="J81" s="154"/>
      <c r="K81" s="154"/>
      <c r="L81" s="154"/>
      <c r="M81" s="154"/>
      <c r="N81" s="154"/>
      <c r="O81" s="154"/>
      <c r="P81" s="154"/>
      <c r="Q81" s="154"/>
      <c r="R81" s="154"/>
      <c r="S81" s="154"/>
      <c r="T81" s="154"/>
      <c r="U81" s="154"/>
    </row>
    <row r="82" spans="1:21" ht="61.5">
      <c r="B82" s="703"/>
      <c r="C82" s="154"/>
      <c r="D82" s="154"/>
      <c r="E82" s="708" t="s">
        <v>708</v>
      </c>
      <c r="F82" s="699"/>
      <c r="G82" s="154"/>
      <c r="H82" s="154"/>
      <c r="I82" s="154"/>
      <c r="J82" s="154"/>
      <c r="K82" s="154"/>
      <c r="L82" s="154"/>
      <c r="M82" s="154"/>
      <c r="N82" s="154"/>
      <c r="O82" s="154"/>
      <c r="P82" s="154"/>
      <c r="Q82" s="154"/>
      <c r="R82" s="154"/>
      <c r="S82" s="154"/>
      <c r="T82" s="154"/>
      <c r="U82" s="154"/>
    </row>
    <row r="83" spans="1:21" ht="15.75" thickBot="1">
      <c r="B83" s="703"/>
      <c r="C83" s="154"/>
      <c r="D83" s="154"/>
      <c r="E83" s="154"/>
      <c r="F83" s="699"/>
      <c r="G83" s="154"/>
      <c r="H83" s="154"/>
      <c r="I83" s="154"/>
      <c r="J83" s="154"/>
      <c r="K83" s="154"/>
      <c r="L83" s="154"/>
      <c r="M83" s="154"/>
      <c r="N83" s="154"/>
      <c r="O83" s="154"/>
      <c r="P83" s="154"/>
      <c r="Q83" s="154"/>
      <c r="R83" s="154"/>
      <c r="S83" s="154"/>
      <c r="T83" s="154"/>
      <c r="U83" s="154"/>
    </row>
    <row r="84" spans="1:21" ht="159" customHeight="1">
      <c r="A84" s="583" t="s">
        <v>609</v>
      </c>
      <c r="B84" s="690"/>
      <c r="C84" s="691">
        <v>5</v>
      </c>
      <c r="D84" s="692"/>
      <c r="E84" s="584" t="s">
        <v>610</v>
      </c>
      <c r="F84" s="889" t="s">
        <v>689</v>
      </c>
      <c r="G84" s="891" t="s">
        <v>161</v>
      </c>
      <c r="H84" s="1284">
        <v>1</v>
      </c>
      <c r="I84" s="585">
        <v>705.67772000000002</v>
      </c>
      <c r="J84" s="585">
        <v>39.805199999999999</v>
      </c>
      <c r="K84" s="585">
        <v>19.9026</v>
      </c>
      <c r="L84" s="585">
        <v>209.96165566135915</v>
      </c>
      <c r="M84" s="559">
        <v>975.34717566135919</v>
      </c>
      <c r="N84" s="586">
        <v>1</v>
      </c>
      <c r="O84" s="587">
        <v>1</v>
      </c>
      <c r="P84" s="588">
        <v>1</v>
      </c>
      <c r="Q84" s="560">
        <v>705.67772000000002</v>
      </c>
      <c r="R84" s="561">
        <v>39.805199999999999</v>
      </c>
      <c r="S84" s="562">
        <v>19.9026</v>
      </c>
      <c r="T84" s="562">
        <v>209.96165566135915</v>
      </c>
      <c r="U84" s="563">
        <v>975.34717566135919</v>
      </c>
    </row>
    <row r="85" spans="1:21" ht="27.75">
      <c r="B85" s="693"/>
      <c r="C85" s="694"/>
      <c r="D85" s="695"/>
      <c r="E85" s="589" t="s">
        <v>369</v>
      </c>
      <c r="F85" s="890"/>
      <c r="G85" s="892"/>
      <c r="H85" s="1285"/>
      <c r="I85" s="590">
        <v>429.621359223301</v>
      </c>
      <c r="J85" s="591">
        <v>39.805199999999999</v>
      </c>
      <c r="K85" s="592">
        <v>19.9026</v>
      </c>
      <c r="L85" s="593">
        <v>174.09084077669894</v>
      </c>
      <c r="M85" s="594">
        <v>663.42</v>
      </c>
      <c r="N85" s="1295"/>
      <c r="O85" s="1296"/>
      <c r="P85" s="1297"/>
      <c r="Q85" s="908"/>
      <c r="R85" s="909"/>
      <c r="S85" s="909"/>
      <c r="T85" s="909"/>
      <c r="U85" s="1071"/>
    </row>
    <row r="86" spans="1:21" ht="27.75">
      <c r="B86" s="693"/>
      <c r="C86" s="694"/>
      <c r="D86" s="695"/>
      <c r="E86" s="911" t="s">
        <v>380</v>
      </c>
      <c r="F86" s="912"/>
      <c r="G86" s="912"/>
      <c r="H86" s="912"/>
      <c r="I86" s="912"/>
      <c r="J86" s="912"/>
      <c r="K86" s="912"/>
      <c r="L86" s="912"/>
      <c r="M86" s="958"/>
      <c r="N86" s="1298"/>
      <c r="O86" s="1299"/>
      <c r="P86" s="1300"/>
      <c r="Q86" s="1304"/>
      <c r="R86" s="1305"/>
      <c r="S86" s="1305"/>
      <c r="T86" s="1305"/>
      <c r="U86" s="1306"/>
    </row>
    <row r="87" spans="1:21" ht="27.75" customHeight="1">
      <c r="B87" s="693"/>
      <c r="C87" s="694">
        <v>55</v>
      </c>
      <c r="D87" s="695"/>
      <c r="E87" s="916" t="s">
        <v>379</v>
      </c>
      <c r="F87" s="916"/>
      <c r="G87" s="916"/>
      <c r="H87" s="916"/>
      <c r="I87" s="916"/>
      <c r="J87" s="916"/>
      <c r="K87" s="916"/>
      <c r="L87" s="595">
        <v>56.776699029126206</v>
      </c>
      <c r="M87" s="596">
        <v>56.776699029126206</v>
      </c>
      <c r="N87" s="1298"/>
      <c r="O87" s="1299"/>
      <c r="P87" s="1300"/>
      <c r="Q87" s="1289"/>
      <c r="R87" s="1290"/>
      <c r="S87" s="1291"/>
      <c r="T87" s="564">
        <v>56.776699029126206</v>
      </c>
      <c r="U87" s="565">
        <v>56.776699029126206</v>
      </c>
    </row>
    <row r="88" spans="1:21" ht="27.75" customHeight="1">
      <c r="B88" s="693"/>
      <c r="C88" s="694"/>
      <c r="D88" s="695"/>
      <c r="E88" s="916" t="s">
        <v>372</v>
      </c>
      <c r="F88" s="916"/>
      <c r="G88" s="916"/>
      <c r="H88" s="916"/>
      <c r="I88" s="916"/>
      <c r="J88" s="916"/>
      <c r="K88" s="916"/>
      <c r="L88" s="597">
        <v>12.568656310679611</v>
      </c>
      <c r="M88" s="596">
        <v>12.568656310679611</v>
      </c>
      <c r="N88" s="1298"/>
      <c r="O88" s="1299"/>
      <c r="P88" s="1300"/>
      <c r="Q88" s="1289"/>
      <c r="R88" s="1290"/>
      <c r="S88" s="1291"/>
      <c r="T88" s="564">
        <v>12.568656310679611</v>
      </c>
      <c r="U88" s="565">
        <v>12.568656310679611</v>
      </c>
    </row>
    <row r="89" spans="1:21" ht="27.75" customHeight="1">
      <c r="B89" s="693"/>
      <c r="C89" s="696"/>
      <c r="D89" s="695"/>
      <c r="E89" s="916" t="s">
        <v>373</v>
      </c>
      <c r="F89" s="916"/>
      <c r="G89" s="916"/>
      <c r="H89" s="916"/>
      <c r="I89" s="916"/>
      <c r="J89" s="916"/>
      <c r="K89" s="916"/>
      <c r="L89" s="597">
        <v>19.322912621359222</v>
      </c>
      <c r="M89" s="566">
        <v>19.322912621359222</v>
      </c>
      <c r="N89" s="1298"/>
      <c r="O89" s="1299"/>
      <c r="P89" s="1300"/>
      <c r="Q89" s="1289"/>
      <c r="R89" s="1290"/>
      <c r="S89" s="1291"/>
      <c r="T89" s="564">
        <v>19.322912621359222</v>
      </c>
      <c r="U89" s="565">
        <v>19.322912621359222</v>
      </c>
    </row>
    <row r="90" spans="1:21" ht="27.75" customHeight="1">
      <c r="B90" s="693"/>
      <c r="C90" s="696"/>
      <c r="D90" s="695"/>
      <c r="E90" s="916" t="s">
        <v>537</v>
      </c>
      <c r="F90" s="916"/>
      <c r="G90" s="916"/>
      <c r="H90" s="916"/>
      <c r="I90" s="916"/>
      <c r="J90" s="916"/>
      <c r="K90" s="916"/>
      <c r="L90" s="598">
        <v>85.422572815533897</v>
      </c>
      <c r="M90" s="596">
        <v>85.422572815533897</v>
      </c>
      <c r="N90" s="1298"/>
      <c r="O90" s="1299"/>
      <c r="P90" s="1300"/>
      <c r="Q90" s="1289"/>
      <c r="R90" s="1290"/>
      <c r="S90" s="1291"/>
      <c r="T90" s="567">
        <v>85.422572815533897</v>
      </c>
      <c r="U90" s="565">
        <v>85.422572815533897</v>
      </c>
    </row>
    <row r="91" spans="1:21" ht="27.75">
      <c r="B91" s="693"/>
      <c r="C91" s="696"/>
      <c r="D91" s="695"/>
      <c r="E91" s="1008" t="s">
        <v>370</v>
      </c>
      <c r="F91" s="1009"/>
      <c r="G91" s="1009"/>
      <c r="H91" s="1009"/>
      <c r="I91" s="1009"/>
      <c r="J91" s="1009"/>
      <c r="K91" s="1009"/>
      <c r="L91" s="1009"/>
      <c r="M91" s="1283"/>
      <c r="N91" s="1298"/>
      <c r="O91" s="1299"/>
      <c r="P91" s="1300"/>
      <c r="Q91" s="1292"/>
      <c r="R91" s="1293"/>
      <c r="S91" s="1293"/>
      <c r="T91" s="1293"/>
      <c r="U91" s="1294"/>
    </row>
    <row r="92" spans="1:21" ht="28.5" customHeight="1" thickBot="1">
      <c r="B92" s="693"/>
      <c r="C92" s="697"/>
      <c r="D92" s="698"/>
      <c r="E92" s="923" t="s">
        <v>374</v>
      </c>
      <c r="F92" s="923" t="s">
        <v>365</v>
      </c>
      <c r="G92" s="923"/>
      <c r="H92" s="923"/>
      <c r="I92" s="923"/>
      <c r="J92" s="923"/>
      <c r="K92" s="923"/>
      <c r="L92" s="599">
        <v>35.870814884660192</v>
      </c>
      <c r="M92" s="568">
        <v>35.870814884660192</v>
      </c>
      <c r="N92" s="1301"/>
      <c r="O92" s="1302"/>
      <c r="P92" s="1303"/>
      <c r="Q92" s="1286"/>
      <c r="R92" s="1287"/>
      <c r="S92" s="1288"/>
      <c r="T92" s="569">
        <v>35.870814884660192</v>
      </c>
      <c r="U92" s="570">
        <v>35.870814884660192</v>
      </c>
    </row>
    <row r="93" spans="1:21">
      <c r="B93" s="693"/>
      <c r="C93" s="154"/>
      <c r="D93" s="154"/>
      <c r="E93" s="154"/>
      <c r="F93" s="699"/>
      <c r="G93" s="154"/>
      <c r="H93" s="154"/>
      <c r="I93" s="154"/>
      <c r="J93" s="154"/>
      <c r="K93" s="154"/>
      <c r="L93" s="154"/>
      <c r="M93" s="154"/>
      <c r="N93" s="154"/>
      <c r="O93" s="154"/>
      <c r="P93" s="154"/>
      <c r="Q93" s="154"/>
      <c r="R93" s="154"/>
      <c r="S93" s="154"/>
      <c r="T93" s="154"/>
      <c r="U93" s="154"/>
    </row>
    <row r="94" spans="1:21" ht="15.75" thickBot="1">
      <c r="B94" s="693"/>
      <c r="C94" s="154"/>
      <c r="D94" s="154"/>
      <c r="E94" s="154"/>
      <c r="F94" s="699"/>
      <c r="G94" s="154"/>
      <c r="H94" s="154"/>
      <c r="I94" s="154"/>
      <c r="J94" s="154"/>
      <c r="K94" s="154"/>
      <c r="L94" s="154"/>
      <c r="M94" s="154"/>
      <c r="N94" s="154"/>
      <c r="O94" s="154"/>
      <c r="P94" s="154"/>
      <c r="Q94" s="154"/>
      <c r="R94" s="154"/>
      <c r="S94" s="154"/>
      <c r="T94" s="154"/>
      <c r="U94" s="154"/>
    </row>
    <row r="95" spans="1:21" ht="148.5" customHeight="1">
      <c r="A95" s="583" t="s">
        <v>612</v>
      </c>
      <c r="B95" s="690"/>
      <c r="C95" s="691">
        <v>5</v>
      </c>
      <c r="D95" s="692"/>
      <c r="E95" s="584" t="s">
        <v>613</v>
      </c>
      <c r="F95" s="889" t="s">
        <v>690</v>
      </c>
      <c r="G95" s="891" t="s">
        <v>161</v>
      </c>
      <c r="H95" s="1284">
        <v>1</v>
      </c>
      <c r="I95" s="585">
        <v>636.56925200000012</v>
      </c>
      <c r="J95" s="585">
        <v>42.239999999999995</v>
      </c>
      <c r="K95" s="585">
        <v>21.119999999999997</v>
      </c>
      <c r="L95" s="585">
        <v>212.70073546563106</v>
      </c>
      <c r="M95" s="559">
        <v>912.62998746563119</v>
      </c>
      <c r="N95" s="586">
        <v>1</v>
      </c>
      <c r="O95" s="587">
        <v>1</v>
      </c>
      <c r="P95" s="588">
        <v>1</v>
      </c>
      <c r="Q95" s="560">
        <v>636.56925200000012</v>
      </c>
      <c r="R95" s="561">
        <v>42.239999999999995</v>
      </c>
      <c r="S95" s="562">
        <v>21.119999999999997</v>
      </c>
      <c r="T95" s="562">
        <v>212.70073546563106</v>
      </c>
      <c r="U95" s="563">
        <v>912.62998746563119</v>
      </c>
    </row>
    <row r="96" spans="1:21" ht="27.75">
      <c r="B96" s="693"/>
      <c r="C96" s="694"/>
      <c r="D96" s="695"/>
      <c r="E96" s="589" t="s">
        <v>369</v>
      </c>
      <c r="F96" s="890"/>
      <c r="G96" s="892"/>
      <c r="H96" s="1285"/>
      <c r="I96" s="590">
        <v>466</v>
      </c>
      <c r="J96" s="591">
        <v>42.239999999999995</v>
      </c>
      <c r="K96" s="592">
        <v>21.119999999999997</v>
      </c>
      <c r="L96" s="593">
        <v>174.64</v>
      </c>
      <c r="M96" s="594">
        <v>704</v>
      </c>
      <c r="N96" s="1295"/>
      <c r="O96" s="1296"/>
      <c r="P96" s="1297"/>
      <c r="Q96" s="908"/>
      <c r="R96" s="909"/>
      <c r="S96" s="909"/>
      <c r="T96" s="909"/>
      <c r="U96" s="1071"/>
    </row>
    <row r="97" spans="1:21" ht="27.75">
      <c r="B97" s="693"/>
      <c r="C97" s="694"/>
      <c r="D97" s="695"/>
      <c r="E97" s="911" t="s">
        <v>380</v>
      </c>
      <c r="F97" s="912"/>
      <c r="G97" s="912"/>
      <c r="H97" s="912"/>
      <c r="I97" s="912"/>
      <c r="J97" s="912"/>
      <c r="K97" s="912"/>
      <c r="L97" s="912"/>
      <c r="M97" s="958"/>
      <c r="N97" s="1298"/>
      <c r="O97" s="1299"/>
      <c r="P97" s="1300"/>
      <c r="Q97" s="1304"/>
      <c r="R97" s="1305"/>
      <c r="S97" s="1305"/>
      <c r="T97" s="1305"/>
      <c r="U97" s="1306"/>
    </row>
    <row r="98" spans="1:21" ht="27.75" customHeight="1">
      <c r="B98" s="693"/>
      <c r="C98" s="694">
        <v>55</v>
      </c>
      <c r="D98" s="695"/>
      <c r="E98" s="916" t="s">
        <v>379</v>
      </c>
      <c r="F98" s="916"/>
      <c r="G98" s="916"/>
      <c r="H98" s="916"/>
      <c r="I98" s="916"/>
      <c r="J98" s="916"/>
      <c r="K98" s="916"/>
      <c r="L98" s="595">
        <v>56.776699029126206</v>
      </c>
      <c r="M98" s="596">
        <v>56.776699029126206</v>
      </c>
      <c r="N98" s="1298"/>
      <c r="O98" s="1299"/>
      <c r="P98" s="1300"/>
      <c r="Q98" s="1289"/>
      <c r="R98" s="1290"/>
      <c r="S98" s="1291"/>
      <c r="T98" s="564">
        <v>56.776699029126206</v>
      </c>
      <c r="U98" s="565">
        <v>56.776699029126206</v>
      </c>
    </row>
    <row r="99" spans="1:21" ht="27.75" customHeight="1">
      <c r="B99" s="693"/>
      <c r="C99" s="694"/>
      <c r="D99" s="695"/>
      <c r="E99" s="916" t="s">
        <v>372</v>
      </c>
      <c r="F99" s="916"/>
      <c r="G99" s="916"/>
      <c r="H99" s="916"/>
      <c r="I99" s="916"/>
      <c r="J99" s="916"/>
      <c r="K99" s="916"/>
      <c r="L99" s="597">
        <v>13.411774757281556</v>
      </c>
      <c r="M99" s="596">
        <v>13.411774757281556</v>
      </c>
      <c r="N99" s="1298"/>
      <c r="O99" s="1299"/>
      <c r="P99" s="1300"/>
      <c r="Q99" s="1289"/>
      <c r="R99" s="1290"/>
      <c r="S99" s="1291"/>
      <c r="T99" s="564">
        <v>13.411774757281556</v>
      </c>
      <c r="U99" s="565">
        <v>13.411774757281556</v>
      </c>
    </row>
    <row r="100" spans="1:21" ht="27.75" customHeight="1">
      <c r="B100" s="693"/>
      <c r="C100" s="696"/>
      <c r="D100" s="695"/>
      <c r="E100" s="916" t="s">
        <v>373</v>
      </c>
      <c r="F100" s="916"/>
      <c r="G100" s="916"/>
      <c r="H100" s="916"/>
      <c r="I100" s="916"/>
      <c r="J100" s="916"/>
      <c r="K100" s="916"/>
      <c r="L100" s="597">
        <v>20.504854368932037</v>
      </c>
      <c r="M100" s="566">
        <v>20.504854368932037</v>
      </c>
      <c r="N100" s="1298"/>
      <c r="O100" s="1299"/>
      <c r="P100" s="1300"/>
      <c r="Q100" s="1289"/>
      <c r="R100" s="1290"/>
      <c r="S100" s="1291"/>
      <c r="T100" s="564">
        <v>20.504854368932037</v>
      </c>
      <c r="U100" s="565">
        <v>20.504854368932037</v>
      </c>
    </row>
    <row r="101" spans="1:21" ht="27.75" customHeight="1">
      <c r="B101" s="693"/>
      <c r="C101" s="696"/>
      <c r="D101" s="695"/>
      <c r="E101" s="916" t="s">
        <v>537</v>
      </c>
      <c r="F101" s="916"/>
      <c r="G101" s="916"/>
      <c r="H101" s="916"/>
      <c r="I101" s="916"/>
      <c r="J101" s="916"/>
      <c r="K101" s="916"/>
      <c r="L101" s="598">
        <v>83.946671844660187</v>
      </c>
      <c r="M101" s="596">
        <v>83.946671844660187</v>
      </c>
      <c r="N101" s="1298"/>
      <c r="O101" s="1299"/>
      <c r="P101" s="1300"/>
      <c r="Q101" s="1289"/>
      <c r="R101" s="1290"/>
      <c r="S101" s="1291"/>
      <c r="T101" s="567">
        <v>83.946671844660187</v>
      </c>
      <c r="U101" s="565">
        <v>83.946671844660187</v>
      </c>
    </row>
    <row r="102" spans="1:21" ht="27.75">
      <c r="B102" s="693"/>
      <c r="C102" s="696"/>
      <c r="D102" s="695"/>
      <c r="E102" s="1008" t="s">
        <v>370</v>
      </c>
      <c r="F102" s="1009"/>
      <c r="G102" s="1009"/>
      <c r="H102" s="1009"/>
      <c r="I102" s="1009"/>
      <c r="J102" s="1009"/>
      <c r="K102" s="1009"/>
      <c r="L102" s="1009"/>
      <c r="M102" s="1283"/>
      <c r="N102" s="1298"/>
      <c r="O102" s="1299"/>
      <c r="P102" s="1300"/>
      <c r="Q102" s="1292"/>
      <c r="R102" s="1293"/>
      <c r="S102" s="1293"/>
      <c r="T102" s="1293"/>
      <c r="U102" s="1294"/>
    </row>
    <row r="103" spans="1:21" ht="28.5" customHeight="1" thickBot="1">
      <c r="B103" s="693"/>
      <c r="C103" s="697"/>
      <c r="D103" s="698"/>
      <c r="E103" s="923" t="s">
        <v>374</v>
      </c>
      <c r="F103" s="923" t="s">
        <v>365</v>
      </c>
      <c r="G103" s="923"/>
      <c r="H103" s="923"/>
      <c r="I103" s="923"/>
      <c r="J103" s="923"/>
      <c r="K103" s="923"/>
      <c r="L103" s="599">
        <v>38.060735465631069</v>
      </c>
      <c r="M103" s="568">
        <v>38.060735465631069</v>
      </c>
      <c r="N103" s="1301"/>
      <c r="O103" s="1302"/>
      <c r="P103" s="1303"/>
      <c r="Q103" s="1286"/>
      <c r="R103" s="1287"/>
      <c r="S103" s="1288"/>
      <c r="T103" s="569">
        <v>38.060735465631069</v>
      </c>
      <c r="U103" s="570">
        <v>38.060735465631069</v>
      </c>
    </row>
    <row r="104" spans="1:21">
      <c r="B104" s="693"/>
      <c r="C104" s="154"/>
      <c r="D104" s="154"/>
      <c r="E104" s="154"/>
      <c r="F104" s="699"/>
      <c r="G104" s="154"/>
      <c r="H104" s="154"/>
      <c r="I104" s="154"/>
      <c r="J104" s="154"/>
      <c r="K104" s="154"/>
      <c r="L104" s="154"/>
      <c r="M104" s="154"/>
      <c r="N104" s="154"/>
      <c r="O104" s="154"/>
      <c r="P104" s="154"/>
      <c r="Q104" s="154"/>
      <c r="R104" s="154"/>
      <c r="S104" s="154"/>
      <c r="T104" s="154"/>
      <c r="U104" s="154"/>
    </row>
    <row r="105" spans="1:21" ht="15.75" thickBot="1">
      <c r="B105" s="693"/>
      <c r="C105" s="154"/>
      <c r="D105" s="154"/>
      <c r="E105" s="154"/>
      <c r="F105" s="699"/>
      <c r="G105" s="154"/>
      <c r="H105" s="154"/>
      <c r="I105" s="154"/>
      <c r="J105" s="154"/>
      <c r="K105" s="154"/>
      <c r="L105" s="154"/>
      <c r="M105" s="154"/>
      <c r="N105" s="154"/>
      <c r="O105" s="154"/>
      <c r="P105" s="154"/>
      <c r="Q105" s="154"/>
      <c r="R105" s="154"/>
      <c r="S105" s="154"/>
      <c r="T105" s="154"/>
      <c r="U105" s="154"/>
    </row>
    <row r="106" spans="1:21" ht="153" customHeight="1">
      <c r="A106" s="583" t="s">
        <v>615</v>
      </c>
      <c r="B106" s="690"/>
      <c r="C106" s="691">
        <v>5</v>
      </c>
      <c r="D106" s="692"/>
      <c r="E106" s="584" t="s">
        <v>616</v>
      </c>
      <c r="F106" s="889" t="s">
        <v>691</v>
      </c>
      <c r="G106" s="891" t="s">
        <v>161</v>
      </c>
      <c r="H106" s="1284">
        <v>1</v>
      </c>
      <c r="I106" s="585">
        <v>966.37195600000007</v>
      </c>
      <c r="J106" s="585">
        <v>47.230199999999996</v>
      </c>
      <c r="K106" s="585">
        <v>23.615099999999998</v>
      </c>
      <c r="L106" s="585">
        <v>239.92128696388346</v>
      </c>
      <c r="M106" s="559">
        <v>1277.1385429638835</v>
      </c>
      <c r="N106" s="586">
        <v>1</v>
      </c>
      <c r="O106" s="587">
        <v>1</v>
      </c>
      <c r="P106" s="588">
        <v>1</v>
      </c>
      <c r="Q106" s="560">
        <v>966.37195600000007</v>
      </c>
      <c r="R106" s="561">
        <v>47.230199999999996</v>
      </c>
      <c r="S106" s="562">
        <v>23.615099999999998</v>
      </c>
      <c r="T106" s="562">
        <v>239.92128696388346</v>
      </c>
      <c r="U106" s="563">
        <v>1277.1385429638835</v>
      </c>
    </row>
    <row r="107" spans="1:21" ht="27.75">
      <c r="B107" s="693"/>
      <c r="C107" s="694"/>
      <c r="D107" s="695"/>
      <c r="E107" s="589" t="s">
        <v>369</v>
      </c>
      <c r="F107" s="890"/>
      <c r="G107" s="892"/>
      <c r="H107" s="1285"/>
      <c r="I107" s="590">
        <v>518.98058252427188</v>
      </c>
      <c r="J107" s="591">
        <v>47.230199999999996</v>
      </c>
      <c r="K107" s="592">
        <v>23.615099999999998</v>
      </c>
      <c r="L107" s="593">
        <v>197.34411747572813</v>
      </c>
      <c r="M107" s="594">
        <v>787.17</v>
      </c>
      <c r="N107" s="1295"/>
      <c r="O107" s="1296"/>
      <c r="P107" s="1297"/>
      <c r="Q107" s="908"/>
      <c r="R107" s="909"/>
      <c r="S107" s="909"/>
      <c r="T107" s="909"/>
      <c r="U107" s="1071"/>
    </row>
    <row r="108" spans="1:21" ht="27.75">
      <c r="B108" s="693"/>
      <c r="C108" s="694"/>
      <c r="D108" s="695"/>
      <c r="E108" s="911" t="s">
        <v>380</v>
      </c>
      <c r="F108" s="912"/>
      <c r="G108" s="912"/>
      <c r="H108" s="912"/>
      <c r="I108" s="912"/>
      <c r="J108" s="912"/>
      <c r="K108" s="912"/>
      <c r="L108" s="912"/>
      <c r="M108" s="958"/>
      <c r="N108" s="1298"/>
      <c r="O108" s="1299"/>
      <c r="P108" s="1300"/>
      <c r="Q108" s="1304"/>
      <c r="R108" s="1305"/>
      <c r="S108" s="1305"/>
      <c r="T108" s="1305"/>
      <c r="U108" s="1306"/>
    </row>
    <row r="109" spans="1:21" ht="27.75" customHeight="1">
      <c r="B109" s="693"/>
      <c r="C109" s="694">
        <v>55</v>
      </c>
      <c r="D109" s="695"/>
      <c r="E109" s="916" t="s">
        <v>379</v>
      </c>
      <c r="F109" s="916"/>
      <c r="G109" s="916"/>
      <c r="H109" s="916"/>
      <c r="I109" s="916"/>
      <c r="J109" s="916"/>
      <c r="K109" s="916"/>
      <c r="L109" s="595">
        <v>79.912621359223294</v>
      </c>
      <c r="M109" s="596">
        <v>79.912621359223294</v>
      </c>
      <c r="N109" s="1298"/>
      <c r="O109" s="1299"/>
      <c r="P109" s="1300"/>
      <c r="Q109" s="1289"/>
      <c r="R109" s="1290"/>
      <c r="S109" s="1291"/>
      <c r="T109" s="564">
        <v>79.912621359223294</v>
      </c>
      <c r="U109" s="565">
        <v>79.912621359223294</v>
      </c>
    </row>
    <row r="110" spans="1:21" ht="27.75" customHeight="1">
      <c r="B110" s="693"/>
      <c r="C110" s="694"/>
      <c r="D110" s="695"/>
      <c r="E110" s="916" t="s">
        <v>372</v>
      </c>
      <c r="F110" s="916"/>
      <c r="G110" s="916"/>
      <c r="H110" s="916"/>
      <c r="I110" s="916"/>
      <c r="J110" s="916"/>
      <c r="K110" s="916"/>
      <c r="L110" s="597">
        <v>14.644664077669903</v>
      </c>
      <c r="M110" s="596">
        <v>14.644664077669903</v>
      </c>
      <c r="N110" s="1298"/>
      <c r="O110" s="1299"/>
      <c r="P110" s="1300"/>
      <c r="Q110" s="1289"/>
      <c r="R110" s="1290"/>
      <c r="S110" s="1291"/>
      <c r="T110" s="564">
        <v>14.644664077669903</v>
      </c>
      <c r="U110" s="565">
        <v>14.644664077669903</v>
      </c>
    </row>
    <row r="111" spans="1:21" ht="27.75" customHeight="1">
      <c r="B111" s="693"/>
      <c r="C111" s="696"/>
      <c r="D111" s="695"/>
      <c r="E111" s="916" t="s">
        <v>373</v>
      </c>
      <c r="F111" s="916"/>
      <c r="G111" s="916"/>
      <c r="H111" s="916"/>
      <c r="I111" s="916"/>
      <c r="J111" s="916"/>
      <c r="K111" s="916"/>
      <c r="L111" s="597">
        <v>22.927281553398057</v>
      </c>
      <c r="M111" s="566">
        <v>22.927281553398057</v>
      </c>
      <c r="N111" s="1298"/>
      <c r="O111" s="1299"/>
      <c r="P111" s="1300"/>
      <c r="Q111" s="1289"/>
      <c r="R111" s="1290"/>
      <c r="S111" s="1291"/>
      <c r="T111" s="564">
        <v>22.927281553398057</v>
      </c>
      <c r="U111" s="565">
        <v>22.927281553398057</v>
      </c>
    </row>
    <row r="112" spans="1:21" ht="27.75" customHeight="1">
      <c r="B112" s="693"/>
      <c r="C112" s="696"/>
      <c r="D112" s="695"/>
      <c r="E112" s="916" t="s">
        <v>537</v>
      </c>
      <c r="F112" s="916"/>
      <c r="G112" s="916"/>
      <c r="H112" s="916"/>
      <c r="I112" s="916"/>
      <c r="J112" s="916"/>
      <c r="K112" s="916"/>
      <c r="L112" s="598">
        <v>79.85955048543687</v>
      </c>
      <c r="M112" s="596">
        <v>79.85955048543687</v>
      </c>
      <c r="N112" s="1298"/>
      <c r="O112" s="1299"/>
      <c r="P112" s="1300"/>
      <c r="Q112" s="1289"/>
      <c r="R112" s="1290"/>
      <c r="S112" s="1291"/>
      <c r="T112" s="567">
        <v>79.85955048543687</v>
      </c>
      <c r="U112" s="565">
        <v>79.85955048543687</v>
      </c>
    </row>
    <row r="113" spans="1:21" ht="27.75">
      <c r="B113" s="693"/>
      <c r="C113" s="696"/>
      <c r="D113" s="695"/>
      <c r="E113" s="1008" t="s">
        <v>370</v>
      </c>
      <c r="F113" s="1009"/>
      <c r="G113" s="1009"/>
      <c r="H113" s="1009"/>
      <c r="I113" s="1009"/>
      <c r="J113" s="1009"/>
      <c r="K113" s="1009"/>
      <c r="L113" s="1009"/>
      <c r="M113" s="1283"/>
      <c r="N113" s="1298"/>
      <c r="O113" s="1299"/>
      <c r="P113" s="1300"/>
      <c r="Q113" s="1292"/>
      <c r="R113" s="1293"/>
      <c r="S113" s="1293"/>
      <c r="T113" s="1293"/>
      <c r="U113" s="1294"/>
    </row>
    <row r="114" spans="1:21" ht="28.5" customHeight="1" thickBot="1">
      <c r="B114" s="693"/>
      <c r="C114" s="697"/>
      <c r="D114" s="698"/>
      <c r="E114" s="923" t="s">
        <v>374</v>
      </c>
      <c r="F114" s="923" t="s">
        <v>365</v>
      </c>
      <c r="G114" s="923"/>
      <c r="H114" s="923"/>
      <c r="I114" s="923"/>
      <c r="J114" s="923"/>
      <c r="K114" s="923"/>
      <c r="L114" s="599">
        <v>42.577169488155334</v>
      </c>
      <c r="M114" s="568">
        <v>42.577169488155334</v>
      </c>
      <c r="N114" s="1301"/>
      <c r="O114" s="1302"/>
      <c r="P114" s="1303"/>
      <c r="Q114" s="1286"/>
      <c r="R114" s="1287"/>
      <c r="S114" s="1288"/>
      <c r="T114" s="569">
        <v>42.577169488155334</v>
      </c>
      <c r="U114" s="570">
        <v>42.577169488155334</v>
      </c>
    </row>
    <row r="115" spans="1:21">
      <c r="B115" s="693"/>
      <c r="C115" s="154"/>
      <c r="D115" s="154"/>
      <c r="E115" s="154"/>
      <c r="F115" s="699"/>
      <c r="G115" s="154"/>
      <c r="H115" s="154"/>
      <c r="I115" s="154"/>
      <c r="J115" s="154"/>
      <c r="K115" s="154"/>
      <c r="L115" s="154"/>
      <c r="M115" s="154"/>
      <c r="N115" s="154"/>
      <c r="O115" s="154"/>
      <c r="P115" s="154"/>
      <c r="Q115" s="154"/>
      <c r="R115" s="154"/>
      <c r="S115" s="154"/>
      <c r="T115" s="154"/>
      <c r="U115" s="154"/>
    </row>
    <row r="116" spans="1:21" ht="15.75" thickBot="1">
      <c r="B116" s="693"/>
      <c r="C116" s="154"/>
      <c r="D116" s="154"/>
      <c r="E116" s="154"/>
      <c r="F116" s="699"/>
      <c r="G116" s="154"/>
      <c r="H116" s="154"/>
      <c r="I116" s="154"/>
      <c r="J116" s="154"/>
      <c r="K116" s="154"/>
      <c r="L116" s="154"/>
      <c r="M116" s="154"/>
      <c r="N116" s="154"/>
      <c r="O116" s="154"/>
      <c r="P116" s="154"/>
      <c r="Q116" s="154"/>
      <c r="R116" s="154"/>
      <c r="S116" s="154"/>
      <c r="T116" s="154"/>
      <c r="U116" s="154"/>
    </row>
    <row r="117" spans="1:21" ht="147.75" customHeight="1">
      <c r="A117" s="583" t="s">
        <v>618</v>
      </c>
      <c r="B117" s="690"/>
      <c r="C117" s="691">
        <v>5</v>
      </c>
      <c r="D117" s="692"/>
      <c r="E117" s="584" t="s">
        <v>619</v>
      </c>
      <c r="F117" s="889" t="s">
        <v>692</v>
      </c>
      <c r="G117" s="891" t="s">
        <v>161</v>
      </c>
      <c r="H117" s="1284">
        <v>1</v>
      </c>
      <c r="I117" s="585">
        <v>1159.5212640000002</v>
      </c>
      <c r="J117" s="585">
        <v>51.657000000000004</v>
      </c>
      <c r="K117" s="585">
        <v>25.828500000000002</v>
      </c>
      <c r="L117" s="585">
        <v>244.89703156038846</v>
      </c>
      <c r="M117" s="559">
        <v>1481.9037955603887</v>
      </c>
      <c r="N117" s="586">
        <v>1</v>
      </c>
      <c r="O117" s="587">
        <v>1</v>
      </c>
      <c r="P117" s="588">
        <v>1</v>
      </c>
      <c r="Q117" s="560">
        <v>1159.5212640000002</v>
      </c>
      <c r="R117" s="561">
        <v>51.657000000000004</v>
      </c>
      <c r="S117" s="562">
        <v>25.828500000000002</v>
      </c>
      <c r="T117" s="562">
        <v>244.89703156038846</v>
      </c>
      <c r="U117" s="563">
        <v>1481.9037955603887</v>
      </c>
    </row>
    <row r="118" spans="1:21" ht="27.75">
      <c r="B118" s="693"/>
      <c r="C118" s="694"/>
      <c r="D118" s="695"/>
      <c r="E118" s="589" t="s">
        <v>369</v>
      </c>
      <c r="F118" s="890"/>
      <c r="G118" s="892"/>
      <c r="H118" s="1285"/>
      <c r="I118" s="590">
        <v>585.12621359223294</v>
      </c>
      <c r="J118" s="591">
        <v>51.657000000000004</v>
      </c>
      <c r="K118" s="592">
        <v>25.828500000000002</v>
      </c>
      <c r="L118" s="593">
        <v>198.3382864077671</v>
      </c>
      <c r="M118" s="594">
        <v>860.95</v>
      </c>
      <c r="N118" s="1295"/>
      <c r="O118" s="1296"/>
      <c r="P118" s="1297"/>
      <c r="Q118" s="908"/>
      <c r="R118" s="909"/>
      <c r="S118" s="909"/>
      <c r="T118" s="909"/>
      <c r="U118" s="1071"/>
    </row>
    <row r="119" spans="1:21" ht="27.75">
      <c r="B119" s="693"/>
      <c r="C119" s="694"/>
      <c r="D119" s="695"/>
      <c r="E119" s="911" t="s">
        <v>380</v>
      </c>
      <c r="F119" s="912"/>
      <c r="G119" s="912"/>
      <c r="H119" s="912"/>
      <c r="I119" s="912"/>
      <c r="J119" s="912"/>
      <c r="K119" s="912"/>
      <c r="L119" s="912"/>
      <c r="M119" s="958"/>
      <c r="N119" s="1298"/>
      <c r="O119" s="1299"/>
      <c r="P119" s="1300"/>
      <c r="Q119" s="1304"/>
      <c r="R119" s="1305"/>
      <c r="S119" s="1305"/>
      <c r="T119" s="1305"/>
      <c r="U119" s="1306"/>
    </row>
    <row r="120" spans="1:21" ht="27.75" customHeight="1">
      <c r="B120" s="693"/>
      <c r="C120" s="694">
        <v>55</v>
      </c>
      <c r="D120" s="695"/>
      <c r="E120" s="916" t="s">
        <v>379</v>
      </c>
      <c r="F120" s="916"/>
      <c r="G120" s="916"/>
      <c r="H120" s="916"/>
      <c r="I120" s="916"/>
      <c r="J120" s="916"/>
      <c r="K120" s="916"/>
      <c r="L120" s="595">
        <v>79.912621359223294</v>
      </c>
      <c r="M120" s="596">
        <v>79.912621359223294</v>
      </c>
      <c r="N120" s="1298"/>
      <c r="O120" s="1299"/>
      <c r="P120" s="1300"/>
      <c r="Q120" s="1289"/>
      <c r="R120" s="1290"/>
      <c r="S120" s="1291"/>
      <c r="T120" s="564">
        <v>79.912621359223294</v>
      </c>
      <c r="U120" s="565">
        <v>79.912621359223294</v>
      </c>
    </row>
    <row r="121" spans="1:21" ht="27.75" customHeight="1">
      <c r="B121" s="693"/>
      <c r="C121" s="694"/>
      <c r="D121" s="695"/>
      <c r="E121" s="916" t="s">
        <v>372</v>
      </c>
      <c r="F121" s="916"/>
      <c r="G121" s="916"/>
      <c r="H121" s="916"/>
      <c r="I121" s="916"/>
      <c r="J121" s="916"/>
      <c r="K121" s="916"/>
      <c r="L121" s="597">
        <v>16.177568932038838</v>
      </c>
      <c r="M121" s="596">
        <v>16.177568932038838</v>
      </c>
      <c r="N121" s="1298"/>
      <c r="O121" s="1299"/>
      <c r="P121" s="1300"/>
      <c r="Q121" s="1289"/>
      <c r="R121" s="1290"/>
      <c r="S121" s="1291"/>
      <c r="T121" s="564">
        <v>16.177568932038838</v>
      </c>
      <c r="U121" s="565">
        <v>16.177568932038838</v>
      </c>
    </row>
    <row r="122" spans="1:21" ht="27.75" customHeight="1">
      <c r="B122" s="693"/>
      <c r="C122" s="696"/>
      <c r="D122" s="695"/>
      <c r="E122" s="916" t="s">
        <v>373</v>
      </c>
      <c r="F122" s="916"/>
      <c r="G122" s="916"/>
      <c r="H122" s="916"/>
      <c r="I122" s="916"/>
      <c r="J122" s="916"/>
      <c r="K122" s="916"/>
      <c r="L122" s="597">
        <v>25.07621359223301</v>
      </c>
      <c r="M122" s="566">
        <v>25.07621359223301</v>
      </c>
      <c r="N122" s="1298"/>
      <c r="O122" s="1299"/>
      <c r="P122" s="1300"/>
      <c r="Q122" s="1289"/>
      <c r="R122" s="1290"/>
      <c r="S122" s="1291"/>
      <c r="T122" s="564">
        <v>25.07621359223301</v>
      </c>
      <c r="U122" s="565">
        <v>25.07621359223301</v>
      </c>
    </row>
    <row r="123" spans="1:21" ht="27.75" customHeight="1">
      <c r="B123" s="693"/>
      <c r="C123" s="696"/>
      <c r="D123" s="695"/>
      <c r="E123" s="916" t="s">
        <v>537</v>
      </c>
      <c r="F123" s="916"/>
      <c r="G123" s="916"/>
      <c r="H123" s="916"/>
      <c r="I123" s="916"/>
      <c r="J123" s="916"/>
      <c r="K123" s="916"/>
      <c r="L123" s="598">
        <v>77.17188252427195</v>
      </c>
      <c r="M123" s="596">
        <v>77.17188252427195</v>
      </c>
      <c r="N123" s="1298"/>
      <c r="O123" s="1299"/>
      <c r="P123" s="1300"/>
      <c r="Q123" s="1289"/>
      <c r="R123" s="1290"/>
      <c r="S123" s="1291"/>
      <c r="T123" s="567">
        <v>77.17188252427195</v>
      </c>
      <c r="U123" s="565">
        <v>77.17188252427195</v>
      </c>
    </row>
    <row r="124" spans="1:21" ht="27.75">
      <c r="B124" s="693"/>
      <c r="C124" s="696"/>
      <c r="D124" s="695"/>
      <c r="E124" s="1008" t="s">
        <v>370</v>
      </c>
      <c r="F124" s="1009"/>
      <c r="G124" s="1009"/>
      <c r="H124" s="1009"/>
      <c r="I124" s="1009"/>
      <c r="J124" s="1009"/>
      <c r="K124" s="1009"/>
      <c r="L124" s="1009"/>
      <c r="M124" s="1283"/>
      <c r="N124" s="1298"/>
      <c r="O124" s="1299"/>
      <c r="P124" s="1300"/>
      <c r="Q124" s="1292"/>
      <c r="R124" s="1293"/>
      <c r="S124" s="1293"/>
      <c r="T124" s="1293"/>
      <c r="U124" s="1294"/>
    </row>
    <row r="125" spans="1:21" ht="28.5" customHeight="1" thickBot="1">
      <c r="B125" s="693"/>
      <c r="C125" s="697"/>
      <c r="D125" s="698"/>
      <c r="E125" s="923" t="s">
        <v>374</v>
      </c>
      <c r="F125" s="923" t="s">
        <v>365</v>
      </c>
      <c r="G125" s="923"/>
      <c r="H125" s="923"/>
      <c r="I125" s="923"/>
      <c r="J125" s="923"/>
      <c r="K125" s="923"/>
      <c r="L125" s="599">
        <v>46.558745152621356</v>
      </c>
      <c r="M125" s="568">
        <v>46.558745152621356</v>
      </c>
      <c r="N125" s="1301"/>
      <c r="O125" s="1302"/>
      <c r="P125" s="1303"/>
      <c r="Q125" s="1286"/>
      <c r="R125" s="1287"/>
      <c r="S125" s="1288"/>
      <c r="T125" s="569">
        <v>46.558745152621356</v>
      </c>
      <c r="U125" s="570">
        <v>46.558745152621356</v>
      </c>
    </row>
    <row r="126" spans="1:21">
      <c r="B126" s="693"/>
      <c r="C126" s="154"/>
      <c r="D126" s="154"/>
      <c r="E126" s="154"/>
      <c r="F126" s="699"/>
      <c r="G126" s="154"/>
      <c r="H126" s="154"/>
      <c r="I126" s="154"/>
      <c r="J126" s="154"/>
      <c r="K126" s="154"/>
      <c r="L126" s="154"/>
      <c r="M126" s="154"/>
      <c r="N126" s="154"/>
      <c r="O126" s="154"/>
      <c r="P126" s="154"/>
      <c r="Q126" s="154"/>
      <c r="R126" s="154"/>
      <c r="S126" s="154"/>
      <c r="T126" s="154"/>
      <c r="U126" s="154"/>
    </row>
    <row r="127" spans="1:21" ht="15.75" thickBot="1">
      <c r="B127" s="693"/>
      <c r="C127" s="154"/>
      <c r="D127" s="154"/>
      <c r="E127" s="154"/>
      <c r="F127" s="699"/>
      <c r="G127" s="154"/>
      <c r="H127" s="154"/>
      <c r="I127" s="154"/>
      <c r="J127" s="154"/>
      <c r="K127" s="154"/>
      <c r="L127" s="154"/>
      <c r="M127" s="154"/>
      <c r="N127" s="154"/>
      <c r="O127" s="154"/>
      <c r="P127" s="154"/>
      <c r="Q127" s="154"/>
      <c r="R127" s="154"/>
      <c r="S127" s="154"/>
      <c r="T127" s="154"/>
      <c r="U127" s="154"/>
    </row>
    <row r="128" spans="1:21" ht="147.75" customHeight="1">
      <c r="A128" s="583" t="s">
        <v>621</v>
      </c>
      <c r="B128" s="690"/>
      <c r="C128" s="691">
        <v>5</v>
      </c>
      <c r="D128" s="692"/>
      <c r="E128" s="584" t="s">
        <v>622</v>
      </c>
      <c r="F128" s="889" t="s">
        <v>693</v>
      </c>
      <c r="G128" s="891" t="s">
        <v>161</v>
      </c>
      <c r="H128" s="1284">
        <v>1</v>
      </c>
      <c r="I128" s="585">
        <v>1597.93788</v>
      </c>
      <c r="J128" s="585">
        <v>61.619399999999999</v>
      </c>
      <c r="K128" s="585">
        <v>30.809699999999999</v>
      </c>
      <c r="L128" s="585">
        <v>278.22678416466005</v>
      </c>
      <c r="M128" s="559">
        <v>1968.5937641646601</v>
      </c>
      <c r="N128" s="586">
        <v>1</v>
      </c>
      <c r="O128" s="587">
        <v>1</v>
      </c>
      <c r="P128" s="588">
        <v>1</v>
      </c>
      <c r="Q128" s="560">
        <v>1597.93788</v>
      </c>
      <c r="R128" s="561">
        <v>61.619399999999999</v>
      </c>
      <c r="S128" s="562">
        <v>30.809699999999999</v>
      </c>
      <c r="T128" s="562">
        <v>278.22678416466005</v>
      </c>
      <c r="U128" s="563">
        <v>1968.5937641646601</v>
      </c>
    </row>
    <row r="129" spans="1:21" ht="27.75">
      <c r="B129" s="693"/>
      <c r="C129" s="694"/>
      <c r="D129" s="695"/>
      <c r="E129" s="589" t="s">
        <v>369</v>
      </c>
      <c r="F129" s="890"/>
      <c r="G129" s="892"/>
      <c r="H129" s="1285"/>
      <c r="I129" s="590">
        <v>711.85436893203894</v>
      </c>
      <c r="J129" s="591">
        <v>61.619399999999999</v>
      </c>
      <c r="K129" s="592">
        <v>30.809699999999999</v>
      </c>
      <c r="L129" s="593">
        <v>222.70653106796101</v>
      </c>
      <c r="M129" s="594">
        <v>1026.99</v>
      </c>
      <c r="N129" s="1295"/>
      <c r="O129" s="1296"/>
      <c r="P129" s="1297"/>
      <c r="Q129" s="908"/>
      <c r="R129" s="909"/>
      <c r="S129" s="909"/>
      <c r="T129" s="909"/>
      <c r="U129" s="1071"/>
    </row>
    <row r="130" spans="1:21" ht="27.75">
      <c r="B130" s="693"/>
      <c r="C130" s="694"/>
      <c r="D130" s="695"/>
      <c r="E130" s="911" t="s">
        <v>380</v>
      </c>
      <c r="F130" s="912"/>
      <c r="G130" s="912"/>
      <c r="H130" s="912"/>
      <c r="I130" s="912"/>
      <c r="J130" s="912"/>
      <c r="K130" s="912"/>
      <c r="L130" s="912"/>
      <c r="M130" s="958"/>
      <c r="N130" s="1298"/>
      <c r="O130" s="1299"/>
      <c r="P130" s="1300"/>
      <c r="Q130" s="1304"/>
      <c r="R130" s="1305"/>
      <c r="S130" s="1305"/>
      <c r="T130" s="1305"/>
      <c r="U130" s="1306"/>
    </row>
    <row r="131" spans="1:21" ht="27.75" customHeight="1">
      <c r="B131" s="693"/>
      <c r="C131" s="694">
        <v>55</v>
      </c>
      <c r="D131" s="695"/>
      <c r="E131" s="916" t="s">
        <v>379</v>
      </c>
      <c r="F131" s="916"/>
      <c r="G131" s="916"/>
      <c r="H131" s="916"/>
      <c r="I131" s="916"/>
      <c r="J131" s="916"/>
      <c r="K131" s="916"/>
      <c r="L131" s="595">
        <v>80.796116504854368</v>
      </c>
      <c r="M131" s="596">
        <v>80.796116504854368</v>
      </c>
      <c r="N131" s="1298"/>
      <c r="O131" s="1299"/>
      <c r="P131" s="1300"/>
      <c r="Q131" s="1289"/>
      <c r="R131" s="1290"/>
      <c r="S131" s="1291"/>
      <c r="T131" s="564">
        <v>80.796116504854368</v>
      </c>
      <c r="U131" s="565">
        <v>80.796116504854368</v>
      </c>
    </row>
    <row r="132" spans="1:21" ht="27.75" customHeight="1">
      <c r="B132" s="693"/>
      <c r="C132" s="694"/>
      <c r="D132" s="695"/>
      <c r="E132" s="916" t="s">
        <v>372</v>
      </c>
      <c r="F132" s="916"/>
      <c r="G132" s="916"/>
      <c r="H132" s="916"/>
      <c r="I132" s="916"/>
      <c r="J132" s="916"/>
      <c r="K132" s="916"/>
      <c r="L132" s="597">
        <v>19.608425242718447</v>
      </c>
      <c r="M132" s="596">
        <v>19.608425242718447</v>
      </c>
      <c r="N132" s="1298"/>
      <c r="O132" s="1299"/>
      <c r="P132" s="1300"/>
      <c r="Q132" s="1289"/>
      <c r="R132" s="1290"/>
      <c r="S132" s="1291"/>
      <c r="T132" s="564">
        <v>19.608425242718447</v>
      </c>
      <c r="U132" s="565">
        <v>19.608425242718447</v>
      </c>
    </row>
    <row r="133" spans="1:21" ht="27.75" customHeight="1">
      <c r="B133" s="693"/>
      <c r="C133" s="696"/>
      <c r="D133" s="695"/>
      <c r="E133" s="916" t="s">
        <v>373</v>
      </c>
      <c r="F133" s="916"/>
      <c r="G133" s="916"/>
      <c r="H133" s="916"/>
      <c r="I133" s="916"/>
      <c r="J133" s="916"/>
      <c r="K133" s="916"/>
      <c r="L133" s="597">
        <v>29.912330097087381</v>
      </c>
      <c r="M133" s="566">
        <v>29.912330097087381</v>
      </c>
      <c r="N133" s="1298"/>
      <c r="O133" s="1299"/>
      <c r="P133" s="1300"/>
      <c r="Q133" s="1289"/>
      <c r="R133" s="1290"/>
      <c r="S133" s="1291"/>
      <c r="T133" s="564">
        <v>29.912330097087381</v>
      </c>
      <c r="U133" s="565">
        <v>29.912330097087381</v>
      </c>
    </row>
    <row r="134" spans="1:21" ht="27.75" customHeight="1">
      <c r="B134" s="693"/>
      <c r="C134" s="696"/>
      <c r="D134" s="695"/>
      <c r="E134" s="916" t="s">
        <v>537</v>
      </c>
      <c r="F134" s="916"/>
      <c r="G134" s="916"/>
      <c r="H134" s="916"/>
      <c r="I134" s="916"/>
      <c r="J134" s="916"/>
      <c r="K134" s="916"/>
      <c r="L134" s="598">
        <v>92.389659223300825</v>
      </c>
      <c r="M134" s="596">
        <v>92.389659223300825</v>
      </c>
      <c r="N134" s="1298"/>
      <c r="O134" s="1299"/>
      <c r="P134" s="1300"/>
      <c r="Q134" s="1289"/>
      <c r="R134" s="1290"/>
      <c r="S134" s="1291"/>
      <c r="T134" s="567">
        <v>92.389659223300825</v>
      </c>
      <c r="U134" s="565">
        <v>92.389659223300825</v>
      </c>
    </row>
    <row r="135" spans="1:21" ht="27.75">
      <c r="B135" s="693"/>
      <c r="C135" s="696"/>
      <c r="D135" s="695"/>
      <c r="E135" s="911" t="s">
        <v>370</v>
      </c>
      <c r="F135" s="912"/>
      <c r="G135" s="912"/>
      <c r="H135" s="912"/>
      <c r="I135" s="912"/>
      <c r="J135" s="912"/>
      <c r="K135" s="912"/>
      <c r="L135" s="912"/>
      <c r="M135" s="958"/>
      <c r="N135" s="1298"/>
      <c r="O135" s="1299"/>
      <c r="P135" s="1300"/>
      <c r="Q135" s="1292"/>
      <c r="R135" s="1293"/>
      <c r="S135" s="1293"/>
      <c r="T135" s="1293"/>
      <c r="U135" s="1294"/>
    </row>
    <row r="136" spans="1:21" ht="28.5" customHeight="1" thickBot="1">
      <c r="B136" s="693"/>
      <c r="C136" s="697"/>
      <c r="D136" s="698"/>
      <c r="E136" s="923" t="s">
        <v>374</v>
      </c>
      <c r="F136" s="923" t="s">
        <v>365</v>
      </c>
      <c r="G136" s="923"/>
      <c r="H136" s="923"/>
      <c r="I136" s="923"/>
      <c r="J136" s="923"/>
      <c r="K136" s="923"/>
      <c r="L136" s="599">
        <v>55.520253096699022</v>
      </c>
      <c r="M136" s="568">
        <v>55.520253096699022</v>
      </c>
      <c r="N136" s="1301"/>
      <c r="O136" s="1302"/>
      <c r="P136" s="1303"/>
      <c r="Q136" s="1286"/>
      <c r="R136" s="1287"/>
      <c r="S136" s="1288"/>
      <c r="T136" s="569">
        <v>55.520253096699022</v>
      </c>
      <c r="U136" s="570">
        <v>55.520253096699022</v>
      </c>
    </row>
    <row r="137" spans="1:21">
      <c r="B137" s="693"/>
      <c r="C137" s="154"/>
      <c r="D137" s="154"/>
      <c r="E137" s="154"/>
      <c r="F137" s="699"/>
      <c r="G137" s="154"/>
      <c r="H137" s="154"/>
      <c r="I137" s="154"/>
      <c r="J137" s="154"/>
      <c r="K137" s="154"/>
      <c r="L137" s="154"/>
      <c r="M137" s="154"/>
      <c r="N137" s="154"/>
      <c r="O137" s="154"/>
      <c r="P137" s="154"/>
      <c r="Q137" s="154"/>
      <c r="R137" s="154"/>
      <c r="S137" s="154"/>
      <c r="T137" s="154"/>
      <c r="U137" s="154"/>
    </row>
    <row r="138" spans="1:21" ht="15.75" thickBot="1">
      <c r="B138" s="693"/>
      <c r="C138" s="154"/>
      <c r="D138" s="154"/>
      <c r="E138" s="154"/>
      <c r="F138" s="699"/>
      <c r="G138" s="154"/>
      <c r="H138" s="154"/>
      <c r="I138" s="154"/>
      <c r="J138" s="154"/>
      <c r="K138" s="154"/>
      <c r="L138" s="154"/>
      <c r="M138" s="154"/>
      <c r="N138" s="154"/>
      <c r="O138" s="154"/>
      <c r="P138" s="154"/>
      <c r="Q138" s="154"/>
      <c r="R138" s="154"/>
      <c r="S138" s="154"/>
      <c r="T138" s="154"/>
      <c r="U138" s="154"/>
    </row>
    <row r="139" spans="1:21" ht="135" customHeight="1">
      <c r="A139" s="583" t="s">
        <v>624</v>
      </c>
      <c r="B139" s="690"/>
      <c r="C139" s="691">
        <v>5</v>
      </c>
      <c r="D139" s="692"/>
      <c r="E139" s="584" t="s">
        <v>625</v>
      </c>
      <c r="F139" s="889" t="s">
        <v>694</v>
      </c>
      <c r="G139" s="891" t="s">
        <v>161</v>
      </c>
      <c r="H139" s="1284">
        <v>1</v>
      </c>
      <c r="I139" s="585">
        <v>2920.3800119999996</v>
      </c>
      <c r="J139" s="585">
        <v>82.850999999999985</v>
      </c>
      <c r="K139" s="585">
        <v>41.425499999999992</v>
      </c>
      <c r="L139" s="585">
        <v>309.247915695534</v>
      </c>
      <c r="M139" s="559">
        <v>3353.9044276955337</v>
      </c>
      <c r="N139" s="586">
        <v>1</v>
      </c>
      <c r="O139" s="587">
        <v>1</v>
      </c>
      <c r="P139" s="588">
        <v>1</v>
      </c>
      <c r="Q139" s="560">
        <v>2920.3800119999996</v>
      </c>
      <c r="R139" s="561">
        <v>82.850999999999985</v>
      </c>
      <c r="S139" s="562">
        <v>41.425499999999992</v>
      </c>
      <c r="T139" s="562">
        <v>309.247915695534</v>
      </c>
      <c r="U139" s="563">
        <v>3353.9044276955337</v>
      </c>
    </row>
    <row r="140" spans="1:21" ht="27.75">
      <c r="B140" s="693"/>
      <c r="C140" s="694"/>
      <c r="D140" s="695"/>
      <c r="E140" s="589" t="s">
        <v>369</v>
      </c>
      <c r="F140" s="890"/>
      <c r="G140" s="892"/>
      <c r="H140" s="1285"/>
      <c r="I140" s="590">
        <v>1021.9514563106795</v>
      </c>
      <c r="J140" s="591">
        <v>82.850999999999985</v>
      </c>
      <c r="K140" s="592">
        <v>41.425499999999992</v>
      </c>
      <c r="L140" s="593">
        <v>234.62204368932044</v>
      </c>
      <c r="M140" s="594">
        <v>1380.85</v>
      </c>
      <c r="N140" s="1295"/>
      <c r="O140" s="1296"/>
      <c r="P140" s="1297"/>
      <c r="Q140" s="908"/>
      <c r="R140" s="909"/>
      <c r="S140" s="909"/>
      <c r="T140" s="909"/>
      <c r="U140" s="1071"/>
    </row>
    <row r="141" spans="1:21" ht="27.75">
      <c r="B141" s="693"/>
      <c r="C141" s="694"/>
      <c r="D141" s="695"/>
      <c r="E141" s="911" t="s">
        <v>380</v>
      </c>
      <c r="F141" s="912"/>
      <c r="G141" s="912"/>
      <c r="H141" s="912"/>
      <c r="I141" s="912"/>
      <c r="J141" s="912"/>
      <c r="K141" s="912"/>
      <c r="L141" s="912"/>
      <c r="M141" s="958"/>
      <c r="N141" s="1298"/>
      <c r="O141" s="1299"/>
      <c r="P141" s="1300"/>
      <c r="Q141" s="1304"/>
      <c r="R141" s="1305"/>
      <c r="S141" s="1305"/>
      <c r="T141" s="1305"/>
      <c r="U141" s="1306"/>
    </row>
    <row r="142" spans="1:21" ht="27.75" customHeight="1">
      <c r="B142" s="693"/>
      <c r="C142" s="694">
        <v>55</v>
      </c>
      <c r="D142" s="695"/>
      <c r="E142" s="916" t="s">
        <v>379</v>
      </c>
      <c r="F142" s="916"/>
      <c r="G142" s="916"/>
      <c r="H142" s="916"/>
      <c r="I142" s="916"/>
      <c r="J142" s="916"/>
      <c r="K142" s="916"/>
      <c r="L142" s="595">
        <v>88.514563106796118</v>
      </c>
      <c r="M142" s="596">
        <v>88.514563106796118</v>
      </c>
      <c r="N142" s="1298"/>
      <c r="O142" s="1299"/>
      <c r="P142" s="1300"/>
      <c r="Q142" s="1289"/>
      <c r="R142" s="1290"/>
      <c r="S142" s="1291"/>
      <c r="T142" s="564">
        <v>88.514563106796118</v>
      </c>
      <c r="U142" s="565">
        <v>88.514563106796118</v>
      </c>
    </row>
    <row r="143" spans="1:21" ht="27.75" customHeight="1">
      <c r="B143" s="693"/>
      <c r="C143" s="694"/>
      <c r="D143" s="695"/>
      <c r="E143" s="916" t="s">
        <v>372</v>
      </c>
      <c r="F143" s="916"/>
      <c r="G143" s="916"/>
      <c r="H143" s="916"/>
      <c r="I143" s="916"/>
      <c r="J143" s="916"/>
      <c r="K143" s="916"/>
      <c r="L143" s="597">
        <v>26.795293203883499</v>
      </c>
      <c r="M143" s="596">
        <v>26.795293203883499</v>
      </c>
      <c r="N143" s="1298"/>
      <c r="O143" s="1299"/>
      <c r="P143" s="1300"/>
      <c r="Q143" s="1289"/>
      <c r="R143" s="1290"/>
      <c r="S143" s="1291"/>
      <c r="T143" s="564">
        <v>26.795293203883499</v>
      </c>
      <c r="U143" s="565">
        <v>26.795293203883499</v>
      </c>
    </row>
    <row r="144" spans="1:21" ht="27.75" customHeight="1">
      <c r="B144" s="693"/>
      <c r="C144" s="696"/>
      <c r="D144" s="695"/>
      <c r="E144" s="916" t="s">
        <v>373</v>
      </c>
      <c r="F144" s="916"/>
      <c r="G144" s="916"/>
      <c r="H144" s="916"/>
      <c r="I144" s="916"/>
      <c r="J144" s="916"/>
      <c r="K144" s="916"/>
      <c r="L144" s="597">
        <v>40.21893203883495</v>
      </c>
      <c r="M144" s="566">
        <v>40.21893203883495</v>
      </c>
      <c r="N144" s="1298"/>
      <c r="O144" s="1299"/>
      <c r="P144" s="1300"/>
      <c r="Q144" s="1289"/>
      <c r="R144" s="1290"/>
      <c r="S144" s="1291"/>
      <c r="T144" s="564">
        <v>40.21893203883495</v>
      </c>
      <c r="U144" s="565">
        <v>40.21893203883495</v>
      </c>
    </row>
    <row r="145" spans="1:21" ht="27.75" customHeight="1">
      <c r="B145" s="693"/>
      <c r="C145" s="696"/>
      <c r="D145" s="695"/>
      <c r="E145" s="916" t="s">
        <v>537</v>
      </c>
      <c r="F145" s="916"/>
      <c r="G145" s="916"/>
      <c r="H145" s="916"/>
      <c r="I145" s="916"/>
      <c r="J145" s="916"/>
      <c r="K145" s="916"/>
      <c r="L145" s="598">
        <v>79.093255339805864</v>
      </c>
      <c r="M145" s="596">
        <v>79.093255339805864</v>
      </c>
      <c r="N145" s="1298"/>
      <c r="O145" s="1299"/>
      <c r="P145" s="1300"/>
      <c r="Q145" s="1289"/>
      <c r="R145" s="1290"/>
      <c r="S145" s="1291"/>
      <c r="T145" s="567">
        <v>79.093255339805864</v>
      </c>
      <c r="U145" s="565">
        <v>79.093255339805864</v>
      </c>
    </row>
    <row r="146" spans="1:21" ht="27.75">
      <c r="B146" s="693"/>
      <c r="C146" s="696"/>
      <c r="D146" s="695"/>
      <c r="E146" s="911" t="s">
        <v>370</v>
      </c>
      <c r="F146" s="912"/>
      <c r="G146" s="912"/>
      <c r="H146" s="912"/>
      <c r="I146" s="912"/>
      <c r="J146" s="912"/>
      <c r="K146" s="912"/>
      <c r="L146" s="912"/>
      <c r="M146" s="958"/>
      <c r="N146" s="1298"/>
      <c r="O146" s="1299"/>
      <c r="P146" s="1300"/>
      <c r="Q146" s="1292"/>
      <c r="R146" s="1293"/>
      <c r="S146" s="1293"/>
      <c r="T146" s="1293"/>
      <c r="U146" s="1294"/>
    </row>
    <row r="147" spans="1:21" ht="28.5" customHeight="1" thickBot="1">
      <c r="B147" s="693"/>
      <c r="C147" s="697"/>
      <c r="D147" s="698"/>
      <c r="E147" s="923" t="s">
        <v>374</v>
      </c>
      <c r="F147" s="923" t="s">
        <v>365</v>
      </c>
      <c r="G147" s="923"/>
      <c r="H147" s="923"/>
      <c r="I147" s="923"/>
      <c r="J147" s="923"/>
      <c r="K147" s="923"/>
      <c r="L147" s="599">
        <v>74.625872006213569</v>
      </c>
      <c r="M147" s="568">
        <v>74.625872006213569</v>
      </c>
      <c r="N147" s="1301"/>
      <c r="O147" s="1302"/>
      <c r="P147" s="1303"/>
      <c r="Q147" s="1286"/>
      <c r="R147" s="1287"/>
      <c r="S147" s="1288"/>
      <c r="T147" s="569">
        <v>74.625872006213569</v>
      </c>
      <c r="U147" s="570">
        <v>74.625872006213569</v>
      </c>
    </row>
    <row r="148" spans="1:21">
      <c r="B148" s="693"/>
      <c r="C148" s="154"/>
      <c r="D148" s="154"/>
      <c r="E148" s="154"/>
      <c r="F148" s="699"/>
      <c r="G148" s="154"/>
      <c r="H148" s="154"/>
      <c r="I148" s="154"/>
      <c r="J148" s="154"/>
      <c r="K148" s="154"/>
      <c r="L148" s="154"/>
      <c r="M148" s="154"/>
      <c r="N148" s="154"/>
      <c r="O148" s="154"/>
      <c r="P148" s="154"/>
      <c r="Q148" s="154"/>
      <c r="R148" s="154"/>
      <c r="S148" s="154"/>
      <c r="T148" s="154"/>
      <c r="U148" s="154"/>
    </row>
    <row r="149" spans="1:21">
      <c r="B149" s="693"/>
      <c r="C149" s="154"/>
      <c r="D149" s="154"/>
      <c r="E149" s="154"/>
      <c r="F149" s="699"/>
      <c r="G149" s="154"/>
      <c r="H149" s="154"/>
      <c r="I149" s="154"/>
      <c r="J149" s="154"/>
      <c r="K149" s="154"/>
      <c r="L149" s="154"/>
      <c r="M149" s="154"/>
      <c r="N149" s="154"/>
      <c r="O149" s="154"/>
      <c r="P149" s="154"/>
      <c r="Q149" s="154"/>
      <c r="R149" s="154"/>
      <c r="S149" s="154"/>
      <c r="T149" s="154"/>
      <c r="U149" s="154"/>
    </row>
    <row r="150" spans="1:21">
      <c r="B150" s="693"/>
      <c r="C150" s="154"/>
      <c r="D150" s="154"/>
      <c r="E150" s="154"/>
      <c r="F150" s="699"/>
      <c r="G150" s="154"/>
      <c r="H150" s="154"/>
      <c r="I150" s="154"/>
      <c r="J150" s="154"/>
      <c r="K150" s="154"/>
      <c r="L150" s="154"/>
      <c r="M150" s="154"/>
      <c r="N150" s="154"/>
      <c r="O150" s="154"/>
      <c r="P150" s="154"/>
      <c r="Q150" s="154"/>
      <c r="R150" s="154"/>
      <c r="S150" s="154"/>
      <c r="T150" s="154"/>
      <c r="U150" s="154"/>
    </row>
    <row r="151" spans="1:21">
      <c r="B151" s="693"/>
      <c r="C151" s="154"/>
      <c r="D151" s="154"/>
      <c r="E151" s="154"/>
      <c r="F151" s="699"/>
      <c r="G151" s="154"/>
      <c r="H151" s="154"/>
      <c r="I151" s="154"/>
      <c r="J151" s="154"/>
      <c r="K151" s="154"/>
      <c r="L151" s="154"/>
      <c r="M151" s="154"/>
      <c r="N151" s="154"/>
      <c r="O151" s="154"/>
      <c r="P151" s="154"/>
      <c r="Q151" s="154"/>
      <c r="R151" s="154"/>
      <c r="S151" s="154"/>
      <c r="T151" s="154"/>
      <c r="U151" s="154"/>
    </row>
    <row r="152" spans="1:21" ht="15.75" thickBot="1">
      <c r="B152" s="693"/>
      <c r="C152" s="154"/>
      <c r="D152" s="154"/>
      <c r="E152" s="154"/>
      <c r="F152" s="699"/>
      <c r="G152" s="154"/>
      <c r="H152" s="154"/>
      <c r="I152" s="154"/>
      <c r="J152" s="154"/>
      <c r="K152" s="154"/>
      <c r="L152" s="154"/>
      <c r="M152" s="154"/>
      <c r="N152" s="154"/>
      <c r="O152" s="154"/>
      <c r="P152" s="154"/>
      <c r="Q152" s="154"/>
      <c r="R152" s="154"/>
      <c r="S152" s="154"/>
      <c r="T152" s="154"/>
      <c r="U152" s="154"/>
    </row>
    <row r="153" spans="1:21" ht="148.5" customHeight="1">
      <c r="A153" s="583" t="s">
        <v>627</v>
      </c>
      <c r="B153" s="690"/>
      <c r="C153" s="691">
        <v>5</v>
      </c>
      <c r="D153" s="692"/>
      <c r="E153" s="584" t="s">
        <v>628</v>
      </c>
      <c r="F153" s="889" t="s">
        <v>695</v>
      </c>
      <c r="G153" s="891" t="s">
        <v>161</v>
      </c>
      <c r="H153" s="1284">
        <v>1</v>
      </c>
      <c r="I153" s="585">
        <v>2839.3886400000001</v>
      </c>
      <c r="J153" s="585">
        <v>84.2226</v>
      </c>
      <c r="K153" s="585">
        <v>42.1113</v>
      </c>
      <c r="L153" s="585">
        <v>383.93346811961158</v>
      </c>
      <c r="M153" s="559">
        <v>3349.6560081196117</v>
      </c>
      <c r="N153" s="586">
        <v>1</v>
      </c>
      <c r="O153" s="587">
        <v>1</v>
      </c>
      <c r="P153" s="588">
        <v>1</v>
      </c>
      <c r="Q153" s="560">
        <v>2839.3886400000001</v>
      </c>
      <c r="R153" s="561">
        <v>84.2226</v>
      </c>
      <c r="S153" s="562">
        <v>42.1113</v>
      </c>
      <c r="T153" s="562">
        <v>383.93346811961158</v>
      </c>
      <c r="U153" s="563">
        <v>3349.6560081196117</v>
      </c>
    </row>
    <row r="154" spans="1:21" ht="27.75">
      <c r="B154" s="693"/>
      <c r="C154" s="694"/>
      <c r="D154" s="695"/>
      <c r="E154" s="589" t="s">
        <v>369</v>
      </c>
      <c r="F154" s="890"/>
      <c r="G154" s="892"/>
      <c r="H154" s="1285"/>
      <c r="I154" s="590">
        <v>969.32038834951459</v>
      </c>
      <c r="J154" s="591">
        <v>84.2226</v>
      </c>
      <c r="K154" s="592">
        <v>42.1113</v>
      </c>
      <c r="L154" s="593">
        <v>308.05571165048536</v>
      </c>
      <c r="M154" s="594">
        <v>1403.71</v>
      </c>
      <c r="N154" s="1295"/>
      <c r="O154" s="1296"/>
      <c r="P154" s="1297"/>
      <c r="Q154" s="908"/>
      <c r="R154" s="909"/>
      <c r="S154" s="909"/>
      <c r="T154" s="909"/>
      <c r="U154" s="1071"/>
    </row>
    <row r="155" spans="1:21" ht="27.75">
      <c r="B155" s="693"/>
      <c r="C155" s="694"/>
      <c r="D155" s="695"/>
      <c r="E155" s="911" t="s">
        <v>380</v>
      </c>
      <c r="F155" s="912"/>
      <c r="G155" s="912"/>
      <c r="H155" s="912"/>
      <c r="I155" s="912"/>
      <c r="J155" s="912"/>
      <c r="K155" s="912"/>
      <c r="L155" s="912"/>
      <c r="M155" s="958"/>
      <c r="N155" s="1298"/>
      <c r="O155" s="1299"/>
      <c r="P155" s="1300"/>
      <c r="Q155" s="1304"/>
      <c r="R155" s="1305"/>
      <c r="S155" s="1305"/>
      <c r="T155" s="1305"/>
      <c r="U155" s="1306"/>
    </row>
    <row r="156" spans="1:21" ht="27.75" customHeight="1">
      <c r="B156" s="693"/>
      <c r="C156" s="694">
        <v>55</v>
      </c>
      <c r="D156" s="695"/>
      <c r="E156" s="916" t="s">
        <v>379</v>
      </c>
      <c r="F156" s="916"/>
      <c r="G156" s="916"/>
      <c r="H156" s="916"/>
      <c r="I156" s="916"/>
      <c r="J156" s="916"/>
      <c r="K156" s="916"/>
      <c r="L156" s="595">
        <v>103.51456310679612</v>
      </c>
      <c r="M156" s="596">
        <v>103.51456310679612</v>
      </c>
      <c r="N156" s="1298"/>
      <c r="O156" s="1299"/>
      <c r="P156" s="1300"/>
      <c r="Q156" s="1289"/>
      <c r="R156" s="1290"/>
      <c r="S156" s="1291"/>
      <c r="T156" s="564">
        <v>103.51456310679612</v>
      </c>
      <c r="U156" s="565">
        <v>103.51456310679612</v>
      </c>
    </row>
    <row r="157" spans="1:21" ht="27.75" customHeight="1">
      <c r="B157" s="693"/>
      <c r="C157" s="694"/>
      <c r="D157" s="695"/>
      <c r="E157" s="916" t="s">
        <v>372</v>
      </c>
      <c r="F157" s="916"/>
      <c r="G157" s="916"/>
      <c r="H157" s="916"/>
      <c r="I157" s="916"/>
      <c r="J157" s="916"/>
      <c r="K157" s="916"/>
      <c r="L157" s="597">
        <v>26.949248543689322</v>
      </c>
      <c r="M157" s="596">
        <v>26.949248543689322</v>
      </c>
      <c r="N157" s="1298"/>
      <c r="O157" s="1299"/>
      <c r="P157" s="1300"/>
      <c r="Q157" s="1289"/>
      <c r="R157" s="1290"/>
      <c r="S157" s="1291"/>
      <c r="T157" s="564">
        <v>26.949248543689322</v>
      </c>
      <c r="U157" s="565">
        <v>26.949248543689322</v>
      </c>
    </row>
    <row r="158" spans="1:21" ht="27.75" customHeight="1">
      <c r="B158" s="693"/>
      <c r="C158" s="696"/>
      <c r="D158" s="695"/>
      <c r="E158" s="916" t="s">
        <v>373</v>
      </c>
      <c r="F158" s="916"/>
      <c r="G158" s="916"/>
      <c r="H158" s="916"/>
      <c r="I158" s="916"/>
      <c r="J158" s="916"/>
      <c r="K158" s="916"/>
      <c r="L158" s="597">
        <v>40.884757281553405</v>
      </c>
      <c r="M158" s="566">
        <v>40.884757281553405</v>
      </c>
      <c r="N158" s="1298"/>
      <c r="O158" s="1299"/>
      <c r="P158" s="1300"/>
      <c r="Q158" s="1289"/>
      <c r="R158" s="1290"/>
      <c r="S158" s="1291"/>
      <c r="T158" s="564">
        <v>40.884757281553405</v>
      </c>
      <c r="U158" s="565">
        <v>40.884757281553405</v>
      </c>
    </row>
    <row r="159" spans="1:21" ht="27.75" customHeight="1">
      <c r="B159" s="693"/>
      <c r="C159" s="696"/>
      <c r="D159" s="695"/>
      <c r="E159" s="916" t="s">
        <v>537</v>
      </c>
      <c r="F159" s="916"/>
      <c r="G159" s="916"/>
      <c r="H159" s="916"/>
      <c r="I159" s="916"/>
      <c r="J159" s="916"/>
      <c r="K159" s="916"/>
      <c r="L159" s="598">
        <v>136.70714271844651</v>
      </c>
      <c r="M159" s="596">
        <v>136.70714271844651</v>
      </c>
      <c r="N159" s="1298"/>
      <c r="O159" s="1299"/>
      <c r="P159" s="1300"/>
      <c r="Q159" s="1289"/>
      <c r="R159" s="1290"/>
      <c r="S159" s="1291"/>
      <c r="T159" s="567">
        <v>136.70714271844651</v>
      </c>
      <c r="U159" s="565">
        <v>136.70714271844651</v>
      </c>
    </row>
    <row r="160" spans="1:21" ht="27.75">
      <c r="B160" s="693"/>
      <c r="C160" s="696"/>
      <c r="D160" s="695"/>
      <c r="E160" s="1008" t="s">
        <v>370</v>
      </c>
      <c r="F160" s="1009"/>
      <c r="G160" s="1009"/>
      <c r="H160" s="1009"/>
      <c r="I160" s="1009"/>
      <c r="J160" s="1009"/>
      <c r="K160" s="1009"/>
      <c r="L160" s="1009"/>
      <c r="M160" s="1283"/>
      <c r="N160" s="1298"/>
      <c r="O160" s="1299"/>
      <c r="P160" s="1300"/>
      <c r="Q160" s="1292"/>
      <c r="R160" s="1293"/>
      <c r="S160" s="1293"/>
      <c r="T160" s="1293"/>
      <c r="U160" s="1294"/>
    </row>
    <row r="161" spans="1:21" ht="28.5" customHeight="1" thickBot="1">
      <c r="B161" s="693"/>
      <c r="C161" s="697"/>
      <c r="D161" s="698"/>
      <c r="E161" s="923" t="s">
        <v>374</v>
      </c>
      <c r="F161" s="923" t="s">
        <v>365</v>
      </c>
      <c r="G161" s="923"/>
      <c r="H161" s="923"/>
      <c r="I161" s="923"/>
      <c r="J161" s="923"/>
      <c r="K161" s="923"/>
      <c r="L161" s="599">
        <v>75.877756469126211</v>
      </c>
      <c r="M161" s="568">
        <v>75.877756469126211</v>
      </c>
      <c r="N161" s="1301"/>
      <c r="O161" s="1302"/>
      <c r="P161" s="1303"/>
      <c r="Q161" s="1286"/>
      <c r="R161" s="1287"/>
      <c r="S161" s="1288"/>
      <c r="T161" s="569">
        <v>75.877756469126211</v>
      </c>
      <c r="U161" s="570">
        <v>75.877756469126211</v>
      </c>
    </row>
    <row r="162" spans="1:21">
      <c r="B162" s="693"/>
      <c r="C162" s="154"/>
      <c r="D162" s="154"/>
      <c r="E162" s="154"/>
      <c r="F162" s="699"/>
      <c r="G162" s="154"/>
      <c r="H162" s="154"/>
      <c r="I162" s="154"/>
      <c r="J162" s="154"/>
      <c r="K162" s="154"/>
      <c r="L162" s="154"/>
      <c r="M162" s="154"/>
      <c r="N162" s="154"/>
      <c r="O162" s="154"/>
      <c r="P162" s="154"/>
      <c r="Q162" s="154"/>
      <c r="R162" s="154"/>
      <c r="S162" s="154"/>
      <c r="T162" s="154"/>
      <c r="U162" s="154"/>
    </row>
    <row r="163" spans="1:21" ht="15.75" thickBot="1">
      <c r="B163" s="693"/>
      <c r="C163" s="154"/>
      <c r="D163" s="154"/>
      <c r="E163" s="154"/>
      <c r="F163" s="699"/>
      <c r="G163" s="154"/>
      <c r="H163" s="154"/>
      <c r="I163" s="154"/>
      <c r="J163" s="154"/>
      <c r="K163" s="154"/>
      <c r="L163" s="154"/>
      <c r="M163" s="154"/>
      <c r="N163" s="154"/>
      <c r="O163" s="154"/>
      <c r="P163" s="154"/>
      <c r="Q163" s="154"/>
      <c r="R163" s="154"/>
      <c r="S163" s="154"/>
      <c r="T163" s="154"/>
      <c r="U163" s="154"/>
    </row>
    <row r="164" spans="1:21" ht="142.5" customHeight="1">
      <c r="A164" s="583" t="s">
        <v>630</v>
      </c>
      <c r="B164" s="690"/>
      <c r="C164" s="691">
        <v>5</v>
      </c>
      <c r="D164" s="692"/>
      <c r="E164" s="584" t="s">
        <v>631</v>
      </c>
      <c r="F164" s="889" t="s">
        <v>696</v>
      </c>
      <c r="G164" s="891" t="s">
        <v>161</v>
      </c>
      <c r="H164" s="1284">
        <v>1</v>
      </c>
      <c r="I164" s="585">
        <v>2044.4849040000001</v>
      </c>
      <c r="J164" s="585">
        <v>88.491599999999991</v>
      </c>
      <c r="K164" s="585">
        <v>44.245799999999996</v>
      </c>
      <c r="L164" s="585">
        <v>388.72349797592221</v>
      </c>
      <c r="M164" s="559">
        <v>2565.9458019759227</v>
      </c>
      <c r="N164" s="586">
        <v>1</v>
      </c>
      <c r="O164" s="587">
        <v>1</v>
      </c>
      <c r="P164" s="588">
        <v>1</v>
      </c>
      <c r="Q164" s="560">
        <v>2044.4849040000001</v>
      </c>
      <c r="R164" s="561">
        <v>88.491599999999991</v>
      </c>
      <c r="S164" s="562">
        <v>44.245799999999996</v>
      </c>
      <c r="T164" s="562">
        <v>388.72349797592221</v>
      </c>
      <c r="U164" s="563">
        <v>2565.9458019759227</v>
      </c>
    </row>
    <row r="165" spans="1:21" ht="27.75">
      <c r="B165" s="693"/>
      <c r="C165" s="694"/>
      <c r="D165" s="695"/>
      <c r="E165" s="589" t="s">
        <v>369</v>
      </c>
      <c r="F165" s="890"/>
      <c r="G165" s="892"/>
      <c r="H165" s="1285"/>
      <c r="I165" s="590">
        <v>1033.1165048543689</v>
      </c>
      <c r="J165" s="591">
        <v>88.491599999999991</v>
      </c>
      <c r="K165" s="592">
        <v>44.245799999999996</v>
      </c>
      <c r="L165" s="593">
        <v>309.00609514563098</v>
      </c>
      <c r="M165" s="594">
        <v>1474.86</v>
      </c>
      <c r="N165" s="1295"/>
      <c r="O165" s="1296"/>
      <c r="P165" s="1297"/>
      <c r="Q165" s="908"/>
      <c r="R165" s="909"/>
      <c r="S165" s="909"/>
      <c r="T165" s="909"/>
      <c r="U165" s="1071"/>
    </row>
    <row r="166" spans="1:21" ht="27.75">
      <c r="B166" s="693"/>
      <c r="C166" s="694"/>
      <c r="D166" s="695"/>
      <c r="E166" s="911" t="s">
        <v>380</v>
      </c>
      <c r="F166" s="912"/>
      <c r="G166" s="912"/>
      <c r="H166" s="912"/>
      <c r="I166" s="912"/>
      <c r="J166" s="912"/>
      <c r="K166" s="912"/>
      <c r="L166" s="912"/>
      <c r="M166" s="958"/>
      <c r="N166" s="1298"/>
      <c r="O166" s="1299"/>
      <c r="P166" s="1300"/>
      <c r="Q166" s="1304"/>
      <c r="R166" s="1305"/>
      <c r="S166" s="1305"/>
      <c r="T166" s="1305"/>
      <c r="U166" s="1306"/>
    </row>
    <row r="167" spans="1:21" ht="27.75" customHeight="1">
      <c r="B167" s="693"/>
      <c r="C167" s="694">
        <v>55</v>
      </c>
      <c r="D167" s="695"/>
      <c r="E167" s="916" t="s">
        <v>379</v>
      </c>
      <c r="F167" s="916"/>
      <c r="G167" s="916"/>
      <c r="H167" s="916"/>
      <c r="I167" s="916"/>
      <c r="J167" s="916"/>
      <c r="K167" s="916"/>
      <c r="L167" s="595">
        <v>103.51456310679612</v>
      </c>
      <c r="M167" s="596">
        <v>103.51456310679612</v>
      </c>
      <c r="N167" s="1298"/>
      <c r="O167" s="1299"/>
      <c r="P167" s="1300"/>
      <c r="Q167" s="1289"/>
      <c r="R167" s="1290"/>
      <c r="S167" s="1291"/>
      <c r="T167" s="564">
        <v>103.51456310679612</v>
      </c>
      <c r="U167" s="565">
        <v>103.51456310679612</v>
      </c>
    </row>
    <row r="168" spans="1:21" ht="27.75" customHeight="1">
      <c r="B168" s="693"/>
      <c r="C168" s="694"/>
      <c r="D168" s="695"/>
      <c r="E168" s="916" t="s">
        <v>372</v>
      </c>
      <c r="F168" s="916"/>
      <c r="G168" s="916"/>
      <c r="H168" s="916"/>
      <c r="I168" s="916"/>
      <c r="J168" s="916"/>
      <c r="K168" s="916"/>
      <c r="L168" s="597">
        <v>28.427510679611647</v>
      </c>
      <c r="M168" s="596">
        <v>28.427510679611647</v>
      </c>
      <c r="N168" s="1298"/>
      <c r="O168" s="1299"/>
      <c r="P168" s="1300"/>
      <c r="Q168" s="1289"/>
      <c r="R168" s="1290"/>
      <c r="S168" s="1291"/>
      <c r="T168" s="564">
        <v>28.427510679611647</v>
      </c>
      <c r="U168" s="565">
        <v>28.427510679611647</v>
      </c>
    </row>
    <row r="169" spans="1:21" ht="27.75" customHeight="1">
      <c r="B169" s="693"/>
      <c r="C169" s="696"/>
      <c r="D169" s="695"/>
      <c r="E169" s="916" t="s">
        <v>373</v>
      </c>
      <c r="F169" s="916"/>
      <c r="G169" s="916"/>
      <c r="H169" s="916"/>
      <c r="I169" s="916"/>
      <c r="J169" s="916"/>
      <c r="K169" s="916"/>
      <c r="L169" s="597">
        <v>42.957087378640772</v>
      </c>
      <c r="M169" s="566">
        <v>42.957087378640772</v>
      </c>
      <c r="N169" s="1298"/>
      <c r="O169" s="1299"/>
      <c r="P169" s="1300"/>
      <c r="Q169" s="1289"/>
      <c r="R169" s="1290"/>
      <c r="S169" s="1291"/>
      <c r="T169" s="564">
        <v>42.957087378640772</v>
      </c>
      <c r="U169" s="565">
        <v>42.957087378640772</v>
      </c>
    </row>
    <row r="170" spans="1:21" ht="27.75" customHeight="1">
      <c r="B170" s="693"/>
      <c r="C170" s="696"/>
      <c r="D170" s="695"/>
      <c r="E170" s="916" t="s">
        <v>537</v>
      </c>
      <c r="F170" s="916"/>
      <c r="G170" s="916"/>
      <c r="H170" s="916"/>
      <c r="I170" s="916"/>
      <c r="J170" s="916"/>
      <c r="K170" s="916"/>
      <c r="L170" s="598">
        <v>134.10693398058243</v>
      </c>
      <c r="M170" s="596">
        <v>134.10693398058243</v>
      </c>
      <c r="N170" s="1298"/>
      <c r="O170" s="1299"/>
      <c r="P170" s="1300"/>
      <c r="Q170" s="1289"/>
      <c r="R170" s="1290"/>
      <c r="S170" s="1291"/>
      <c r="T170" s="567">
        <v>134.10693398058243</v>
      </c>
      <c r="U170" s="565">
        <v>134.10693398058243</v>
      </c>
    </row>
    <row r="171" spans="1:21" ht="27.75">
      <c r="B171" s="693"/>
      <c r="C171" s="696"/>
      <c r="D171" s="695"/>
      <c r="E171" s="1008" t="s">
        <v>370</v>
      </c>
      <c r="F171" s="1009"/>
      <c r="G171" s="1009"/>
      <c r="H171" s="1009"/>
      <c r="I171" s="1009"/>
      <c r="J171" s="1009"/>
      <c r="K171" s="1009"/>
      <c r="L171" s="1009"/>
      <c r="M171" s="1283"/>
      <c r="N171" s="1298"/>
      <c r="O171" s="1299"/>
      <c r="P171" s="1300"/>
      <c r="Q171" s="1292"/>
      <c r="R171" s="1293"/>
      <c r="S171" s="1293"/>
      <c r="T171" s="1293"/>
      <c r="U171" s="1294"/>
    </row>
    <row r="172" spans="1:21" ht="28.5" customHeight="1" thickBot="1">
      <c r="B172" s="693"/>
      <c r="C172" s="697"/>
      <c r="D172" s="698"/>
      <c r="E172" s="923" t="s">
        <v>374</v>
      </c>
      <c r="F172" s="923" t="s">
        <v>365</v>
      </c>
      <c r="G172" s="923"/>
      <c r="H172" s="923"/>
      <c r="I172" s="923"/>
      <c r="J172" s="923"/>
      <c r="K172" s="923"/>
      <c r="L172" s="599">
        <v>79.717402830291249</v>
      </c>
      <c r="M172" s="568">
        <v>79.717402830291249</v>
      </c>
      <c r="N172" s="1301"/>
      <c r="O172" s="1302"/>
      <c r="P172" s="1303"/>
      <c r="Q172" s="1286"/>
      <c r="R172" s="1287"/>
      <c r="S172" s="1288"/>
      <c r="T172" s="569">
        <v>79.717402830291249</v>
      </c>
      <c r="U172" s="570">
        <v>79.717402830291249</v>
      </c>
    </row>
    <row r="173" spans="1:21">
      <c r="B173" s="693"/>
      <c r="C173" s="154"/>
      <c r="D173" s="154"/>
      <c r="E173" s="154"/>
      <c r="F173" s="699"/>
      <c r="G173" s="154"/>
      <c r="H173" s="154"/>
      <c r="I173" s="154"/>
      <c r="J173" s="154"/>
      <c r="K173" s="154"/>
      <c r="L173" s="154"/>
      <c r="M173" s="154"/>
      <c r="N173" s="154"/>
      <c r="O173" s="154"/>
      <c r="P173" s="154"/>
      <c r="Q173" s="154"/>
      <c r="R173" s="154"/>
      <c r="S173" s="154"/>
      <c r="T173" s="154"/>
      <c r="U173" s="154"/>
    </row>
    <row r="174" spans="1:21" ht="15.75" thickBot="1">
      <c r="B174" s="693"/>
      <c r="C174" s="154"/>
      <c r="D174" s="154"/>
      <c r="E174" s="154"/>
      <c r="F174" s="699"/>
      <c r="G174" s="154"/>
      <c r="H174" s="154"/>
      <c r="I174" s="154"/>
      <c r="J174" s="154"/>
      <c r="K174" s="154"/>
      <c r="L174" s="154"/>
      <c r="M174" s="154"/>
      <c r="N174" s="154"/>
      <c r="O174" s="154"/>
      <c r="P174" s="154"/>
      <c r="Q174" s="154"/>
      <c r="R174" s="154"/>
      <c r="S174" s="154"/>
      <c r="T174" s="154"/>
      <c r="U174" s="154"/>
    </row>
    <row r="175" spans="1:21" ht="122.25" customHeight="1">
      <c r="A175" s="583" t="s">
        <v>633</v>
      </c>
      <c r="B175" s="690"/>
      <c r="C175" s="691">
        <v>5</v>
      </c>
      <c r="D175" s="692"/>
      <c r="E175" s="584" t="s">
        <v>634</v>
      </c>
      <c r="F175" s="889" t="s">
        <v>697</v>
      </c>
      <c r="G175" s="891" t="s">
        <v>161</v>
      </c>
      <c r="H175" s="1284">
        <v>1</v>
      </c>
      <c r="I175" s="585">
        <v>3298.2355119999997</v>
      </c>
      <c r="J175" s="585">
        <v>98.429999999999993</v>
      </c>
      <c r="K175" s="585">
        <v>49.214999999999996</v>
      </c>
      <c r="L175" s="585">
        <v>453.35118851417485</v>
      </c>
      <c r="M175" s="559">
        <v>3899.2317005141745</v>
      </c>
      <c r="N175" s="586">
        <v>1</v>
      </c>
      <c r="O175" s="587">
        <v>1</v>
      </c>
      <c r="P175" s="588">
        <v>1</v>
      </c>
      <c r="Q175" s="560">
        <v>3298.2355119999997</v>
      </c>
      <c r="R175" s="561">
        <v>98.429999999999993</v>
      </c>
      <c r="S175" s="562">
        <v>49.214999999999996</v>
      </c>
      <c r="T175" s="562">
        <v>453.35118851417485</v>
      </c>
      <c r="U175" s="563">
        <v>3899.2317005141745</v>
      </c>
    </row>
    <row r="176" spans="1:21" ht="27.75">
      <c r="B176" s="693"/>
      <c r="C176" s="694"/>
      <c r="D176" s="695"/>
      <c r="E176" s="589" t="s">
        <v>369</v>
      </c>
      <c r="F176" s="890"/>
      <c r="G176" s="892"/>
      <c r="H176" s="1285"/>
      <c r="I176" s="590">
        <v>1128.2135922330096</v>
      </c>
      <c r="J176" s="591">
        <v>98.429999999999993</v>
      </c>
      <c r="K176" s="592">
        <v>49.214999999999996</v>
      </c>
      <c r="L176" s="593">
        <v>364.64140776699037</v>
      </c>
      <c r="M176" s="594">
        <v>1640.5</v>
      </c>
      <c r="N176" s="1295"/>
      <c r="O176" s="1296"/>
      <c r="P176" s="1297"/>
      <c r="Q176" s="908"/>
      <c r="R176" s="909"/>
      <c r="S176" s="909"/>
      <c r="T176" s="909"/>
      <c r="U176" s="1071"/>
    </row>
    <row r="177" spans="1:21" ht="27.75">
      <c r="B177" s="693"/>
      <c r="C177" s="694"/>
      <c r="D177" s="695"/>
      <c r="E177" s="911" t="s">
        <v>380</v>
      </c>
      <c r="F177" s="912"/>
      <c r="G177" s="912"/>
      <c r="H177" s="912"/>
      <c r="I177" s="912"/>
      <c r="J177" s="912"/>
      <c r="K177" s="912"/>
      <c r="L177" s="912"/>
      <c r="M177" s="958"/>
      <c r="N177" s="1298"/>
      <c r="O177" s="1299"/>
      <c r="P177" s="1300"/>
      <c r="Q177" s="1304"/>
      <c r="R177" s="1305"/>
      <c r="S177" s="1305"/>
      <c r="T177" s="1305"/>
      <c r="U177" s="1306"/>
    </row>
    <row r="178" spans="1:21" ht="27.75" customHeight="1">
      <c r="B178" s="693"/>
      <c r="C178" s="694">
        <v>55</v>
      </c>
      <c r="D178" s="695"/>
      <c r="E178" s="916" t="s">
        <v>379</v>
      </c>
      <c r="F178" s="916"/>
      <c r="G178" s="916"/>
      <c r="H178" s="916"/>
      <c r="I178" s="916"/>
      <c r="J178" s="916"/>
      <c r="K178" s="916"/>
      <c r="L178" s="595">
        <v>147.55339805825244</v>
      </c>
      <c r="M178" s="596">
        <v>147.55339805825244</v>
      </c>
      <c r="N178" s="1298"/>
      <c r="O178" s="1299"/>
      <c r="P178" s="1300"/>
      <c r="Q178" s="1289"/>
      <c r="R178" s="1290"/>
      <c r="S178" s="1291"/>
      <c r="T178" s="564">
        <v>147.55339805825244</v>
      </c>
      <c r="U178" s="565">
        <v>147.55339805825244</v>
      </c>
    </row>
    <row r="179" spans="1:21" ht="27.75" customHeight="1">
      <c r="B179" s="693"/>
      <c r="C179" s="694"/>
      <c r="D179" s="695"/>
      <c r="E179" s="916" t="s">
        <v>372</v>
      </c>
      <c r="F179" s="916"/>
      <c r="G179" s="916"/>
      <c r="H179" s="916"/>
      <c r="I179" s="916"/>
      <c r="J179" s="916"/>
      <c r="K179" s="916"/>
      <c r="L179" s="597">
        <v>30.926532038834953</v>
      </c>
      <c r="M179" s="596">
        <v>30.926532038834953</v>
      </c>
      <c r="N179" s="1298"/>
      <c r="O179" s="1299"/>
      <c r="P179" s="1300"/>
      <c r="Q179" s="1289"/>
      <c r="R179" s="1290"/>
      <c r="S179" s="1291"/>
      <c r="T179" s="564">
        <v>30.926532038834953</v>
      </c>
      <c r="U179" s="565">
        <v>30.926532038834953</v>
      </c>
    </row>
    <row r="180" spans="1:21" ht="27.75" customHeight="1">
      <c r="B180" s="693"/>
      <c r="C180" s="696"/>
      <c r="D180" s="695"/>
      <c r="E180" s="916" t="s">
        <v>373</v>
      </c>
      <c r="F180" s="916"/>
      <c r="G180" s="916"/>
      <c r="H180" s="916"/>
      <c r="I180" s="916"/>
      <c r="J180" s="916"/>
      <c r="K180" s="916"/>
      <c r="L180" s="597">
        <v>47.78155339805825</v>
      </c>
      <c r="M180" s="566">
        <v>47.78155339805825</v>
      </c>
      <c r="N180" s="1298"/>
      <c r="O180" s="1299"/>
      <c r="P180" s="1300"/>
      <c r="Q180" s="1289"/>
      <c r="R180" s="1290"/>
      <c r="S180" s="1291"/>
      <c r="T180" s="564">
        <v>47.78155339805825</v>
      </c>
      <c r="U180" s="565">
        <v>47.78155339805825</v>
      </c>
    </row>
    <row r="181" spans="1:21" ht="27.75" customHeight="1">
      <c r="B181" s="693"/>
      <c r="C181" s="696"/>
      <c r="D181" s="695"/>
      <c r="E181" s="916" t="s">
        <v>537</v>
      </c>
      <c r="F181" s="916"/>
      <c r="G181" s="916"/>
      <c r="H181" s="916"/>
      <c r="I181" s="916"/>
      <c r="J181" s="916"/>
      <c r="K181" s="916"/>
      <c r="L181" s="598">
        <v>138.37992427184474</v>
      </c>
      <c r="M181" s="596">
        <v>138.37992427184474</v>
      </c>
      <c r="N181" s="1298"/>
      <c r="O181" s="1299"/>
      <c r="P181" s="1300"/>
      <c r="Q181" s="1289"/>
      <c r="R181" s="1290"/>
      <c r="S181" s="1291"/>
      <c r="T181" s="567">
        <v>138.37992427184474</v>
      </c>
      <c r="U181" s="565">
        <v>138.37992427184474</v>
      </c>
    </row>
    <row r="182" spans="1:21" ht="27.75">
      <c r="B182" s="693"/>
      <c r="C182" s="696"/>
      <c r="D182" s="695"/>
      <c r="E182" s="1008" t="s">
        <v>370</v>
      </c>
      <c r="F182" s="1009"/>
      <c r="G182" s="1009"/>
      <c r="H182" s="1009"/>
      <c r="I182" s="1009"/>
      <c r="J182" s="1009"/>
      <c r="K182" s="1009"/>
      <c r="L182" s="1009"/>
      <c r="M182" s="1283"/>
      <c r="N182" s="1298"/>
      <c r="O182" s="1299"/>
      <c r="P182" s="1300"/>
      <c r="Q182" s="1292"/>
      <c r="R182" s="1293"/>
      <c r="S182" s="1293"/>
      <c r="T182" s="1293"/>
      <c r="U182" s="1294"/>
    </row>
    <row r="183" spans="1:21" ht="28.5" customHeight="1" thickBot="1">
      <c r="B183" s="693"/>
      <c r="C183" s="697"/>
      <c r="D183" s="698"/>
      <c r="E183" s="923" t="s">
        <v>374</v>
      </c>
      <c r="F183" s="923" t="s">
        <v>365</v>
      </c>
      <c r="G183" s="923"/>
      <c r="H183" s="923"/>
      <c r="I183" s="923"/>
      <c r="J183" s="923"/>
      <c r="K183" s="923"/>
      <c r="L183" s="599">
        <v>88.709780747184453</v>
      </c>
      <c r="M183" s="568">
        <v>88.709780747184453</v>
      </c>
      <c r="N183" s="1301"/>
      <c r="O183" s="1302"/>
      <c r="P183" s="1303"/>
      <c r="Q183" s="1286"/>
      <c r="R183" s="1287"/>
      <c r="S183" s="1288"/>
      <c r="T183" s="569">
        <v>88.709780747184453</v>
      </c>
      <c r="U183" s="570">
        <v>88.709780747184453</v>
      </c>
    </row>
    <row r="184" spans="1:21">
      <c r="B184" s="693"/>
      <c r="C184" s="154"/>
      <c r="D184" s="154"/>
      <c r="E184" s="154"/>
      <c r="F184" s="699"/>
      <c r="G184" s="154"/>
      <c r="H184" s="154"/>
      <c r="I184" s="154"/>
      <c r="J184" s="154"/>
      <c r="K184" s="154"/>
      <c r="L184" s="154"/>
      <c r="M184" s="154"/>
      <c r="N184" s="154"/>
      <c r="O184" s="154"/>
      <c r="P184" s="154"/>
      <c r="Q184" s="154"/>
      <c r="R184" s="154"/>
      <c r="S184" s="154"/>
      <c r="T184" s="154"/>
      <c r="U184" s="154"/>
    </row>
    <row r="185" spans="1:21" ht="15.75" thickBot="1">
      <c r="B185" s="693"/>
      <c r="C185" s="154"/>
      <c r="D185" s="154"/>
      <c r="E185" s="154"/>
      <c r="F185" s="699"/>
      <c r="G185" s="154"/>
      <c r="H185" s="154"/>
      <c r="I185" s="154"/>
      <c r="J185" s="154"/>
      <c r="K185" s="154"/>
      <c r="L185" s="154"/>
      <c r="M185" s="154"/>
      <c r="N185" s="154"/>
      <c r="O185" s="154"/>
      <c r="P185" s="154"/>
      <c r="Q185" s="154"/>
      <c r="R185" s="154"/>
      <c r="S185" s="154"/>
      <c r="T185" s="154"/>
      <c r="U185" s="154"/>
    </row>
    <row r="186" spans="1:21" ht="136.5" customHeight="1">
      <c r="A186" s="583" t="s">
        <v>636</v>
      </c>
      <c r="B186" s="690"/>
      <c r="C186" s="691">
        <v>5</v>
      </c>
      <c r="D186" s="692"/>
      <c r="E186" s="584" t="s">
        <v>637</v>
      </c>
      <c r="F186" s="889" t="s">
        <v>698</v>
      </c>
      <c r="G186" s="891" t="s">
        <v>161</v>
      </c>
      <c r="H186" s="1284">
        <v>1</v>
      </c>
      <c r="I186" s="585">
        <v>2488.947208</v>
      </c>
      <c r="J186" s="585">
        <v>106.30199999999999</v>
      </c>
      <c r="K186" s="585">
        <v>53.150999999999996</v>
      </c>
      <c r="L186" s="585">
        <v>462.27006596660203</v>
      </c>
      <c r="M186" s="559">
        <v>3110.6702739666021</v>
      </c>
      <c r="N186" s="586">
        <v>1</v>
      </c>
      <c r="O186" s="587">
        <v>1</v>
      </c>
      <c r="P186" s="588">
        <v>1</v>
      </c>
      <c r="Q186" s="560">
        <v>2488.947208</v>
      </c>
      <c r="R186" s="561">
        <v>106.30199999999999</v>
      </c>
      <c r="S186" s="562">
        <v>53.150999999999996</v>
      </c>
      <c r="T186" s="562">
        <v>462.27006596660203</v>
      </c>
      <c r="U186" s="563">
        <v>3110.6702739666021</v>
      </c>
    </row>
    <row r="187" spans="1:21" ht="27.75">
      <c r="B187" s="693"/>
      <c r="C187" s="694"/>
      <c r="D187" s="695"/>
      <c r="E187" s="589" t="s">
        <v>369</v>
      </c>
      <c r="F187" s="890"/>
      <c r="G187" s="892"/>
      <c r="H187" s="1285"/>
      <c r="I187" s="590">
        <v>1245.7669902912621</v>
      </c>
      <c r="J187" s="591">
        <v>106.30199999999999</v>
      </c>
      <c r="K187" s="592">
        <v>53.150999999999996</v>
      </c>
      <c r="L187" s="593">
        <v>366.48000970873795</v>
      </c>
      <c r="M187" s="594">
        <v>1771.7</v>
      </c>
      <c r="N187" s="1295"/>
      <c r="O187" s="1296"/>
      <c r="P187" s="1297"/>
      <c r="Q187" s="908"/>
      <c r="R187" s="909"/>
      <c r="S187" s="909"/>
      <c r="T187" s="909"/>
      <c r="U187" s="1071"/>
    </row>
    <row r="188" spans="1:21" ht="27.75">
      <c r="B188" s="693"/>
      <c r="C188" s="694"/>
      <c r="D188" s="695"/>
      <c r="E188" s="911" t="s">
        <v>380</v>
      </c>
      <c r="F188" s="912"/>
      <c r="G188" s="912"/>
      <c r="H188" s="912"/>
      <c r="I188" s="912"/>
      <c r="J188" s="912"/>
      <c r="K188" s="912"/>
      <c r="L188" s="912"/>
      <c r="M188" s="958"/>
      <c r="N188" s="1298"/>
      <c r="O188" s="1299"/>
      <c r="P188" s="1300"/>
      <c r="Q188" s="1304"/>
      <c r="R188" s="1305"/>
      <c r="S188" s="1305"/>
      <c r="T188" s="1305"/>
      <c r="U188" s="1306"/>
    </row>
    <row r="189" spans="1:21" ht="27.75" customHeight="1">
      <c r="B189" s="693"/>
      <c r="C189" s="694">
        <v>55</v>
      </c>
      <c r="D189" s="695"/>
      <c r="E189" s="916" t="s">
        <v>379</v>
      </c>
      <c r="F189" s="916"/>
      <c r="G189" s="916"/>
      <c r="H189" s="916"/>
      <c r="I189" s="916"/>
      <c r="J189" s="916"/>
      <c r="K189" s="916"/>
      <c r="L189" s="595">
        <v>147.55339805825244</v>
      </c>
      <c r="M189" s="596">
        <v>147.55339805825244</v>
      </c>
      <c r="N189" s="1298"/>
      <c r="O189" s="1299"/>
      <c r="P189" s="1300"/>
      <c r="Q189" s="1289"/>
      <c r="R189" s="1290"/>
      <c r="S189" s="1291"/>
      <c r="T189" s="564">
        <v>147.55339805825244</v>
      </c>
      <c r="U189" s="565">
        <v>147.55339805825244</v>
      </c>
    </row>
    <row r="190" spans="1:21" ht="27.75" customHeight="1">
      <c r="B190" s="693"/>
      <c r="C190" s="694"/>
      <c r="D190" s="695"/>
      <c r="E190" s="916" t="s">
        <v>372</v>
      </c>
      <c r="F190" s="916"/>
      <c r="G190" s="916"/>
      <c r="H190" s="916"/>
      <c r="I190" s="916"/>
      <c r="J190" s="916"/>
      <c r="K190" s="916"/>
      <c r="L190" s="597">
        <v>33.652434951456314</v>
      </c>
      <c r="M190" s="596">
        <v>33.652434951456314</v>
      </c>
      <c r="N190" s="1298"/>
      <c r="O190" s="1299"/>
      <c r="P190" s="1300"/>
      <c r="Q190" s="1289"/>
      <c r="R190" s="1290"/>
      <c r="S190" s="1291"/>
      <c r="T190" s="564">
        <v>33.652434951456314</v>
      </c>
      <c r="U190" s="565">
        <v>33.652434951456314</v>
      </c>
    </row>
    <row r="191" spans="1:21" ht="27.75" customHeight="1">
      <c r="B191" s="693"/>
      <c r="C191" s="696"/>
      <c r="D191" s="695"/>
      <c r="E191" s="916" t="s">
        <v>373</v>
      </c>
      <c r="F191" s="916"/>
      <c r="G191" s="916"/>
      <c r="H191" s="916"/>
      <c r="I191" s="916"/>
      <c r="J191" s="916"/>
      <c r="K191" s="916"/>
      <c r="L191" s="597">
        <v>51.602912621359224</v>
      </c>
      <c r="M191" s="566">
        <v>51.602912621359224</v>
      </c>
      <c r="N191" s="1298"/>
      <c r="O191" s="1299"/>
      <c r="P191" s="1300"/>
      <c r="Q191" s="1289"/>
      <c r="R191" s="1290"/>
      <c r="S191" s="1291"/>
      <c r="T191" s="564">
        <v>51.602912621359224</v>
      </c>
      <c r="U191" s="565">
        <v>51.602912621359224</v>
      </c>
    </row>
    <row r="192" spans="1:21" ht="27.75" customHeight="1">
      <c r="B192" s="693"/>
      <c r="C192" s="696"/>
      <c r="D192" s="695"/>
      <c r="E192" s="916" t="s">
        <v>537</v>
      </c>
      <c r="F192" s="916"/>
      <c r="G192" s="916"/>
      <c r="H192" s="916"/>
      <c r="I192" s="916"/>
      <c r="J192" s="916"/>
      <c r="K192" s="916"/>
      <c r="L192" s="598">
        <v>133.67126407766997</v>
      </c>
      <c r="M192" s="596">
        <v>133.67126407766997</v>
      </c>
      <c r="N192" s="1298"/>
      <c r="O192" s="1299"/>
      <c r="P192" s="1300"/>
      <c r="Q192" s="1289"/>
      <c r="R192" s="1290"/>
      <c r="S192" s="1291"/>
      <c r="T192" s="567">
        <v>133.67126407766997</v>
      </c>
      <c r="U192" s="565">
        <v>133.67126407766997</v>
      </c>
    </row>
    <row r="193" spans="1:21" ht="27.75">
      <c r="B193" s="693"/>
      <c r="C193" s="696"/>
      <c r="D193" s="695"/>
      <c r="E193" s="1008" t="s">
        <v>370</v>
      </c>
      <c r="F193" s="1009"/>
      <c r="G193" s="1009"/>
      <c r="H193" s="1009"/>
      <c r="I193" s="1009"/>
      <c r="J193" s="1009"/>
      <c r="K193" s="1009"/>
      <c r="L193" s="1009"/>
      <c r="M193" s="1283"/>
      <c r="N193" s="1298"/>
      <c r="O193" s="1299"/>
      <c r="P193" s="1300"/>
      <c r="Q193" s="1292"/>
      <c r="R193" s="1293"/>
      <c r="S193" s="1293"/>
      <c r="T193" s="1293"/>
      <c r="U193" s="1294"/>
    </row>
    <row r="194" spans="1:21" ht="28.5" customHeight="1" thickBot="1">
      <c r="B194" s="693"/>
      <c r="C194" s="697"/>
      <c r="D194" s="698"/>
      <c r="E194" s="923" t="s">
        <v>374</v>
      </c>
      <c r="F194" s="923" t="s">
        <v>365</v>
      </c>
      <c r="G194" s="923"/>
      <c r="H194" s="923"/>
      <c r="I194" s="923"/>
      <c r="J194" s="923"/>
      <c r="K194" s="923"/>
      <c r="L194" s="599">
        <v>95.79005625786408</v>
      </c>
      <c r="M194" s="568">
        <v>95.79005625786408</v>
      </c>
      <c r="N194" s="1301"/>
      <c r="O194" s="1302"/>
      <c r="P194" s="1303"/>
      <c r="Q194" s="1286"/>
      <c r="R194" s="1287"/>
      <c r="S194" s="1288"/>
      <c r="T194" s="569">
        <v>95.79005625786408</v>
      </c>
      <c r="U194" s="570">
        <v>95.79005625786408</v>
      </c>
    </row>
    <row r="195" spans="1:21">
      <c r="B195" s="693"/>
      <c r="C195" s="154"/>
      <c r="D195" s="154"/>
      <c r="E195" s="154"/>
      <c r="F195" s="699"/>
      <c r="G195" s="154"/>
      <c r="H195" s="154"/>
      <c r="I195" s="154"/>
      <c r="J195" s="154"/>
      <c r="K195" s="154"/>
      <c r="L195" s="154"/>
      <c r="M195" s="154"/>
      <c r="N195" s="154"/>
      <c r="O195" s="154"/>
      <c r="P195" s="154"/>
      <c r="Q195" s="154"/>
      <c r="R195" s="154"/>
      <c r="S195" s="154"/>
      <c r="T195" s="154"/>
      <c r="U195" s="154"/>
    </row>
    <row r="196" spans="1:21" ht="15.75" thickBot="1">
      <c r="B196" s="693"/>
      <c r="C196" s="154"/>
      <c r="D196" s="154"/>
      <c r="E196" s="154"/>
      <c r="F196" s="699"/>
      <c r="G196" s="154"/>
      <c r="H196" s="154"/>
      <c r="I196" s="154"/>
      <c r="J196" s="154"/>
      <c r="K196" s="154"/>
      <c r="L196" s="154"/>
      <c r="M196" s="154"/>
      <c r="N196" s="154"/>
      <c r="O196" s="154"/>
      <c r="P196" s="154"/>
      <c r="Q196" s="154"/>
      <c r="R196" s="154"/>
      <c r="S196" s="154"/>
      <c r="T196" s="154"/>
      <c r="U196" s="154"/>
    </row>
    <row r="197" spans="1:21" ht="144" customHeight="1">
      <c r="A197" s="583" t="s">
        <v>639</v>
      </c>
      <c r="B197" s="690"/>
      <c r="C197" s="691">
        <v>5</v>
      </c>
      <c r="D197" s="692"/>
      <c r="E197" s="584" t="s">
        <v>640</v>
      </c>
      <c r="F197" s="889" t="s">
        <v>699</v>
      </c>
      <c r="G197" s="891" t="s">
        <v>161</v>
      </c>
      <c r="H197" s="1284">
        <v>1</v>
      </c>
      <c r="I197" s="585">
        <v>3862.9861600000004</v>
      </c>
      <c r="J197" s="585">
        <v>123.3228</v>
      </c>
      <c r="K197" s="585">
        <v>61.6614</v>
      </c>
      <c r="L197" s="585">
        <v>517.05218028116508</v>
      </c>
      <c r="M197" s="559">
        <v>4565.0225402811657</v>
      </c>
      <c r="N197" s="586">
        <v>1</v>
      </c>
      <c r="O197" s="587">
        <v>1</v>
      </c>
      <c r="P197" s="588">
        <v>1</v>
      </c>
      <c r="Q197" s="560">
        <v>3862.9861600000004</v>
      </c>
      <c r="R197" s="561">
        <v>123.3228</v>
      </c>
      <c r="S197" s="562">
        <v>61.6614</v>
      </c>
      <c r="T197" s="562">
        <v>517.05218028116508</v>
      </c>
      <c r="U197" s="563">
        <v>4565.0225402811657</v>
      </c>
    </row>
    <row r="198" spans="1:21" ht="27.75">
      <c r="B198" s="693"/>
      <c r="C198" s="694"/>
      <c r="D198" s="695"/>
      <c r="E198" s="589" t="s">
        <v>369</v>
      </c>
      <c r="F198" s="890"/>
      <c r="G198" s="892"/>
      <c r="H198" s="1285"/>
      <c r="I198" s="590">
        <v>1464.4466019417478</v>
      </c>
      <c r="J198" s="591">
        <v>123.3228</v>
      </c>
      <c r="K198" s="592">
        <v>61.6614</v>
      </c>
      <c r="L198" s="593">
        <v>405.94919805825248</v>
      </c>
      <c r="M198" s="594">
        <v>2055.38</v>
      </c>
      <c r="N198" s="1295"/>
      <c r="O198" s="1296"/>
      <c r="P198" s="1297"/>
      <c r="Q198" s="908"/>
      <c r="R198" s="909"/>
      <c r="S198" s="909"/>
      <c r="T198" s="909"/>
      <c r="U198" s="1071"/>
    </row>
    <row r="199" spans="1:21" ht="27.75">
      <c r="B199" s="693"/>
      <c r="C199" s="694"/>
      <c r="D199" s="695"/>
      <c r="E199" s="911" t="s">
        <v>380</v>
      </c>
      <c r="F199" s="912"/>
      <c r="G199" s="912"/>
      <c r="H199" s="912"/>
      <c r="I199" s="912"/>
      <c r="J199" s="912"/>
      <c r="K199" s="912"/>
      <c r="L199" s="912"/>
      <c r="M199" s="958"/>
      <c r="N199" s="1298"/>
      <c r="O199" s="1299"/>
      <c r="P199" s="1300"/>
      <c r="Q199" s="1304"/>
      <c r="R199" s="1305"/>
      <c r="S199" s="1305"/>
      <c r="T199" s="1305"/>
      <c r="U199" s="1306"/>
    </row>
    <row r="200" spans="1:21" ht="27.75" customHeight="1">
      <c r="B200" s="693"/>
      <c r="C200" s="694">
        <v>55</v>
      </c>
      <c r="D200" s="695"/>
      <c r="E200" s="916" t="s">
        <v>379</v>
      </c>
      <c r="F200" s="916"/>
      <c r="G200" s="916"/>
      <c r="H200" s="916"/>
      <c r="I200" s="916"/>
      <c r="J200" s="916"/>
      <c r="K200" s="916"/>
      <c r="L200" s="595">
        <v>150.8349514563107</v>
      </c>
      <c r="M200" s="596">
        <v>150.8349514563107</v>
      </c>
      <c r="N200" s="1298"/>
      <c r="O200" s="1299"/>
      <c r="P200" s="1300"/>
      <c r="Q200" s="1289"/>
      <c r="R200" s="1290"/>
      <c r="S200" s="1291"/>
      <c r="T200" s="564">
        <v>150.8349514563107</v>
      </c>
      <c r="U200" s="565">
        <v>150.8349514563107</v>
      </c>
    </row>
    <row r="201" spans="1:21" ht="27.75" customHeight="1">
      <c r="B201" s="693"/>
      <c r="C201" s="694"/>
      <c r="D201" s="695"/>
      <c r="E201" s="916" t="s">
        <v>372</v>
      </c>
      <c r="F201" s="916"/>
      <c r="G201" s="916"/>
      <c r="H201" s="916"/>
      <c r="I201" s="916"/>
      <c r="J201" s="916"/>
      <c r="K201" s="916"/>
      <c r="L201" s="597">
        <v>39.476143689320395</v>
      </c>
      <c r="M201" s="596">
        <v>39.476143689320395</v>
      </c>
      <c r="N201" s="1298"/>
      <c r="O201" s="1299"/>
      <c r="P201" s="1300"/>
      <c r="Q201" s="1289"/>
      <c r="R201" s="1290"/>
      <c r="S201" s="1291"/>
      <c r="T201" s="564">
        <v>39.476143689320395</v>
      </c>
      <c r="U201" s="565">
        <v>39.476143689320395</v>
      </c>
    </row>
    <row r="202" spans="1:21" ht="27.75">
      <c r="B202" s="693"/>
      <c r="C202" s="696"/>
      <c r="D202" s="695"/>
      <c r="E202" s="916" t="s">
        <v>373</v>
      </c>
      <c r="F202" s="916"/>
      <c r="G202" s="916"/>
      <c r="H202" s="916"/>
      <c r="I202" s="916"/>
      <c r="J202" s="916"/>
      <c r="K202" s="916"/>
      <c r="L202" s="597">
        <v>59.865436893203878</v>
      </c>
      <c r="M202" s="566">
        <v>59.865436893203878</v>
      </c>
      <c r="N202" s="1298"/>
      <c r="O202" s="1299"/>
      <c r="P202" s="1300"/>
      <c r="Q202" s="1289"/>
      <c r="R202" s="1290"/>
      <c r="S202" s="1291"/>
      <c r="T202" s="564">
        <v>59.865436893203878</v>
      </c>
      <c r="U202" s="565">
        <v>59.865436893203878</v>
      </c>
    </row>
    <row r="203" spans="1:21" ht="27.75" customHeight="1">
      <c r="B203" s="693"/>
      <c r="C203" s="696"/>
      <c r="D203" s="695"/>
      <c r="E203" s="916" t="s">
        <v>537</v>
      </c>
      <c r="F203" s="916"/>
      <c r="G203" s="916"/>
      <c r="H203" s="916"/>
      <c r="I203" s="916"/>
      <c r="J203" s="916"/>
      <c r="K203" s="916"/>
      <c r="L203" s="598">
        <v>155.7726660194175</v>
      </c>
      <c r="M203" s="596">
        <v>155.7726660194175</v>
      </c>
      <c r="N203" s="1298"/>
      <c r="O203" s="1299"/>
      <c r="P203" s="1300"/>
      <c r="Q203" s="1289"/>
      <c r="R203" s="1290"/>
      <c r="S203" s="1291"/>
      <c r="T203" s="567">
        <v>155.7726660194175</v>
      </c>
      <c r="U203" s="565">
        <v>155.7726660194175</v>
      </c>
    </row>
    <row r="204" spans="1:21" ht="27.75">
      <c r="B204" s="693"/>
      <c r="C204" s="696"/>
      <c r="D204" s="695"/>
      <c r="E204" s="911" t="s">
        <v>370</v>
      </c>
      <c r="F204" s="912"/>
      <c r="G204" s="912"/>
      <c r="H204" s="912"/>
      <c r="I204" s="912"/>
      <c r="J204" s="912"/>
      <c r="K204" s="912"/>
      <c r="L204" s="912"/>
      <c r="M204" s="958"/>
      <c r="N204" s="1298"/>
      <c r="O204" s="1299"/>
      <c r="P204" s="1300"/>
      <c r="Q204" s="1292"/>
      <c r="R204" s="1293"/>
      <c r="S204" s="1293"/>
      <c r="T204" s="1293"/>
      <c r="U204" s="1294"/>
    </row>
    <row r="205" spans="1:21" ht="28.5" customHeight="1" thickBot="1">
      <c r="B205" s="693"/>
      <c r="C205" s="697"/>
      <c r="D205" s="698"/>
      <c r="E205" s="923" t="s">
        <v>374</v>
      </c>
      <c r="F205" s="923" t="s">
        <v>365</v>
      </c>
      <c r="G205" s="923"/>
      <c r="H205" s="923"/>
      <c r="I205" s="923"/>
      <c r="J205" s="923"/>
      <c r="K205" s="923"/>
      <c r="L205" s="599">
        <v>111.10298222291262</v>
      </c>
      <c r="M205" s="568">
        <v>111.10298222291262</v>
      </c>
      <c r="N205" s="1301"/>
      <c r="O205" s="1302"/>
      <c r="P205" s="1303"/>
      <c r="Q205" s="1286"/>
      <c r="R205" s="1287"/>
      <c r="S205" s="1288"/>
      <c r="T205" s="569">
        <v>111.10298222291262</v>
      </c>
      <c r="U205" s="570">
        <v>111.10298222291262</v>
      </c>
    </row>
    <row r="206" spans="1:21">
      <c r="B206" s="693"/>
      <c r="C206" s="154"/>
      <c r="D206" s="154"/>
      <c r="E206" s="154"/>
      <c r="F206" s="699"/>
      <c r="G206" s="154"/>
      <c r="H206" s="154"/>
      <c r="I206" s="154"/>
      <c r="J206" s="154"/>
      <c r="K206" s="154"/>
      <c r="L206" s="154"/>
      <c r="M206" s="154"/>
      <c r="N206" s="154"/>
      <c r="O206" s="154"/>
      <c r="P206" s="154"/>
      <c r="Q206" s="154"/>
      <c r="R206" s="154"/>
      <c r="S206" s="154"/>
      <c r="T206" s="154"/>
      <c r="U206" s="154"/>
    </row>
    <row r="207" spans="1:21" ht="15.75" thickBot="1">
      <c r="B207" s="693"/>
      <c r="C207" s="154"/>
      <c r="D207" s="154"/>
      <c r="E207" s="154"/>
      <c r="F207" s="699"/>
      <c r="G207" s="154"/>
      <c r="H207" s="154"/>
      <c r="I207" s="154"/>
      <c r="J207" s="154"/>
      <c r="K207" s="154"/>
      <c r="L207" s="154"/>
      <c r="M207" s="154"/>
      <c r="N207" s="154"/>
      <c r="O207" s="154"/>
      <c r="P207" s="154"/>
      <c r="Q207" s="154"/>
      <c r="R207" s="154"/>
      <c r="S207" s="154"/>
      <c r="T207" s="154"/>
      <c r="U207" s="154"/>
    </row>
    <row r="208" spans="1:21" ht="133.5" customHeight="1">
      <c r="A208" s="583" t="s">
        <v>642</v>
      </c>
      <c r="B208" s="690"/>
      <c r="C208" s="691">
        <v>5</v>
      </c>
      <c r="D208" s="692"/>
      <c r="E208" s="584" t="s">
        <v>643</v>
      </c>
      <c r="F208" s="889" t="s">
        <v>700</v>
      </c>
      <c r="G208" s="891" t="s">
        <v>161</v>
      </c>
      <c r="H208" s="1284">
        <v>1</v>
      </c>
      <c r="I208" s="585">
        <v>4433.5740239999996</v>
      </c>
      <c r="J208" s="585">
        <v>151.35959999999997</v>
      </c>
      <c r="K208" s="585">
        <v>75.679799999999986</v>
      </c>
      <c r="L208" s="585">
        <v>526.74056697475771</v>
      </c>
      <c r="M208" s="559">
        <v>5187.3539909747569</v>
      </c>
      <c r="N208" s="586">
        <v>1</v>
      </c>
      <c r="O208" s="587">
        <v>1</v>
      </c>
      <c r="P208" s="588">
        <v>1</v>
      </c>
      <c r="Q208" s="560">
        <v>4433.5740239999996</v>
      </c>
      <c r="R208" s="561">
        <v>151.35959999999997</v>
      </c>
      <c r="S208" s="562">
        <v>75.679799999999986</v>
      </c>
      <c r="T208" s="562">
        <v>526.74056697475771</v>
      </c>
      <c r="U208" s="563">
        <v>5187.3539909747569</v>
      </c>
    </row>
    <row r="209" spans="2:21" ht="27.75">
      <c r="B209" s="693"/>
      <c r="C209" s="694"/>
      <c r="D209" s="695"/>
      <c r="E209" s="589" t="s">
        <v>369</v>
      </c>
      <c r="F209" s="890"/>
      <c r="G209" s="892"/>
      <c r="H209" s="1285"/>
      <c r="I209" s="590">
        <v>1905.2135922330094</v>
      </c>
      <c r="J209" s="591">
        <v>151.35959999999997</v>
      </c>
      <c r="K209" s="592">
        <v>75.679799999999986</v>
      </c>
      <c r="L209" s="593">
        <v>390.40700776699077</v>
      </c>
      <c r="M209" s="594">
        <v>2522.66</v>
      </c>
      <c r="N209" s="1295"/>
      <c r="O209" s="1296"/>
      <c r="P209" s="1297"/>
      <c r="Q209" s="908"/>
      <c r="R209" s="909"/>
      <c r="S209" s="909"/>
      <c r="T209" s="909"/>
      <c r="U209" s="1071"/>
    </row>
    <row r="210" spans="2:21" ht="27.75">
      <c r="B210" s="693"/>
      <c r="C210" s="694"/>
      <c r="D210" s="695"/>
      <c r="E210" s="911" t="s">
        <v>380</v>
      </c>
      <c r="F210" s="912"/>
      <c r="G210" s="912"/>
      <c r="H210" s="912"/>
      <c r="I210" s="912"/>
      <c r="J210" s="912"/>
      <c r="K210" s="912"/>
      <c r="L210" s="912"/>
      <c r="M210" s="958"/>
      <c r="N210" s="1298"/>
      <c r="O210" s="1299"/>
      <c r="P210" s="1300"/>
      <c r="Q210" s="1304"/>
      <c r="R210" s="1305"/>
      <c r="S210" s="1305"/>
      <c r="T210" s="1305"/>
      <c r="U210" s="1306"/>
    </row>
    <row r="211" spans="2:21" ht="27.75" customHeight="1">
      <c r="B211" s="693"/>
      <c r="C211" s="694">
        <v>55</v>
      </c>
      <c r="D211" s="695"/>
      <c r="E211" s="916" t="s">
        <v>379</v>
      </c>
      <c r="F211" s="916"/>
      <c r="G211" s="916"/>
      <c r="H211" s="916"/>
      <c r="I211" s="916"/>
      <c r="J211" s="916"/>
      <c r="K211" s="916"/>
      <c r="L211" s="595">
        <v>162</v>
      </c>
      <c r="M211" s="596">
        <v>162</v>
      </c>
      <c r="N211" s="1298"/>
      <c r="O211" s="1299"/>
      <c r="P211" s="1300"/>
      <c r="Q211" s="1289"/>
      <c r="R211" s="1290"/>
      <c r="S211" s="1291"/>
      <c r="T211" s="564">
        <v>162</v>
      </c>
      <c r="U211" s="565">
        <v>162</v>
      </c>
    </row>
    <row r="212" spans="2:21" ht="27.75" customHeight="1">
      <c r="B212" s="693"/>
      <c r="C212" s="694"/>
      <c r="D212" s="695"/>
      <c r="E212" s="916" t="s">
        <v>372</v>
      </c>
      <c r="F212" s="916"/>
      <c r="G212" s="916"/>
      <c r="H212" s="916"/>
      <c r="I212" s="916"/>
      <c r="J212" s="916"/>
      <c r="K212" s="916"/>
      <c r="L212" s="597">
        <v>48.945747572815542</v>
      </c>
      <c r="M212" s="596">
        <v>48.945747572815542</v>
      </c>
      <c r="N212" s="1298"/>
      <c r="O212" s="1299"/>
      <c r="P212" s="1300"/>
      <c r="Q212" s="1289"/>
      <c r="R212" s="1290"/>
      <c r="S212" s="1291"/>
      <c r="T212" s="564">
        <v>48.945747572815542</v>
      </c>
      <c r="U212" s="565">
        <v>48.945747572815542</v>
      </c>
    </row>
    <row r="213" spans="2:21" ht="27.75" customHeight="1">
      <c r="B213" s="693"/>
      <c r="C213" s="696"/>
      <c r="D213" s="695"/>
      <c r="E213" s="916" t="s">
        <v>373</v>
      </c>
      <c r="F213" s="916"/>
      <c r="G213" s="916"/>
      <c r="H213" s="916"/>
      <c r="I213" s="916"/>
      <c r="J213" s="916"/>
      <c r="K213" s="916"/>
      <c r="L213" s="597">
        <v>73.475533980582512</v>
      </c>
      <c r="M213" s="566">
        <v>73.475533980582512</v>
      </c>
      <c r="N213" s="1298"/>
      <c r="O213" s="1299"/>
      <c r="P213" s="1300"/>
      <c r="Q213" s="1289"/>
      <c r="R213" s="1290"/>
      <c r="S213" s="1291"/>
      <c r="T213" s="564">
        <v>73.475533980582512</v>
      </c>
      <c r="U213" s="565">
        <v>73.475533980582512</v>
      </c>
    </row>
    <row r="214" spans="2:21" ht="27.75" customHeight="1">
      <c r="B214" s="693"/>
      <c r="C214" s="696"/>
      <c r="D214" s="695"/>
      <c r="E214" s="916" t="s">
        <v>537</v>
      </c>
      <c r="F214" s="916"/>
      <c r="G214" s="916"/>
      <c r="H214" s="916"/>
      <c r="I214" s="916"/>
      <c r="J214" s="916"/>
      <c r="K214" s="916"/>
      <c r="L214" s="598">
        <v>105.98572621359271</v>
      </c>
      <c r="M214" s="596">
        <v>105.98572621359271</v>
      </c>
      <c r="N214" s="1298"/>
      <c r="O214" s="1299"/>
      <c r="P214" s="1300"/>
      <c r="Q214" s="1289"/>
      <c r="R214" s="1290"/>
      <c r="S214" s="1291"/>
      <c r="T214" s="567">
        <v>105.98572621359271</v>
      </c>
      <c r="U214" s="565">
        <v>105.98572621359271</v>
      </c>
    </row>
    <row r="215" spans="2:21" ht="27.75">
      <c r="B215" s="693"/>
      <c r="C215" s="696"/>
      <c r="D215" s="695"/>
      <c r="E215" s="911" t="s">
        <v>370</v>
      </c>
      <c r="F215" s="912"/>
      <c r="G215" s="912"/>
      <c r="H215" s="912"/>
      <c r="I215" s="912"/>
      <c r="J215" s="912"/>
      <c r="K215" s="912"/>
      <c r="L215" s="912"/>
      <c r="M215" s="958"/>
      <c r="N215" s="1298"/>
      <c r="O215" s="1299"/>
      <c r="P215" s="1300"/>
      <c r="Q215" s="1292"/>
      <c r="R215" s="1293"/>
      <c r="S215" s="1293"/>
      <c r="T215" s="1293"/>
      <c r="U215" s="1294"/>
    </row>
    <row r="216" spans="2:21" ht="28.5" customHeight="1" thickBot="1">
      <c r="B216" s="693"/>
      <c r="C216" s="697"/>
      <c r="D216" s="698"/>
      <c r="E216" s="923" t="s">
        <v>374</v>
      </c>
      <c r="F216" s="923" t="s">
        <v>365</v>
      </c>
      <c r="G216" s="923"/>
      <c r="H216" s="923"/>
      <c r="I216" s="923"/>
      <c r="J216" s="923"/>
      <c r="K216" s="923"/>
      <c r="L216" s="599">
        <v>136.333559207767</v>
      </c>
      <c r="M216" s="568">
        <v>136.333559207767</v>
      </c>
      <c r="N216" s="1301"/>
      <c r="O216" s="1302"/>
      <c r="P216" s="1303"/>
      <c r="Q216" s="1286"/>
      <c r="R216" s="1287"/>
      <c r="S216" s="1288"/>
      <c r="T216" s="569">
        <v>136.333559207767</v>
      </c>
      <c r="U216" s="570">
        <v>136.333559207767</v>
      </c>
    </row>
    <row r="217" spans="2:21" ht="15.75" thickBot="1"/>
    <row r="218" spans="2:21" ht="31.5">
      <c r="B218" s="700"/>
      <c r="C218" s="701">
        <v>5</v>
      </c>
      <c r="D218" s="692"/>
      <c r="E218" s="702" t="s">
        <v>595</v>
      </c>
      <c r="F218" s="889" t="s">
        <v>596</v>
      </c>
      <c r="G218" s="891" t="s">
        <v>161</v>
      </c>
      <c r="H218" s="1284">
        <v>1</v>
      </c>
      <c r="I218" s="585">
        <v>168.08737864077671</v>
      </c>
      <c r="J218" s="585">
        <v>25.435199999999998</v>
      </c>
      <c r="K218" s="585">
        <v>12.717599999999999</v>
      </c>
      <c r="L218" s="585">
        <v>240.62135205747572</v>
      </c>
      <c r="M218" s="559">
        <v>446.86153069825241</v>
      </c>
    </row>
    <row r="219" spans="2:21" ht="27.75">
      <c r="B219" s="703"/>
      <c r="C219" s="704"/>
      <c r="D219" s="695"/>
      <c r="E219" s="589" t="s">
        <v>369</v>
      </c>
      <c r="F219" s="890"/>
      <c r="G219" s="892"/>
      <c r="H219" s="1285"/>
      <c r="I219" s="590">
        <v>168.08737864077671</v>
      </c>
      <c r="J219" s="591">
        <v>25.435199999999998</v>
      </c>
      <c r="K219" s="592">
        <v>12.717599999999999</v>
      </c>
      <c r="L219" s="593">
        <v>217.6798213592233</v>
      </c>
      <c r="M219" s="594">
        <v>423.92</v>
      </c>
    </row>
    <row r="220" spans="2:21" ht="27.75">
      <c r="B220" s="703"/>
      <c r="C220" s="704"/>
      <c r="D220" s="695"/>
      <c r="E220" s="911" t="s">
        <v>380</v>
      </c>
      <c r="F220" s="912"/>
      <c r="G220" s="912"/>
      <c r="H220" s="912"/>
      <c r="I220" s="912"/>
      <c r="J220" s="912"/>
      <c r="K220" s="912"/>
      <c r="L220" s="912"/>
      <c r="M220" s="958"/>
    </row>
    <row r="221" spans="2:21" ht="27.75">
      <c r="B221" s="703"/>
      <c r="C221" s="704">
        <v>55</v>
      </c>
      <c r="D221" s="695"/>
      <c r="E221" s="916" t="s">
        <v>379</v>
      </c>
      <c r="F221" s="916"/>
      <c r="G221" s="916"/>
      <c r="H221" s="916"/>
      <c r="I221" s="916"/>
      <c r="J221" s="916"/>
      <c r="K221" s="916"/>
      <c r="L221" s="595">
        <v>53.038834951456316</v>
      </c>
      <c r="M221" s="596">
        <v>53.038834951456316</v>
      </c>
    </row>
    <row r="222" spans="2:21" ht="27.75">
      <c r="B222" s="703"/>
      <c r="C222" s="704"/>
      <c r="D222" s="695"/>
      <c r="E222" s="916" t="s">
        <v>372</v>
      </c>
      <c r="F222" s="916"/>
      <c r="G222" s="916"/>
      <c r="H222" s="916"/>
      <c r="I222" s="916"/>
      <c r="J222" s="916"/>
      <c r="K222" s="916"/>
      <c r="L222" s="597">
        <v>7.6726271844660205</v>
      </c>
      <c r="M222" s="596">
        <v>7.6726271844660205</v>
      </c>
    </row>
    <row r="223" spans="2:21" ht="27.75">
      <c r="B223" s="703"/>
      <c r="C223" s="705"/>
      <c r="D223" s="695"/>
      <c r="E223" s="916" t="s">
        <v>373</v>
      </c>
      <c r="F223" s="916"/>
      <c r="G223" s="916"/>
      <c r="H223" s="916"/>
      <c r="I223" s="916"/>
      <c r="J223" s="916"/>
      <c r="K223" s="916"/>
      <c r="L223" s="597">
        <v>12.347184466019417</v>
      </c>
      <c r="M223" s="566">
        <v>12.347184466019417</v>
      </c>
    </row>
    <row r="224" spans="2:21" ht="27.75">
      <c r="B224" s="703"/>
      <c r="C224" s="705"/>
      <c r="D224" s="695"/>
      <c r="E224" s="916" t="s">
        <v>537</v>
      </c>
      <c r="F224" s="916"/>
      <c r="G224" s="916"/>
      <c r="H224" s="916"/>
      <c r="I224" s="916"/>
      <c r="J224" s="916"/>
      <c r="K224" s="916"/>
      <c r="L224" s="598">
        <v>144.62117475728152</v>
      </c>
      <c r="M224" s="596">
        <v>144.62117475728152</v>
      </c>
    </row>
    <row r="225" spans="2:13" ht="27.75">
      <c r="B225" s="703"/>
      <c r="C225" s="705"/>
      <c r="D225" s="695"/>
      <c r="E225" s="1008" t="s">
        <v>370</v>
      </c>
      <c r="F225" s="1009"/>
      <c r="G225" s="1009"/>
      <c r="H225" s="1009"/>
      <c r="I225" s="1009"/>
      <c r="J225" s="1009"/>
      <c r="K225" s="1009"/>
      <c r="L225" s="1009"/>
      <c r="M225" s="1283"/>
    </row>
    <row r="226" spans="2:13" ht="28.5" thickBot="1">
      <c r="B226" s="703"/>
      <c r="C226" s="706"/>
      <c r="D226" s="698"/>
      <c r="E226" s="923" t="s">
        <v>374</v>
      </c>
      <c r="F226" s="923" t="s">
        <v>365</v>
      </c>
      <c r="G226" s="923"/>
      <c r="H226" s="923"/>
      <c r="I226" s="923"/>
      <c r="J226" s="923"/>
      <c r="K226" s="923"/>
      <c r="L226" s="599">
        <v>22.941530698252425</v>
      </c>
      <c r="M226" s="568">
        <v>22.941530698252425</v>
      </c>
    </row>
    <row r="227" spans="2:13">
      <c r="B227" s="703"/>
      <c r="C227" s="707"/>
      <c r="D227" s="154"/>
      <c r="E227" s="154"/>
      <c r="F227" s="699"/>
      <c r="G227" s="154"/>
      <c r="H227" s="154"/>
      <c r="I227" s="154"/>
      <c r="J227" s="154"/>
      <c r="K227" s="154"/>
      <c r="L227" s="154"/>
      <c r="M227" s="154"/>
    </row>
    <row r="228" spans="2:13" ht="15.75" thickBot="1">
      <c r="B228" s="703"/>
      <c r="C228" s="707"/>
      <c r="D228" s="154"/>
      <c r="E228" s="154"/>
      <c r="F228" s="699"/>
      <c r="G228" s="154"/>
      <c r="H228" s="154"/>
      <c r="I228" s="154"/>
      <c r="J228" s="154"/>
      <c r="K228" s="154"/>
      <c r="L228" s="154"/>
      <c r="M228" s="154"/>
    </row>
    <row r="229" spans="2:13" ht="31.5">
      <c r="B229" s="700"/>
      <c r="C229" s="701">
        <v>5</v>
      </c>
      <c r="D229" s="692"/>
      <c r="E229" s="584" t="s">
        <v>597</v>
      </c>
      <c r="F229" s="889" t="s">
        <v>702</v>
      </c>
      <c r="G229" s="891" t="s">
        <v>161</v>
      </c>
      <c r="H229" s="1284">
        <v>1</v>
      </c>
      <c r="I229" s="585">
        <v>313.64612399999999</v>
      </c>
      <c r="J229" s="585">
        <v>26.4282</v>
      </c>
      <c r="K229" s="585">
        <v>13.2141</v>
      </c>
      <c r="L229" s="585">
        <v>241.74002986718452</v>
      </c>
      <c r="M229" s="559">
        <v>595.02845386718445</v>
      </c>
    </row>
    <row r="230" spans="2:13" ht="27.75">
      <c r="B230" s="703"/>
      <c r="C230" s="704"/>
      <c r="D230" s="695"/>
      <c r="E230" s="589" t="s">
        <v>369</v>
      </c>
      <c r="F230" s="890"/>
      <c r="G230" s="892"/>
      <c r="H230" s="1285"/>
      <c r="I230" s="590">
        <v>182.92233009708738</v>
      </c>
      <c r="J230" s="591">
        <v>26.4282</v>
      </c>
      <c r="K230" s="592">
        <v>13.2141</v>
      </c>
      <c r="L230" s="593">
        <v>217.90536990291267</v>
      </c>
      <c r="M230" s="594">
        <v>440.47</v>
      </c>
    </row>
    <row r="231" spans="2:13" ht="27.75">
      <c r="B231" s="703"/>
      <c r="C231" s="704"/>
      <c r="D231" s="695"/>
      <c r="E231" s="911" t="s">
        <v>380</v>
      </c>
      <c r="F231" s="912"/>
      <c r="G231" s="912"/>
      <c r="H231" s="912"/>
      <c r="I231" s="912"/>
      <c r="J231" s="912"/>
      <c r="K231" s="912"/>
      <c r="L231" s="912"/>
      <c r="M231" s="958"/>
    </row>
    <row r="232" spans="2:13" ht="27.75">
      <c r="B232" s="703"/>
      <c r="C232" s="704">
        <v>55</v>
      </c>
      <c r="D232" s="695"/>
      <c r="E232" s="916" t="s">
        <v>379</v>
      </c>
      <c r="F232" s="916"/>
      <c r="G232" s="916"/>
      <c r="H232" s="916"/>
      <c r="I232" s="916"/>
      <c r="J232" s="916"/>
      <c r="K232" s="916"/>
      <c r="L232" s="595">
        <v>53.038834951456316</v>
      </c>
      <c r="M232" s="596">
        <v>53.038834951456316</v>
      </c>
    </row>
    <row r="233" spans="2:13" ht="27.75">
      <c r="B233" s="703"/>
      <c r="C233" s="704"/>
      <c r="D233" s="695"/>
      <c r="E233" s="916" t="s">
        <v>372</v>
      </c>
      <c r="F233" s="916"/>
      <c r="G233" s="916"/>
      <c r="H233" s="916"/>
      <c r="I233" s="916"/>
      <c r="J233" s="916"/>
      <c r="K233" s="916"/>
      <c r="L233" s="597">
        <v>8.0164815533980605</v>
      </c>
      <c r="M233" s="596">
        <v>8.0164815533980605</v>
      </c>
    </row>
    <row r="234" spans="2:13" ht="27.75">
      <c r="B234" s="703"/>
      <c r="C234" s="705"/>
      <c r="D234" s="695"/>
      <c r="E234" s="916" t="s">
        <v>373</v>
      </c>
      <c r="F234" s="916"/>
      <c r="G234" s="916"/>
      <c r="H234" s="916"/>
      <c r="I234" s="916"/>
      <c r="J234" s="916"/>
      <c r="K234" s="916"/>
      <c r="L234" s="597">
        <v>12.829223300970874</v>
      </c>
      <c r="M234" s="566">
        <v>12.829223300970874</v>
      </c>
    </row>
    <row r="235" spans="2:13" ht="27.75">
      <c r="B235" s="703"/>
      <c r="C235" s="705"/>
      <c r="D235" s="695"/>
      <c r="E235" s="916" t="s">
        <v>537</v>
      </c>
      <c r="F235" s="916"/>
      <c r="G235" s="916"/>
      <c r="H235" s="916"/>
      <c r="I235" s="916"/>
      <c r="J235" s="916"/>
      <c r="K235" s="916"/>
      <c r="L235" s="598">
        <v>144.02083009708741</v>
      </c>
      <c r="M235" s="596">
        <v>144.02083009708741</v>
      </c>
    </row>
    <row r="236" spans="2:13" ht="27.75">
      <c r="B236" s="703"/>
      <c r="C236" s="705"/>
      <c r="D236" s="695"/>
      <c r="E236" s="1008" t="s">
        <v>370</v>
      </c>
      <c r="F236" s="1009"/>
      <c r="G236" s="1009"/>
      <c r="H236" s="1009"/>
      <c r="I236" s="1009"/>
      <c r="J236" s="1009"/>
      <c r="K236" s="1009"/>
      <c r="L236" s="1009"/>
      <c r="M236" s="1283"/>
    </row>
    <row r="237" spans="2:13" ht="28.5" thickBot="1">
      <c r="B237" s="703"/>
      <c r="C237" s="706"/>
      <c r="D237" s="698"/>
      <c r="E237" s="923" t="s">
        <v>374</v>
      </c>
      <c r="F237" s="923" t="s">
        <v>365</v>
      </c>
      <c r="G237" s="923"/>
      <c r="H237" s="923"/>
      <c r="I237" s="923"/>
      <c r="J237" s="923"/>
      <c r="K237" s="923"/>
      <c r="L237" s="599">
        <v>23.834659964271843</v>
      </c>
      <c r="M237" s="568">
        <v>23.834659964271843</v>
      </c>
    </row>
    <row r="238" spans="2:13">
      <c r="B238" s="703"/>
      <c r="C238" s="707"/>
      <c r="D238" s="154"/>
      <c r="E238" s="154"/>
      <c r="F238" s="699"/>
      <c r="G238" s="154"/>
      <c r="H238" s="154"/>
      <c r="I238" s="154"/>
      <c r="J238" s="154"/>
      <c r="K238" s="154"/>
      <c r="L238" s="154"/>
      <c r="M238" s="154"/>
    </row>
    <row r="239" spans="2:13" ht="15.75" thickBot="1">
      <c r="B239" s="703"/>
      <c r="C239" s="707"/>
      <c r="D239" s="154"/>
      <c r="E239" s="154"/>
      <c r="F239" s="699"/>
      <c r="G239" s="154"/>
      <c r="H239" s="154"/>
      <c r="I239" s="154"/>
      <c r="J239" s="154"/>
      <c r="K239" s="154"/>
      <c r="L239" s="154"/>
      <c r="M239" s="154"/>
    </row>
    <row r="240" spans="2:13" ht="31.5">
      <c r="B240" s="700"/>
      <c r="C240" s="701">
        <v>5</v>
      </c>
      <c r="D240" s="692"/>
      <c r="E240" s="702" t="s">
        <v>599</v>
      </c>
      <c r="F240" s="889" t="s">
        <v>703</v>
      </c>
      <c r="G240" s="891" t="s">
        <v>161</v>
      </c>
      <c r="H240" s="1284">
        <v>1</v>
      </c>
      <c r="I240" s="585">
        <v>197.75728155339806</v>
      </c>
      <c r="J240" s="585">
        <v>27.420599999999997</v>
      </c>
      <c r="K240" s="585">
        <v>13.710299999999998</v>
      </c>
      <c r="L240" s="585">
        <v>242.84906802174757</v>
      </c>
      <c r="M240" s="559">
        <v>481.7372495751456</v>
      </c>
    </row>
    <row r="241" spans="2:13" ht="27.75">
      <c r="B241" s="703"/>
      <c r="C241" s="704"/>
      <c r="D241" s="695"/>
      <c r="E241" s="589" t="s">
        <v>369</v>
      </c>
      <c r="F241" s="890"/>
      <c r="G241" s="892"/>
      <c r="H241" s="1285"/>
      <c r="I241" s="590">
        <v>197.75728155339806</v>
      </c>
      <c r="J241" s="591">
        <v>27.420599999999997</v>
      </c>
      <c r="K241" s="592">
        <v>13.710299999999998</v>
      </c>
      <c r="L241" s="593">
        <v>218.12181844660194</v>
      </c>
      <c r="M241" s="594">
        <v>457.01</v>
      </c>
    </row>
    <row r="242" spans="2:13" ht="27.75">
      <c r="B242" s="703"/>
      <c r="C242" s="704"/>
      <c r="D242" s="695"/>
      <c r="E242" s="911" t="s">
        <v>380</v>
      </c>
      <c r="F242" s="912"/>
      <c r="G242" s="912"/>
      <c r="H242" s="912"/>
      <c r="I242" s="912"/>
      <c r="J242" s="912"/>
      <c r="K242" s="912"/>
      <c r="L242" s="912"/>
      <c r="M242" s="958"/>
    </row>
    <row r="243" spans="2:13" ht="27.75">
      <c r="B243" s="703"/>
      <c r="C243" s="704">
        <v>55</v>
      </c>
      <c r="D243" s="695"/>
      <c r="E243" s="916" t="s">
        <v>379</v>
      </c>
      <c r="F243" s="916"/>
      <c r="G243" s="916"/>
      <c r="H243" s="916"/>
      <c r="I243" s="916"/>
      <c r="J243" s="916"/>
      <c r="K243" s="916"/>
      <c r="L243" s="595">
        <v>53.038834951456316</v>
      </c>
      <c r="M243" s="596">
        <v>53.038834951456316</v>
      </c>
    </row>
    <row r="244" spans="2:13" ht="27.75">
      <c r="B244" s="703"/>
      <c r="C244" s="704"/>
      <c r="D244" s="695"/>
      <c r="E244" s="916" t="s">
        <v>372</v>
      </c>
      <c r="F244" s="916"/>
      <c r="G244" s="916"/>
      <c r="H244" s="916"/>
      <c r="I244" s="916"/>
      <c r="J244" s="916"/>
      <c r="K244" s="916"/>
      <c r="L244" s="597">
        <v>8.3601281553398064</v>
      </c>
      <c r="M244" s="596">
        <v>8.3601281553398064</v>
      </c>
    </row>
    <row r="245" spans="2:13" ht="27.75">
      <c r="B245" s="703"/>
      <c r="C245" s="705"/>
      <c r="D245" s="695"/>
      <c r="E245" s="916" t="s">
        <v>373</v>
      </c>
      <c r="F245" s="916"/>
      <c r="G245" s="916"/>
      <c r="H245" s="916"/>
      <c r="I245" s="916"/>
      <c r="J245" s="916"/>
      <c r="K245" s="916"/>
      <c r="L245" s="597">
        <v>13.310970873786408</v>
      </c>
      <c r="M245" s="566">
        <v>13.310970873786408</v>
      </c>
    </row>
    <row r="246" spans="2:13" ht="27.75">
      <c r="B246" s="703"/>
      <c r="C246" s="705"/>
      <c r="D246" s="695"/>
      <c r="E246" s="916" t="s">
        <v>537</v>
      </c>
      <c r="F246" s="916"/>
      <c r="G246" s="916"/>
      <c r="H246" s="916"/>
      <c r="I246" s="916"/>
      <c r="J246" s="916"/>
      <c r="K246" s="916"/>
      <c r="L246" s="598">
        <v>143.41188446601942</v>
      </c>
      <c r="M246" s="596">
        <v>143.41188446601942</v>
      </c>
    </row>
    <row r="247" spans="2:13" ht="27.75">
      <c r="B247" s="703"/>
      <c r="C247" s="705"/>
      <c r="D247" s="695"/>
      <c r="E247" s="1008" t="s">
        <v>370</v>
      </c>
      <c r="F247" s="1009"/>
      <c r="G247" s="1009"/>
      <c r="H247" s="1009"/>
      <c r="I247" s="1009"/>
      <c r="J247" s="1009"/>
      <c r="K247" s="1009"/>
      <c r="L247" s="1009"/>
      <c r="M247" s="1283"/>
    </row>
    <row r="248" spans="2:13" ht="28.5" thickBot="1">
      <c r="B248" s="703"/>
      <c r="C248" s="706"/>
      <c r="D248" s="698"/>
      <c r="E248" s="923" t="s">
        <v>374</v>
      </c>
      <c r="F248" s="923" t="s">
        <v>365</v>
      </c>
      <c r="G248" s="923"/>
      <c r="H248" s="923"/>
      <c r="I248" s="923"/>
      <c r="J248" s="923"/>
      <c r="K248" s="923"/>
      <c r="L248" s="599">
        <v>24.727249575145631</v>
      </c>
      <c r="M248" s="568">
        <v>24.727249575145631</v>
      </c>
    </row>
    <row r="249" spans="2:13">
      <c r="B249" s="703"/>
      <c r="C249" s="707"/>
      <c r="D249" s="154"/>
      <c r="E249" s="154"/>
      <c r="F249" s="699"/>
      <c r="G249" s="154"/>
      <c r="H249" s="154"/>
      <c r="I249" s="154"/>
      <c r="J249" s="154"/>
      <c r="K249" s="154"/>
      <c r="L249" s="154"/>
      <c r="M249" s="154"/>
    </row>
    <row r="250" spans="2:13" ht="15.75" thickBot="1">
      <c r="B250" s="703"/>
      <c r="C250" s="707"/>
      <c r="D250" s="154"/>
      <c r="E250" s="154"/>
      <c r="F250" s="699"/>
      <c r="G250" s="154"/>
      <c r="H250" s="154"/>
      <c r="I250" s="154"/>
      <c r="J250" s="154"/>
      <c r="K250" s="154"/>
      <c r="L250" s="154"/>
      <c r="M250" s="154"/>
    </row>
    <row r="251" spans="2:13" ht="31.5">
      <c r="B251" s="700"/>
      <c r="C251" s="701">
        <v>5</v>
      </c>
      <c r="D251" s="692"/>
      <c r="E251" s="702" t="s">
        <v>601</v>
      </c>
      <c r="F251" s="889" t="s">
        <v>704</v>
      </c>
      <c r="G251" s="891" t="s">
        <v>161</v>
      </c>
      <c r="H251" s="1284">
        <v>1</v>
      </c>
      <c r="I251" s="585">
        <v>211.57281553398059</v>
      </c>
      <c r="J251" s="585">
        <v>28.346399999999999</v>
      </c>
      <c r="K251" s="585">
        <v>14.1732</v>
      </c>
      <c r="L251" s="585">
        <v>243.90752193087374</v>
      </c>
      <c r="M251" s="559">
        <v>497.99993746485433</v>
      </c>
    </row>
    <row r="252" spans="2:13" ht="27.75">
      <c r="B252" s="703"/>
      <c r="C252" s="704"/>
      <c r="D252" s="695"/>
      <c r="E252" s="589" t="s">
        <v>369</v>
      </c>
      <c r="F252" s="890"/>
      <c r="G252" s="892"/>
      <c r="H252" s="1285"/>
      <c r="I252" s="590">
        <v>211.57281553398059</v>
      </c>
      <c r="J252" s="591">
        <v>28.346399999999999</v>
      </c>
      <c r="K252" s="592">
        <v>14.1732</v>
      </c>
      <c r="L252" s="593">
        <v>218.34758446601938</v>
      </c>
      <c r="M252" s="594">
        <v>472.44</v>
      </c>
    </row>
    <row r="253" spans="2:13" ht="27.75">
      <c r="B253" s="703"/>
      <c r="C253" s="704"/>
      <c r="D253" s="695"/>
      <c r="E253" s="911" t="s">
        <v>380</v>
      </c>
      <c r="F253" s="912"/>
      <c r="G253" s="912"/>
      <c r="H253" s="912"/>
      <c r="I253" s="912"/>
      <c r="J253" s="912"/>
      <c r="K253" s="912"/>
      <c r="L253" s="912"/>
      <c r="M253" s="958"/>
    </row>
    <row r="254" spans="2:13" ht="27.75">
      <c r="B254" s="703"/>
      <c r="C254" s="704">
        <v>55</v>
      </c>
      <c r="D254" s="695"/>
      <c r="E254" s="916" t="s">
        <v>379</v>
      </c>
      <c r="F254" s="916"/>
      <c r="G254" s="916"/>
      <c r="H254" s="916"/>
      <c r="I254" s="916"/>
      <c r="J254" s="916"/>
      <c r="K254" s="916"/>
      <c r="L254" s="595">
        <v>53.038834951456316</v>
      </c>
      <c r="M254" s="596">
        <v>53.038834951456316</v>
      </c>
    </row>
    <row r="255" spans="2:13" ht="27.75">
      <c r="B255" s="703"/>
      <c r="C255" s="704"/>
      <c r="D255" s="695"/>
      <c r="E255" s="916" t="s">
        <v>372</v>
      </c>
      <c r="F255" s="916"/>
      <c r="G255" s="916"/>
      <c r="H255" s="916"/>
      <c r="I255" s="916"/>
      <c r="J255" s="916"/>
      <c r="K255" s="916"/>
      <c r="L255" s="597">
        <v>8.6807126213592234</v>
      </c>
      <c r="M255" s="596">
        <v>8.6807126213592234</v>
      </c>
    </row>
    <row r="256" spans="2:13" ht="27.75">
      <c r="B256" s="703"/>
      <c r="C256" s="705"/>
      <c r="D256" s="695"/>
      <c r="E256" s="916" t="s">
        <v>373</v>
      </c>
      <c r="F256" s="916"/>
      <c r="G256" s="916"/>
      <c r="H256" s="916"/>
      <c r="I256" s="916"/>
      <c r="J256" s="916"/>
      <c r="K256" s="916"/>
      <c r="L256" s="597">
        <v>13.760388349514564</v>
      </c>
      <c r="M256" s="566">
        <v>13.760388349514564</v>
      </c>
    </row>
    <row r="257" spans="2:13" ht="27.75">
      <c r="B257" s="703"/>
      <c r="C257" s="705"/>
      <c r="D257" s="695"/>
      <c r="E257" s="916" t="s">
        <v>537</v>
      </c>
      <c r="F257" s="916"/>
      <c r="G257" s="916"/>
      <c r="H257" s="916"/>
      <c r="I257" s="916"/>
      <c r="J257" s="916"/>
      <c r="K257" s="916"/>
      <c r="L257" s="598">
        <v>142.86764854368928</v>
      </c>
      <c r="M257" s="596">
        <v>142.86764854368928</v>
      </c>
    </row>
    <row r="258" spans="2:13" ht="27.75">
      <c r="B258" s="703"/>
      <c r="C258" s="705"/>
      <c r="D258" s="695"/>
      <c r="E258" s="1008" t="s">
        <v>370</v>
      </c>
      <c r="F258" s="1009"/>
      <c r="G258" s="1009"/>
      <c r="H258" s="1009"/>
      <c r="I258" s="1009"/>
      <c r="J258" s="1009"/>
      <c r="K258" s="1009"/>
      <c r="L258" s="1009"/>
      <c r="M258" s="1283"/>
    </row>
    <row r="259" spans="2:13" ht="28.5" thickBot="1">
      <c r="B259" s="703"/>
      <c r="C259" s="706"/>
      <c r="D259" s="698"/>
      <c r="E259" s="923" t="s">
        <v>374</v>
      </c>
      <c r="F259" s="923" t="s">
        <v>365</v>
      </c>
      <c r="G259" s="923"/>
      <c r="H259" s="923"/>
      <c r="I259" s="923"/>
      <c r="J259" s="923"/>
      <c r="K259" s="923"/>
      <c r="L259" s="599">
        <v>25.559937464854364</v>
      </c>
      <c r="M259" s="568">
        <v>25.559937464854364</v>
      </c>
    </row>
    <row r="260" spans="2:13">
      <c r="B260" s="703"/>
      <c r="C260" s="707"/>
      <c r="D260" s="154"/>
      <c r="E260" s="154"/>
      <c r="F260" s="699"/>
      <c r="G260" s="154"/>
      <c r="H260" s="154"/>
      <c r="I260" s="154"/>
      <c r="J260" s="154"/>
      <c r="K260" s="154"/>
      <c r="L260" s="154"/>
      <c r="M260" s="154"/>
    </row>
    <row r="261" spans="2:13" ht="15.75" thickBot="1">
      <c r="B261" s="703"/>
      <c r="C261" s="707"/>
      <c r="D261" s="154"/>
      <c r="E261" s="154"/>
      <c r="F261" s="699"/>
      <c r="G261" s="154"/>
      <c r="H261" s="154"/>
      <c r="I261" s="154"/>
      <c r="J261" s="154"/>
      <c r="K261" s="154"/>
      <c r="L261" s="154"/>
      <c r="M261" s="154"/>
    </row>
    <row r="262" spans="2:13" ht="31.5">
      <c r="B262" s="700"/>
      <c r="C262" s="701">
        <v>5</v>
      </c>
      <c r="D262" s="692"/>
      <c r="E262" s="584" t="s">
        <v>603</v>
      </c>
      <c r="F262" s="889" t="s">
        <v>705</v>
      </c>
      <c r="G262" s="891" t="s">
        <v>161</v>
      </c>
      <c r="H262" s="1284">
        <v>1</v>
      </c>
      <c r="I262" s="585">
        <v>481.57032000000004</v>
      </c>
      <c r="J262" s="585">
        <v>29.843999999999998</v>
      </c>
      <c r="K262" s="585">
        <v>14.921999999999999</v>
      </c>
      <c r="L262" s="585">
        <v>245.57975165980579</v>
      </c>
      <c r="M262" s="559">
        <v>771.91607165980577</v>
      </c>
    </row>
    <row r="263" spans="2:13" ht="27.75">
      <c r="B263" s="703"/>
      <c r="C263" s="704"/>
      <c r="D263" s="695"/>
      <c r="E263" s="589" t="s">
        <v>369</v>
      </c>
      <c r="F263" s="890"/>
      <c r="G263" s="892"/>
      <c r="H263" s="1285"/>
      <c r="I263" s="590">
        <v>233.96116504854368</v>
      </c>
      <c r="J263" s="591">
        <v>29.843999999999998</v>
      </c>
      <c r="K263" s="592">
        <v>14.921999999999999</v>
      </c>
      <c r="L263" s="593">
        <v>218.67283495145628</v>
      </c>
      <c r="M263" s="594">
        <v>497.4</v>
      </c>
    </row>
    <row r="264" spans="2:13" ht="27.75">
      <c r="B264" s="703"/>
      <c r="C264" s="704"/>
      <c r="D264" s="695"/>
      <c r="E264" s="911" t="s">
        <v>380</v>
      </c>
      <c r="F264" s="912"/>
      <c r="G264" s="912"/>
      <c r="H264" s="912"/>
      <c r="I264" s="912"/>
      <c r="J264" s="912"/>
      <c r="K264" s="912"/>
      <c r="L264" s="912"/>
      <c r="M264" s="958"/>
    </row>
    <row r="265" spans="2:13" ht="27.75">
      <c r="B265" s="703"/>
      <c r="C265" s="704">
        <v>55</v>
      </c>
      <c r="D265" s="695"/>
      <c r="E265" s="916" t="s">
        <v>379</v>
      </c>
      <c r="F265" s="916"/>
      <c r="G265" s="916"/>
      <c r="H265" s="916"/>
      <c r="I265" s="916"/>
      <c r="J265" s="916"/>
      <c r="K265" s="916"/>
      <c r="L265" s="595">
        <v>53.038834951456316</v>
      </c>
      <c r="M265" s="596">
        <v>53.038834951456316</v>
      </c>
    </row>
    <row r="266" spans="2:13" ht="27.75">
      <c r="B266" s="703"/>
      <c r="C266" s="704"/>
      <c r="D266" s="695"/>
      <c r="E266" s="916" t="s">
        <v>372</v>
      </c>
      <c r="F266" s="916"/>
      <c r="G266" s="916"/>
      <c r="H266" s="916"/>
      <c r="I266" s="916"/>
      <c r="J266" s="916"/>
      <c r="K266" s="916"/>
      <c r="L266" s="597">
        <v>9.1992990291262142</v>
      </c>
      <c r="M266" s="596">
        <v>9.1992990291262142</v>
      </c>
    </row>
    <row r="267" spans="2:13" ht="27.75">
      <c r="B267" s="703"/>
      <c r="C267" s="705"/>
      <c r="D267" s="695"/>
      <c r="E267" s="916" t="s">
        <v>373</v>
      </c>
      <c r="F267" s="916"/>
      <c r="G267" s="916"/>
      <c r="H267" s="916"/>
      <c r="I267" s="916"/>
      <c r="J267" s="916"/>
      <c r="K267" s="916"/>
      <c r="L267" s="597">
        <v>14.487378640776697</v>
      </c>
      <c r="M267" s="566">
        <v>14.487378640776697</v>
      </c>
    </row>
    <row r="268" spans="2:13" ht="27.75">
      <c r="B268" s="703"/>
      <c r="C268" s="705"/>
      <c r="D268" s="695"/>
      <c r="E268" s="916" t="s">
        <v>537</v>
      </c>
      <c r="F268" s="916"/>
      <c r="G268" s="916"/>
      <c r="H268" s="916"/>
      <c r="I268" s="916"/>
      <c r="J268" s="916"/>
      <c r="K268" s="916"/>
      <c r="L268" s="598">
        <v>141.94732233009705</v>
      </c>
      <c r="M268" s="596">
        <v>141.94732233009705</v>
      </c>
    </row>
    <row r="269" spans="2:13" ht="27.75">
      <c r="B269" s="703"/>
      <c r="C269" s="705"/>
      <c r="D269" s="695"/>
      <c r="E269" s="1008" t="s">
        <v>370</v>
      </c>
      <c r="F269" s="1009"/>
      <c r="G269" s="1009"/>
      <c r="H269" s="1009"/>
      <c r="I269" s="1009"/>
      <c r="J269" s="1009"/>
      <c r="K269" s="1009"/>
      <c r="L269" s="1009"/>
      <c r="M269" s="1283"/>
    </row>
    <row r="270" spans="2:13" ht="28.5" thickBot="1">
      <c r="B270" s="703"/>
      <c r="C270" s="706"/>
      <c r="D270" s="698"/>
      <c r="E270" s="923" t="s">
        <v>374</v>
      </c>
      <c r="F270" s="923" t="s">
        <v>365</v>
      </c>
      <c r="G270" s="923"/>
      <c r="H270" s="923"/>
      <c r="I270" s="923"/>
      <c r="J270" s="923"/>
      <c r="K270" s="923"/>
      <c r="L270" s="599">
        <v>26.906916708349513</v>
      </c>
      <c r="M270" s="568">
        <v>26.906916708349513</v>
      </c>
    </row>
    <row r="271" spans="2:13">
      <c r="B271" s="703"/>
      <c r="C271" s="707"/>
      <c r="D271" s="154"/>
      <c r="E271" s="154"/>
      <c r="F271" s="699"/>
      <c r="G271" s="154"/>
      <c r="H271" s="154"/>
      <c r="I271" s="154"/>
      <c r="J271" s="154"/>
      <c r="K271" s="154"/>
      <c r="L271" s="154"/>
      <c r="M271" s="154"/>
    </row>
    <row r="272" spans="2:13" ht="15.75" thickBot="1">
      <c r="B272" s="703"/>
      <c r="C272" s="707"/>
      <c r="D272" s="154"/>
      <c r="E272" s="154"/>
      <c r="F272" s="699"/>
      <c r="G272" s="154"/>
      <c r="H272" s="154"/>
      <c r="I272" s="154"/>
      <c r="J272" s="154"/>
      <c r="K272" s="154"/>
      <c r="L272" s="154"/>
      <c r="M272" s="154"/>
    </row>
    <row r="273" spans="2:13" ht="31.5">
      <c r="B273" s="700"/>
      <c r="C273" s="701">
        <v>5</v>
      </c>
      <c r="D273" s="692"/>
      <c r="E273" s="584" t="s">
        <v>645</v>
      </c>
      <c r="F273" s="889" t="s">
        <v>706</v>
      </c>
      <c r="G273" s="891" t="s">
        <v>161</v>
      </c>
      <c r="H273" s="1284">
        <v>1</v>
      </c>
      <c r="I273" s="585">
        <v>398.91117199999997</v>
      </c>
      <c r="J273" s="585">
        <v>33.375599999999999</v>
      </c>
      <c r="K273" s="585">
        <v>16.687799999999999</v>
      </c>
      <c r="L273" s="585">
        <v>249.54206281786401</v>
      </c>
      <c r="M273" s="559">
        <v>698.51663481786397</v>
      </c>
    </row>
    <row r="274" spans="2:13" ht="27.75">
      <c r="B274" s="703"/>
      <c r="C274" s="704"/>
      <c r="D274" s="695"/>
      <c r="E274" s="589" t="s">
        <v>369</v>
      </c>
      <c r="F274" s="890"/>
      <c r="G274" s="892"/>
      <c r="H274" s="1285"/>
      <c r="I274" s="590">
        <v>286.73786407766988</v>
      </c>
      <c r="J274" s="591">
        <v>33.375599999999999</v>
      </c>
      <c r="K274" s="592">
        <v>16.687799999999999</v>
      </c>
      <c r="L274" s="593">
        <v>219.45873592233002</v>
      </c>
      <c r="M274" s="594">
        <v>556.26</v>
      </c>
    </row>
    <row r="275" spans="2:13" ht="27.75">
      <c r="B275" s="703"/>
      <c r="C275" s="704"/>
      <c r="D275" s="695"/>
      <c r="E275" s="911" t="s">
        <v>380</v>
      </c>
      <c r="F275" s="912"/>
      <c r="G275" s="912"/>
      <c r="H275" s="912"/>
      <c r="I275" s="912"/>
      <c r="J275" s="912"/>
      <c r="K275" s="912"/>
      <c r="L275" s="912"/>
      <c r="M275" s="958"/>
    </row>
    <row r="276" spans="2:13" ht="27.75">
      <c r="B276" s="703"/>
      <c r="C276" s="704">
        <v>55</v>
      </c>
      <c r="D276" s="695"/>
      <c r="E276" s="916" t="s">
        <v>379</v>
      </c>
      <c r="F276" s="916"/>
      <c r="G276" s="916"/>
      <c r="H276" s="916"/>
      <c r="I276" s="916"/>
      <c r="J276" s="916"/>
      <c r="K276" s="916"/>
      <c r="L276" s="595">
        <v>53.038834951456316</v>
      </c>
      <c r="M276" s="596">
        <v>53.038834951456316</v>
      </c>
    </row>
    <row r="277" spans="2:13" ht="27.75">
      <c r="B277" s="703"/>
      <c r="C277" s="704"/>
      <c r="D277" s="695"/>
      <c r="E277" s="916" t="s">
        <v>372</v>
      </c>
      <c r="F277" s="916"/>
      <c r="G277" s="916"/>
      <c r="H277" s="916"/>
      <c r="I277" s="916"/>
      <c r="J277" s="916"/>
      <c r="K277" s="916"/>
      <c r="L277" s="597">
        <v>10.422215533980584</v>
      </c>
      <c r="M277" s="596">
        <v>10.422215533980584</v>
      </c>
    </row>
    <row r="278" spans="2:13" ht="27.75">
      <c r="B278" s="703"/>
      <c r="C278" s="705"/>
      <c r="D278" s="695"/>
      <c r="E278" s="916" t="s">
        <v>373</v>
      </c>
      <c r="F278" s="916"/>
      <c r="G278" s="916"/>
      <c r="H278" s="916"/>
      <c r="I278" s="916"/>
      <c r="J278" s="916"/>
      <c r="K278" s="916"/>
      <c r="L278" s="597">
        <v>16.201747572815535</v>
      </c>
      <c r="M278" s="566">
        <v>16.201747572815535</v>
      </c>
    </row>
    <row r="279" spans="2:13" ht="27.75">
      <c r="B279" s="703"/>
      <c r="C279" s="705"/>
      <c r="D279" s="695"/>
      <c r="E279" s="916" t="s">
        <v>537</v>
      </c>
      <c r="F279" s="916"/>
      <c r="G279" s="916"/>
      <c r="H279" s="916"/>
      <c r="I279" s="916"/>
      <c r="J279" s="916"/>
      <c r="K279" s="916"/>
      <c r="L279" s="598">
        <v>139.79593786407759</v>
      </c>
      <c r="M279" s="596">
        <v>139.79593786407759</v>
      </c>
    </row>
    <row r="280" spans="2:13" ht="27.75">
      <c r="B280" s="703"/>
      <c r="C280" s="705"/>
      <c r="D280" s="695"/>
      <c r="E280" s="1008" t="s">
        <v>370</v>
      </c>
      <c r="F280" s="1009"/>
      <c r="G280" s="1009"/>
      <c r="H280" s="1009"/>
      <c r="I280" s="1009"/>
      <c r="J280" s="1009"/>
      <c r="K280" s="1009"/>
      <c r="L280" s="1009"/>
      <c r="M280" s="1283"/>
    </row>
    <row r="281" spans="2:13" ht="28.5" thickBot="1">
      <c r="B281" s="703"/>
      <c r="C281" s="706"/>
      <c r="D281" s="698"/>
      <c r="E281" s="923" t="s">
        <v>374</v>
      </c>
      <c r="F281" s="923" t="s">
        <v>365</v>
      </c>
      <c r="G281" s="923"/>
      <c r="H281" s="923"/>
      <c r="I281" s="923"/>
      <c r="J281" s="923"/>
      <c r="K281" s="923"/>
      <c r="L281" s="599">
        <v>30.083326895533983</v>
      </c>
      <c r="M281" s="568">
        <v>30.083326895533983</v>
      </c>
    </row>
    <row r="282" spans="2:13">
      <c r="B282" s="703"/>
      <c r="C282" s="707"/>
      <c r="D282" s="154"/>
      <c r="E282" s="154"/>
      <c r="F282" s="699"/>
      <c r="G282" s="154"/>
      <c r="H282" s="154"/>
      <c r="I282" s="154"/>
      <c r="J282" s="154"/>
      <c r="K282" s="154"/>
      <c r="L282" s="154"/>
      <c r="M282" s="154"/>
    </row>
    <row r="283" spans="2:13" ht="15.75" thickBot="1">
      <c r="B283" s="703"/>
      <c r="C283" s="707"/>
      <c r="D283" s="154"/>
      <c r="E283" s="154"/>
      <c r="F283" s="699"/>
      <c r="G283" s="154"/>
      <c r="H283" s="154"/>
      <c r="I283" s="154"/>
      <c r="J283" s="154"/>
      <c r="K283" s="154"/>
      <c r="L283" s="154"/>
      <c r="M283" s="154"/>
    </row>
    <row r="284" spans="2:13" ht="31.5">
      <c r="B284" s="700"/>
      <c r="C284" s="701">
        <v>5</v>
      </c>
      <c r="D284" s="692"/>
      <c r="E284" s="584" t="s">
        <v>607</v>
      </c>
      <c r="F284" s="889" t="s">
        <v>707</v>
      </c>
      <c r="G284" s="891" t="s">
        <v>161</v>
      </c>
      <c r="H284" s="1284">
        <v>1</v>
      </c>
      <c r="I284" s="585">
        <v>768.32355600000005</v>
      </c>
      <c r="J284" s="585">
        <v>39.456600000000002</v>
      </c>
      <c r="K284" s="585">
        <v>19.728300000000001</v>
      </c>
      <c r="L284" s="585">
        <v>260.88666860271854</v>
      </c>
      <c r="M284" s="559">
        <v>1088.3951246027186</v>
      </c>
    </row>
    <row r="285" spans="2:13" ht="27.75">
      <c r="B285" s="703"/>
      <c r="C285" s="704"/>
      <c r="D285" s="695"/>
      <c r="E285" s="589" t="s">
        <v>369</v>
      </c>
      <c r="F285" s="890"/>
      <c r="G285" s="892"/>
      <c r="H285" s="1285"/>
      <c r="I285" s="590">
        <v>373.09708737864077</v>
      </c>
      <c r="J285" s="591">
        <v>39.456600000000002</v>
      </c>
      <c r="K285" s="592">
        <v>19.728300000000001</v>
      </c>
      <c r="L285" s="593">
        <v>225.32801262135931</v>
      </c>
      <c r="M285" s="594">
        <v>657.61</v>
      </c>
    </row>
    <row r="286" spans="2:13" ht="27.75">
      <c r="B286" s="703"/>
      <c r="C286" s="704"/>
      <c r="D286" s="695"/>
      <c r="E286" s="911" t="s">
        <v>380</v>
      </c>
      <c r="F286" s="912"/>
      <c r="G286" s="912"/>
      <c r="H286" s="912"/>
      <c r="I286" s="912"/>
      <c r="J286" s="912"/>
      <c r="K286" s="912"/>
      <c r="L286" s="912"/>
      <c r="M286" s="958"/>
    </row>
    <row r="287" spans="2:13" ht="27.75">
      <c r="B287" s="703"/>
      <c r="C287" s="704">
        <v>55</v>
      </c>
      <c r="D287" s="695"/>
      <c r="E287" s="916" t="s">
        <v>379</v>
      </c>
      <c r="F287" s="916"/>
      <c r="G287" s="916"/>
      <c r="H287" s="916"/>
      <c r="I287" s="916"/>
      <c r="J287" s="916"/>
      <c r="K287" s="916"/>
      <c r="L287" s="595">
        <v>57.912621359223301</v>
      </c>
      <c r="M287" s="596">
        <v>57.912621359223301</v>
      </c>
    </row>
    <row r="288" spans="2:13" ht="27.75">
      <c r="B288" s="703"/>
      <c r="C288" s="704"/>
      <c r="D288" s="695"/>
      <c r="E288" s="916" t="s">
        <v>372</v>
      </c>
      <c r="F288" s="916"/>
      <c r="G288" s="916"/>
      <c r="H288" s="916"/>
      <c r="I288" s="916"/>
      <c r="J288" s="916"/>
      <c r="K288" s="916"/>
      <c r="L288" s="597">
        <v>12.423634951456313</v>
      </c>
      <c r="M288" s="596">
        <v>12.423634951456313</v>
      </c>
    </row>
    <row r="289" spans="2:13" ht="27.75">
      <c r="B289" s="703"/>
      <c r="C289" s="705"/>
      <c r="D289" s="695"/>
      <c r="E289" s="916" t="s">
        <v>373</v>
      </c>
      <c r="F289" s="916"/>
      <c r="G289" s="916"/>
      <c r="H289" s="916"/>
      <c r="I289" s="916"/>
      <c r="J289" s="916"/>
      <c r="K289" s="916"/>
      <c r="L289" s="597">
        <v>19.153689320388352</v>
      </c>
      <c r="M289" s="566">
        <v>19.153689320388352</v>
      </c>
    </row>
    <row r="290" spans="2:13" ht="27.75">
      <c r="B290" s="703"/>
      <c r="C290" s="705"/>
      <c r="D290" s="695"/>
      <c r="E290" s="916" t="s">
        <v>537</v>
      </c>
      <c r="F290" s="916"/>
      <c r="G290" s="916"/>
      <c r="H290" s="916"/>
      <c r="I290" s="916"/>
      <c r="J290" s="916"/>
      <c r="K290" s="916"/>
      <c r="L290" s="598">
        <v>135.83806699029134</v>
      </c>
      <c r="M290" s="596">
        <v>135.83806699029134</v>
      </c>
    </row>
    <row r="291" spans="2:13" ht="27.75">
      <c r="B291" s="703"/>
      <c r="C291" s="705"/>
      <c r="D291" s="695"/>
      <c r="E291" s="1008" t="s">
        <v>370</v>
      </c>
      <c r="F291" s="1009"/>
      <c r="G291" s="1009"/>
      <c r="H291" s="1009"/>
      <c r="I291" s="1009"/>
      <c r="J291" s="1009"/>
      <c r="K291" s="1009"/>
      <c r="L291" s="1009"/>
      <c r="M291" s="1283"/>
    </row>
    <row r="292" spans="2:13" ht="28.5" thickBot="1">
      <c r="B292" s="703"/>
      <c r="C292" s="706"/>
      <c r="D292" s="698"/>
      <c r="E292" s="923" t="s">
        <v>374</v>
      </c>
      <c r="F292" s="923" t="s">
        <v>365</v>
      </c>
      <c r="G292" s="923"/>
      <c r="H292" s="923"/>
      <c r="I292" s="923"/>
      <c r="J292" s="923"/>
      <c r="K292" s="923"/>
      <c r="L292" s="599">
        <v>35.558655981359223</v>
      </c>
      <c r="M292" s="568">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topLeftCell="A7"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33">
        <f>A1+1</f>
        <v>2</v>
      </c>
      <c r="C1" s="733">
        <f t="shared" ref="C1:J1" si="0">B1+1</f>
        <v>3</v>
      </c>
      <c r="D1" s="733">
        <f t="shared" si="0"/>
        <v>4</v>
      </c>
      <c r="E1" s="733">
        <f t="shared" si="0"/>
        <v>5</v>
      </c>
      <c r="F1" s="733">
        <f t="shared" si="0"/>
        <v>6</v>
      </c>
      <c r="G1" s="733">
        <f t="shared" si="0"/>
        <v>7</v>
      </c>
      <c r="H1" s="733">
        <f t="shared" si="0"/>
        <v>8</v>
      </c>
      <c r="I1" s="733">
        <f t="shared" si="0"/>
        <v>9</v>
      </c>
      <c r="J1" s="733">
        <f t="shared" si="0"/>
        <v>10</v>
      </c>
      <c r="K1" s="425">
        <v>11</v>
      </c>
    </row>
    <row r="2" spans="1:12" ht="21.75" customHeight="1" thickBot="1">
      <c r="A2" s="449"/>
      <c r="B2" s="614"/>
      <c r="C2" s="726" t="s">
        <v>55</v>
      </c>
      <c r="D2" s="727" t="s">
        <v>545</v>
      </c>
      <c r="E2" s="726" t="s">
        <v>546</v>
      </c>
      <c r="F2" s="728" t="s">
        <v>549</v>
      </c>
      <c r="G2" s="729" t="s">
        <v>479</v>
      </c>
      <c r="H2" s="729" t="s">
        <v>541</v>
      </c>
      <c r="I2" s="729" t="s">
        <v>30</v>
      </c>
      <c r="J2" s="729"/>
      <c r="K2" s="449"/>
    </row>
    <row r="3" spans="1:12" ht="13.5" thickBot="1">
      <c r="A3" s="537" t="s">
        <v>749</v>
      </c>
      <c r="B3" s="813" t="s">
        <v>753</v>
      </c>
      <c r="C3" s="813">
        <v>87.239559999999997</v>
      </c>
      <c r="D3" s="813">
        <v>19.62</v>
      </c>
      <c r="E3" s="813">
        <v>31.900000000000002</v>
      </c>
      <c r="F3" s="813">
        <v>701.55</v>
      </c>
      <c r="G3" s="813">
        <v>39.47</v>
      </c>
      <c r="H3" s="813">
        <v>176.69</v>
      </c>
      <c r="I3" s="813">
        <v>38.74</v>
      </c>
      <c r="J3" s="813">
        <v>1095.20956</v>
      </c>
      <c r="K3" s="813" t="s">
        <v>754</v>
      </c>
      <c r="L3" s="720" t="s">
        <v>1005</v>
      </c>
    </row>
    <row r="4" spans="1:12" ht="13.5" thickBot="1">
      <c r="A4" s="537" t="s">
        <v>750</v>
      </c>
      <c r="B4" s="813" t="s">
        <v>755</v>
      </c>
      <c r="C4" s="813">
        <v>87.263939999999991</v>
      </c>
      <c r="D4" s="813">
        <v>19.88</v>
      </c>
      <c r="E4" s="813">
        <v>32.29</v>
      </c>
      <c r="F4" s="813">
        <v>713.74</v>
      </c>
      <c r="G4" s="813">
        <v>39.950000000000003</v>
      </c>
      <c r="H4" s="813">
        <v>176.69</v>
      </c>
      <c r="I4" s="813">
        <v>38.74</v>
      </c>
      <c r="J4" s="813">
        <v>1108.55394</v>
      </c>
      <c r="K4" s="813" t="s">
        <v>756</v>
      </c>
      <c r="L4" s="720" t="s">
        <v>1005</v>
      </c>
    </row>
    <row r="5" spans="1:12" ht="13.5" thickBot="1">
      <c r="A5" s="537" t="s">
        <v>751</v>
      </c>
      <c r="B5" s="813" t="s">
        <v>757</v>
      </c>
      <c r="C5" s="813">
        <v>87.297519999999992</v>
      </c>
      <c r="D5" s="813">
        <v>20.239999999999998</v>
      </c>
      <c r="E5" s="813">
        <v>32.830000000000005</v>
      </c>
      <c r="F5" s="813">
        <v>730.53</v>
      </c>
      <c r="G5" s="813">
        <v>40.61</v>
      </c>
      <c r="H5" s="813">
        <v>176.69</v>
      </c>
      <c r="I5" s="813">
        <v>38.74</v>
      </c>
      <c r="J5" s="813">
        <v>1126.9375199999999</v>
      </c>
      <c r="K5" s="813" t="s">
        <v>758</v>
      </c>
      <c r="L5" s="720" t="s">
        <v>1005</v>
      </c>
    </row>
    <row r="6" spans="1:12" ht="13.5" thickBot="1">
      <c r="A6" s="537" t="s">
        <v>752</v>
      </c>
      <c r="B6" s="813" t="s">
        <v>759</v>
      </c>
      <c r="C6" s="813">
        <v>87.349419999999995</v>
      </c>
      <c r="D6" s="813">
        <v>20.8</v>
      </c>
      <c r="E6" s="813">
        <v>33.650000000000006</v>
      </c>
      <c r="F6" s="813">
        <v>756.48</v>
      </c>
      <c r="G6" s="813">
        <v>41.63</v>
      </c>
      <c r="H6" s="813">
        <v>176.69</v>
      </c>
      <c r="I6" s="813">
        <v>38.74</v>
      </c>
      <c r="J6" s="813">
        <v>1155.33942</v>
      </c>
      <c r="K6" s="813" t="s">
        <v>760</v>
      </c>
      <c r="L6" s="720" t="s">
        <v>1005</v>
      </c>
    </row>
    <row r="7" spans="1:12" ht="13.5" thickBot="1">
      <c r="A7" s="537" t="s">
        <v>609</v>
      </c>
      <c r="B7" s="813" t="s">
        <v>761</v>
      </c>
      <c r="C7" s="813">
        <v>87.495979999999989</v>
      </c>
      <c r="D7" s="813">
        <v>22.37</v>
      </c>
      <c r="E7" s="813">
        <v>35.980000000000004</v>
      </c>
      <c r="F7" s="813">
        <v>829.76</v>
      </c>
      <c r="G7" s="813">
        <v>44.51</v>
      </c>
      <c r="H7" s="813">
        <v>176.69</v>
      </c>
      <c r="I7" s="813">
        <v>38.74</v>
      </c>
      <c r="J7" s="813">
        <v>1235.5459800000001</v>
      </c>
      <c r="K7" s="813" t="s">
        <v>762</v>
      </c>
      <c r="L7" s="720" t="s">
        <v>1005</v>
      </c>
    </row>
    <row r="8" spans="1:12" ht="13.5" thickBot="1">
      <c r="A8" s="537" t="s">
        <v>612</v>
      </c>
      <c r="B8" s="813" t="s">
        <v>763</v>
      </c>
      <c r="C8" s="813">
        <v>87.609219999999993</v>
      </c>
      <c r="D8" s="813">
        <v>23.58</v>
      </c>
      <c r="E8" s="813">
        <v>37.79</v>
      </c>
      <c r="F8" s="813">
        <v>886.38</v>
      </c>
      <c r="G8" s="813">
        <v>46.74</v>
      </c>
      <c r="H8" s="813">
        <v>176.69</v>
      </c>
      <c r="I8" s="813">
        <v>38.74</v>
      </c>
      <c r="J8" s="813">
        <v>1297.5292200000001</v>
      </c>
      <c r="K8" s="813" t="s">
        <v>764</v>
      </c>
      <c r="L8" s="720" t="s">
        <v>1005</v>
      </c>
    </row>
    <row r="9" spans="1:12" ht="13.5" thickBot="1">
      <c r="A9" s="537" t="s">
        <v>615</v>
      </c>
      <c r="B9" s="813" t="s">
        <v>765</v>
      </c>
      <c r="C9" s="813">
        <v>124.48988</v>
      </c>
      <c r="D9" s="813">
        <v>26.56</v>
      </c>
      <c r="E9" s="813">
        <v>43.37</v>
      </c>
      <c r="F9" s="813">
        <v>1025.51</v>
      </c>
      <c r="G9" s="813">
        <v>53.66</v>
      </c>
      <c r="H9" s="813">
        <v>176.69</v>
      </c>
      <c r="I9" s="813">
        <v>38.74</v>
      </c>
      <c r="J9" s="813">
        <v>1489.0198800000001</v>
      </c>
      <c r="K9" s="813" t="s">
        <v>766</v>
      </c>
      <c r="L9" s="720" t="s">
        <v>1005</v>
      </c>
    </row>
    <row r="10" spans="1:12" ht="13.5" thickBot="1">
      <c r="A10" s="537" t="s">
        <v>618</v>
      </c>
      <c r="B10" s="813" t="s">
        <v>767</v>
      </c>
      <c r="C10" s="813">
        <v>125.07223999999999</v>
      </c>
      <c r="D10" s="813">
        <v>32.79</v>
      </c>
      <c r="E10" s="813">
        <v>52.66</v>
      </c>
      <c r="F10" s="813">
        <v>1310.24</v>
      </c>
      <c r="G10" s="813">
        <v>65.13</v>
      </c>
      <c r="H10" s="813">
        <v>176.69</v>
      </c>
      <c r="I10" s="813">
        <v>45.19</v>
      </c>
      <c r="J10" s="813">
        <v>1807.7722400000002</v>
      </c>
      <c r="K10" s="813" t="s">
        <v>768</v>
      </c>
      <c r="L10" s="720" t="s">
        <v>1005</v>
      </c>
    </row>
    <row r="11" spans="1:12" ht="13.5" thickBot="1">
      <c r="A11" s="537" t="s">
        <v>621</v>
      </c>
      <c r="B11" s="813" t="s">
        <v>771</v>
      </c>
      <c r="C11" s="813">
        <v>125.64413999999999</v>
      </c>
      <c r="D11" s="813">
        <v>38.909999999999997</v>
      </c>
      <c r="E11" s="813">
        <v>61.769999999999996</v>
      </c>
      <c r="F11" s="813">
        <v>1596.19</v>
      </c>
      <c r="G11" s="813">
        <v>76.39</v>
      </c>
      <c r="H11" s="813">
        <v>176.69</v>
      </c>
      <c r="I11" s="813">
        <v>45.19</v>
      </c>
      <c r="J11" s="813">
        <v>2120.7841400000002</v>
      </c>
      <c r="K11" s="813" t="s">
        <v>772</v>
      </c>
      <c r="L11" s="720" t="s">
        <v>1005</v>
      </c>
    </row>
    <row r="12" spans="1:12" ht="13.5" thickBot="1">
      <c r="A12" s="537" t="s">
        <v>624</v>
      </c>
      <c r="B12" s="813" t="s">
        <v>769</v>
      </c>
      <c r="C12" s="813">
        <v>267.52283999999997</v>
      </c>
      <c r="D12" s="813">
        <v>72.180000000000007</v>
      </c>
      <c r="E12" s="813">
        <v>115.67</v>
      </c>
      <c r="F12" s="813">
        <v>3151.04</v>
      </c>
      <c r="G12" s="813">
        <v>143.07</v>
      </c>
      <c r="H12" s="813">
        <v>176.69</v>
      </c>
      <c r="I12" s="813">
        <v>45.19</v>
      </c>
      <c r="J12" s="813">
        <v>3971.3628400000002</v>
      </c>
      <c r="K12" s="813" t="s">
        <v>770</v>
      </c>
      <c r="L12" s="720" t="s">
        <v>1005</v>
      </c>
    </row>
    <row r="13" spans="1:12" ht="13.5" thickBot="1">
      <c r="A13" s="537" t="s">
        <v>1120</v>
      </c>
      <c r="B13" s="813" t="str">
        <f>B12</f>
        <v>Строительство КТП 10 кВ 1х1000 кВА</v>
      </c>
      <c r="C13" s="813">
        <f t="shared" ref="C13:K13" si="1">C12</f>
        <v>267.52283999999997</v>
      </c>
      <c r="D13" s="813">
        <f t="shared" si="1"/>
        <v>72.180000000000007</v>
      </c>
      <c r="E13" s="813">
        <f t="shared" si="1"/>
        <v>115.67</v>
      </c>
      <c r="F13" s="813">
        <f t="shared" si="1"/>
        <v>3151.04</v>
      </c>
      <c r="G13" s="813">
        <f t="shared" si="1"/>
        <v>143.07</v>
      </c>
      <c r="H13" s="813">
        <f t="shared" si="1"/>
        <v>176.69</v>
      </c>
      <c r="I13" s="813">
        <f t="shared" si="1"/>
        <v>45.19</v>
      </c>
      <c r="J13" s="813">
        <f t="shared" si="1"/>
        <v>3971.3628400000002</v>
      </c>
      <c r="K13" s="813" t="str">
        <f t="shared" si="1"/>
        <v xml:space="preserve"> СВОДНЫЙ   СМЕТНЫЙ  РАСЧЕТ  СТОИМОСТИ  СТРОИТЕЛЬСТВА (проект) №29Л</v>
      </c>
      <c r="L13" s="720" t="s">
        <v>1005</v>
      </c>
    </row>
    <row r="14" spans="1:12" ht="13.5" thickBot="1">
      <c r="A14" s="537" t="s">
        <v>972</v>
      </c>
      <c r="B14" s="813" t="s">
        <v>975</v>
      </c>
      <c r="C14" s="813">
        <v>377.76124000000004</v>
      </c>
      <c r="D14" s="813">
        <v>71.14</v>
      </c>
      <c r="E14" s="813">
        <v>117.56</v>
      </c>
      <c r="F14" s="813">
        <v>1284.1500000000001</v>
      </c>
      <c r="G14" s="813">
        <v>145.49</v>
      </c>
      <c r="H14" s="813">
        <v>802.59000000000015</v>
      </c>
      <c r="I14" s="813">
        <v>1237.53</v>
      </c>
      <c r="J14" s="813">
        <v>4036.2212399999999</v>
      </c>
      <c r="K14" s="813" t="s">
        <v>976</v>
      </c>
      <c r="L14" s="720" t="s">
        <v>1005</v>
      </c>
    </row>
    <row r="15" spans="1:12" ht="13.5" thickBot="1">
      <c r="A15" s="537" t="s">
        <v>973</v>
      </c>
      <c r="B15" s="813" t="s">
        <v>977</v>
      </c>
      <c r="C15" s="813">
        <v>377.82838000000004</v>
      </c>
      <c r="D15" s="813">
        <v>71.86</v>
      </c>
      <c r="E15" s="813">
        <v>118.63</v>
      </c>
      <c r="F15" s="813">
        <v>1317.72</v>
      </c>
      <c r="G15" s="813">
        <v>146.81</v>
      </c>
      <c r="H15" s="813">
        <v>802.59000000000015</v>
      </c>
      <c r="I15" s="813">
        <v>1237.53</v>
      </c>
      <c r="J15" s="813">
        <v>4072.9683800000003</v>
      </c>
      <c r="K15" s="813" t="s">
        <v>978</v>
      </c>
      <c r="L15" s="720" t="s">
        <v>1005</v>
      </c>
    </row>
    <row r="16" spans="1:12" ht="13.5" thickBot="1">
      <c r="A16" s="537" t="s">
        <v>974</v>
      </c>
      <c r="B16" s="813" t="s">
        <v>979</v>
      </c>
      <c r="C16" s="813">
        <v>377.93220000000002</v>
      </c>
      <c r="D16" s="813">
        <v>72.97</v>
      </c>
      <c r="E16" s="813">
        <v>120.28999999999999</v>
      </c>
      <c r="F16" s="813">
        <v>1369.63</v>
      </c>
      <c r="G16" s="813">
        <v>148.86000000000001</v>
      </c>
      <c r="H16" s="813">
        <v>802.59000000000015</v>
      </c>
      <c r="I16" s="813">
        <v>1237.53</v>
      </c>
      <c r="J16" s="813">
        <v>4129.8022000000001</v>
      </c>
      <c r="K16" s="813" t="s">
        <v>980</v>
      </c>
      <c r="L16" s="720" t="s">
        <v>1005</v>
      </c>
    </row>
    <row r="17" spans="1:12" ht="13.5" thickBot="1">
      <c r="A17" s="537" t="s">
        <v>627</v>
      </c>
      <c r="B17" s="813" t="s">
        <v>981</v>
      </c>
      <c r="C17" s="813">
        <v>378.2253</v>
      </c>
      <c r="D17" s="813">
        <v>76.099999999999994</v>
      </c>
      <c r="E17" s="813">
        <v>124.96</v>
      </c>
      <c r="F17" s="813">
        <v>1516.18</v>
      </c>
      <c r="G17" s="813">
        <v>154.63</v>
      </c>
      <c r="H17" s="813">
        <v>802.59000000000015</v>
      </c>
      <c r="I17" s="813">
        <v>1237.53</v>
      </c>
      <c r="J17" s="813">
        <v>4290.2152999999998</v>
      </c>
      <c r="K17" s="813" t="s">
        <v>982</v>
      </c>
      <c r="L17" s="720" t="s">
        <v>1005</v>
      </c>
    </row>
    <row r="18" spans="1:12" ht="13.5" thickBot="1">
      <c r="A18" s="537" t="s">
        <v>630</v>
      </c>
      <c r="B18" s="813" t="s">
        <v>983</v>
      </c>
      <c r="C18" s="813">
        <v>378.78167999999999</v>
      </c>
      <c r="D18" s="813">
        <v>82.06</v>
      </c>
      <c r="E18" s="813">
        <v>133.82999999999998</v>
      </c>
      <c r="F18" s="813">
        <v>1794.37</v>
      </c>
      <c r="G18" s="813">
        <v>165.58</v>
      </c>
      <c r="H18" s="813">
        <v>802.59000000000015</v>
      </c>
      <c r="I18" s="813">
        <v>1237.53</v>
      </c>
      <c r="J18" s="813">
        <v>4594.7416800000001</v>
      </c>
      <c r="K18" s="813" t="s">
        <v>984</v>
      </c>
      <c r="L18" s="720" t="s">
        <v>1005</v>
      </c>
    </row>
    <row r="19" spans="1:12" ht="13.5" thickBot="1">
      <c r="A19" s="537" t="s">
        <v>633</v>
      </c>
      <c r="B19" s="813" t="s">
        <v>985</v>
      </c>
      <c r="C19" s="813">
        <v>538.24860000000001</v>
      </c>
      <c r="D19" s="813">
        <v>86.54</v>
      </c>
      <c r="E19" s="813">
        <v>145.46</v>
      </c>
      <c r="F19" s="813">
        <v>2003.68</v>
      </c>
      <c r="G19" s="813">
        <v>180.07</v>
      </c>
      <c r="H19" s="813">
        <v>802.59000000000015</v>
      </c>
      <c r="I19" s="813">
        <v>1237.53</v>
      </c>
      <c r="J19" s="813">
        <v>4994.1186000000007</v>
      </c>
      <c r="K19" s="813" t="s">
        <v>986</v>
      </c>
      <c r="L19" s="720" t="s">
        <v>1005</v>
      </c>
    </row>
    <row r="20" spans="1:12" ht="13.5" thickBot="1">
      <c r="A20" s="537" t="s">
        <v>636</v>
      </c>
      <c r="B20" s="813" t="s">
        <v>987</v>
      </c>
      <c r="C20" s="813">
        <v>538.9659200000001</v>
      </c>
      <c r="D20" s="813">
        <v>94.21</v>
      </c>
      <c r="E20" s="813">
        <v>156.9</v>
      </c>
      <c r="F20" s="813">
        <v>2362.34</v>
      </c>
      <c r="G20" s="813">
        <v>194.2</v>
      </c>
      <c r="H20" s="813">
        <v>802.59000000000015</v>
      </c>
      <c r="I20" s="813">
        <v>1237.53</v>
      </c>
      <c r="J20" s="813">
        <v>5386.7359200000001</v>
      </c>
      <c r="K20" s="813" t="s">
        <v>988</v>
      </c>
      <c r="L20" s="720" t="s">
        <v>1005</v>
      </c>
    </row>
    <row r="21" spans="1:12" ht="13.5" thickBot="1">
      <c r="A21" s="537" t="s">
        <v>639</v>
      </c>
      <c r="B21" s="813" t="s">
        <v>989</v>
      </c>
      <c r="C21" s="813">
        <v>539.97784000000001</v>
      </c>
      <c r="D21" s="813">
        <v>105.04</v>
      </c>
      <c r="E21" s="813">
        <v>173.03</v>
      </c>
      <c r="F21" s="813">
        <v>2868.3</v>
      </c>
      <c r="G21" s="813">
        <v>214.12</v>
      </c>
      <c r="H21" s="813">
        <v>802.59000000000015</v>
      </c>
      <c r="I21" s="813">
        <v>1237.53</v>
      </c>
      <c r="J21" s="813">
        <v>5940.5878400000001</v>
      </c>
      <c r="K21" s="813" t="s">
        <v>990</v>
      </c>
      <c r="L21" s="720" t="s">
        <v>1005</v>
      </c>
    </row>
    <row r="22" spans="1:12" ht="13.5" thickBot="1">
      <c r="A22" s="537" t="s">
        <v>642</v>
      </c>
      <c r="B22" s="813" t="s">
        <v>991</v>
      </c>
      <c r="C22" s="813">
        <v>700.39458000000002</v>
      </c>
      <c r="D22" s="813">
        <v>160.56</v>
      </c>
      <c r="E22" s="813">
        <v>260.58999999999997</v>
      </c>
      <c r="F22" s="813">
        <v>5462.67</v>
      </c>
      <c r="G22" s="813">
        <v>322.39</v>
      </c>
      <c r="H22" s="813">
        <v>802.59000000000015</v>
      </c>
      <c r="I22" s="813">
        <v>1237.53</v>
      </c>
      <c r="J22" s="813">
        <v>8946.7245800000001</v>
      </c>
      <c r="K22" s="813" t="s">
        <v>992</v>
      </c>
      <c r="L22" s="720" t="s">
        <v>1005</v>
      </c>
    </row>
    <row r="23" spans="1:12" ht="13.5" thickBot="1">
      <c r="A23" s="537" t="s">
        <v>398</v>
      </c>
      <c r="B23" s="813" t="s">
        <v>773</v>
      </c>
      <c r="C23" s="813">
        <v>59.520499999999998</v>
      </c>
      <c r="D23" s="813">
        <v>13.21</v>
      </c>
      <c r="E23" s="813">
        <v>21.490000000000002</v>
      </c>
      <c r="F23" s="813">
        <v>393.4</v>
      </c>
      <c r="G23" s="813">
        <v>26.6</v>
      </c>
      <c r="H23" s="813">
        <v>190.35999999999999</v>
      </c>
      <c r="I23" s="813">
        <v>33.49</v>
      </c>
      <c r="J23" s="813">
        <v>738.07050000000004</v>
      </c>
      <c r="K23" s="813" t="s">
        <v>774</v>
      </c>
      <c r="L23" s="720" t="s">
        <v>1005</v>
      </c>
    </row>
    <row r="24" spans="1:12" ht="13.5" thickBot="1">
      <c r="A24" s="537" t="s">
        <v>399</v>
      </c>
      <c r="B24" s="813" t="s">
        <v>775</v>
      </c>
      <c r="C24" s="813">
        <v>59.544899999999998</v>
      </c>
      <c r="D24" s="813">
        <v>13.47</v>
      </c>
      <c r="E24" s="813">
        <v>21.89</v>
      </c>
      <c r="F24" s="813">
        <v>405.6</v>
      </c>
      <c r="G24" s="813">
        <v>27.08</v>
      </c>
      <c r="H24" s="813">
        <v>190.35999999999999</v>
      </c>
      <c r="I24" s="813">
        <v>33.49</v>
      </c>
      <c r="J24" s="813">
        <v>751.43490000000008</v>
      </c>
      <c r="K24" s="813" t="s">
        <v>776</v>
      </c>
      <c r="L24" s="720" t="s">
        <v>1005</v>
      </c>
    </row>
    <row r="25" spans="1:12" ht="13.5" thickBot="1">
      <c r="A25" s="537" t="s">
        <v>400</v>
      </c>
      <c r="B25" s="813" t="s">
        <v>777</v>
      </c>
      <c r="C25" s="813">
        <v>59.617359999999998</v>
      </c>
      <c r="D25" s="813">
        <v>14.25</v>
      </c>
      <c r="E25" s="813">
        <v>23.04</v>
      </c>
      <c r="F25" s="813">
        <v>441.83</v>
      </c>
      <c r="G25" s="813">
        <v>28.5</v>
      </c>
      <c r="H25" s="813">
        <v>190.35999999999999</v>
      </c>
      <c r="I25" s="813">
        <v>33.49</v>
      </c>
      <c r="J25" s="813">
        <v>791.08735999999999</v>
      </c>
      <c r="K25" s="813" t="s">
        <v>778</v>
      </c>
      <c r="L25" s="720" t="s">
        <v>1005</v>
      </c>
    </row>
    <row r="26" spans="1:12" ht="13.5" thickBot="1">
      <c r="A26" s="537" t="s">
        <v>401</v>
      </c>
      <c r="B26" s="813" t="s">
        <v>779</v>
      </c>
      <c r="C26" s="813">
        <v>59.669260000000001</v>
      </c>
      <c r="D26" s="813">
        <v>14.8</v>
      </c>
      <c r="E26" s="813">
        <v>23.86</v>
      </c>
      <c r="F26" s="813">
        <v>467.78</v>
      </c>
      <c r="G26" s="813">
        <v>29.53</v>
      </c>
      <c r="H26" s="813">
        <v>190.35999999999999</v>
      </c>
      <c r="I26" s="813">
        <v>33.49</v>
      </c>
      <c r="J26" s="813">
        <v>819.48925999999994</v>
      </c>
      <c r="K26" s="813" t="s">
        <v>780</v>
      </c>
      <c r="L26" s="720" t="s">
        <v>1005</v>
      </c>
    </row>
    <row r="27" spans="1:12" ht="13.5" thickBot="1">
      <c r="A27" s="537" t="s">
        <v>402</v>
      </c>
      <c r="B27" s="813" t="s">
        <v>781</v>
      </c>
      <c r="C27" s="813">
        <v>59.850120000000004</v>
      </c>
      <c r="D27" s="813">
        <v>16.739999999999998</v>
      </c>
      <c r="E27" s="813">
        <v>26.76</v>
      </c>
      <c r="F27" s="813">
        <v>558.21</v>
      </c>
      <c r="G27" s="813">
        <v>33.090000000000003</v>
      </c>
      <c r="H27" s="813">
        <v>190.35999999999999</v>
      </c>
      <c r="I27" s="813">
        <v>33.49</v>
      </c>
      <c r="J27" s="813">
        <v>918.50012000000015</v>
      </c>
      <c r="K27" s="813" t="s">
        <v>782</v>
      </c>
      <c r="L27" s="720" t="s">
        <v>1005</v>
      </c>
    </row>
    <row r="28" spans="1:12" ht="13.5" thickBot="1">
      <c r="A28" s="537" t="s">
        <v>403</v>
      </c>
      <c r="B28" s="813" t="s">
        <v>783</v>
      </c>
      <c r="C28" s="813">
        <v>60.21808</v>
      </c>
      <c r="D28" s="813">
        <v>20.67</v>
      </c>
      <c r="E28" s="813">
        <v>32.61</v>
      </c>
      <c r="F28" s="813">
        <v>731.72</v>
      </c>
      <c r="G28" s="813">
        <v>40.33</v>
      </c>
      <c r="H28" s="813">
        <v>200.82999999999998</v>
      </c>
      <c r="I28" s="813">
        <v>33.49</v>
      </c>
      <c r="J28" s="813">
        <v>1119.86808</v>
      </c>
      <c r="K28" s="813" t="s">
        <v>784</v>
      </c>
      <c r="L28" s="720" t="s">
        <v>1005</v>
      </c>
    </row>
    <row r="29" spans="1:12" ht="13.5" thickBot="1">
      <c r="A29" s="537" t="s">
        <v>404</v>
      </c>
      <c r="B29" s="813" t="s">
        <v>785</v>
      </c>
      <c r="C29" s="813">
        <v>60.436360000000001</v>
      </c>
      <c r="D29" s="813">
        <v>23.01</v>
      </c>
      <c r="E29" s="813">
        <v>36.1</v>
      </c>
      <c r="F29" s="813">
        <v>840.86</v>
      </c>
      <c r="G29" s="813">
        <v>44.63</v>
      </c>
      <c r="H29" s="813">
        <v>200.82999999999998</v>
      </c>
      <c r="I29" s="813">
        <v>33.49</v>
      </c>
      <c r="J29" s="813">
        <v>1239.35636</v>
      </c>
      <c r="K29" s="813" t="s">
        <v>786</v>
      </c>
      <c r="L29" s="720" t="s">
        <v>1005</v>
      </c>
    </row>
    <row r="30" spans="1:12" ht="13.5" thickBot="1">
      <c r="A30" s="537" t="s">
        <v>394</v>
      </c>
      <c r="B30" s="813" t="s">
        <v>787</v>
      </c>
      <c r="C30" s="813">
        <v>44.51726</v>
      </c>
      <c r="D30" s="813">
        <v>11.01</v>
      </c>
      <c r="E30" s="813">
        <v>17.77</v>
      </c>
      <c r="F30" s="813">
        <v>306.58</v>
      </c>
      <c r="G30" s="813">
        <v>21.97</v>
      </c>
      <c r="H30" s="813">
        <v>178.45999999999998</v>
      </c>
      <c r="I30" s="813">
        <v>29.59</v>
      </c>
      <c r="J30" s="813">
        <v>609.89726000000007</v>
      </c>
      <c r="K30" s="813" t="s">
        <v>788</v>
      </c>
      <c r="L30" s="720" t="s">
        <v>1005</v>
      </c>
    </row>
    <row r="31" spans="1:12" ht="13.5" thickBot="1">
      <c r="A31" s="537" t="s">
        <v>395</v>
      </c>
      <c r="B31" s="813" t="s">
        <v>789</v>
      </c>
      <c r="C31" s="813">
        <v>44.54166</v>
      </c>
      <c r="D31" s="813">
        <v>11.27</v>
      </c>
      <c r="E31" s="813">
        <v>18.16</v>
      </c>
      <c r="F31" s="813">
        <v>318.77999999999997</v>
      </c>
      <c r="G31" s="813">
        <v>22.45</v>
      </c>
      <c r="H31" s="813">
        <v>178.45999999999998</v>
      </c>
      <c r="I31" s="813">
        <v>29.59</v>
      </c>
      <c r="J31" s="813">
        <v>623.25166000000002</v>
      </c>
      <c r="K31" s="813" t="s">
        <v>790</v>
      </c>
      <c r="L31" s="720" t="s">
        <v>1005</v>
      </c>
    </row>
    <row r="32" spans="1:12" ht="13.5" thickBot="1">
      <c r="A32" s="537" t="s">
        <v>396</v>
      </c>
      <c r="B32" s="813" t="s">
        <v>791</v>
      </c>
      <c r="C32" s="813">
        <v>44.575060000000001</v>
      </c>
      <c r="D32" s="813">
        <v>11.63</v>
      </c>
      <c r="E32" s="813">
        <v>18.690000000000001</v>
      </c>
      <c r="F32" s="813">
        <v>335.56</v>
      </c>
      <c r="G32" s="813">
        <v>23.11</v>
      </c>
      <c r="H32" s="813">
        <v>178.38</v>
      </c>
      <c r="I32" s="813">
        <v>29.59</v>
      </c>
      <c r="J32" s="813">
        <v>641.53506000000004</v>
      </c>
      <c r="K32" s="813" t="s">
        <v>792</v>
      </c>
      <c r="L32" s="720" t="s">
        <v>1005</v>
      </c>
    </row>
    <row r="33" spans="1:12" ht="13.5" thickBot="1">
      <c r="A33" s="537" t="s">
        <v>397</v>
      </c>
      <c r="B33" s="813" t="s">
        <v>793</v>
      </c>
      <c r="C33" s="813">
        <v>44.627180000000003</v>
      </c>
      <c r="D33" s="813">
        <v>12.19</v>
      </c>
      <c r="E33" s="813">
        <v>19.53</v>
      </c>
      <c r="F33" s="813">
        <v>361.52</v>
      </c>
      <c r="G33" s="813">
        <v>24.14</v>
      </c>
      <c r="H33" s="813">
        <v>178.48</v>
      </c>
      <c r="I33" s="813">
        <v>29.59</v>
      </c>
      <c r="J33" s="813">
        <v>670.07718</v>
      </c>
      <c r="K33" s="813" t="s">
        <v>794</v>
      </c>
      <c r="L33" s="720" t="s">
        <v>1005</v>
      </c>
    </row>
    <row r="34" spans="1:12" ht="12.75" customHeight="1" thickBot="1">
      <c r="A34" s="537" t="s">
        <v>795</v>
      </c>
      <c r="B34" s="813" t="s">
        <v>803</v>
      </c>
      <c r="C34" s="813">
        <v>407.67414000000002</v>
      </c>
      <c r="D34" s="813">
        <v>391.21</v>
      </c>
      <c r="E34" s="813">
        <v>594.43000000000006</v>
      </c>
      <c r="F34" s="813">
        <v>16985.560000000001</v>
      </c>
      <c r="G34" s="813">
        <v>734.45</v>
      </c>
      <c r="H34" s="813">
        <v>730.61</v>
      </c>
      <c r="I34" s="813">
        <v>564.54999999999995</v>
      </c>
      <c r="J34" s="813">
        <v>20408.48414</v>
      </c>
      <c r="K34" s="813" t="s">
        <v>804</v>
      </c>
      <c r="L34" s="720" t="s">
        <v>1005</v>
      </c>
    </row>
    <row r="35" spans="1:12" ht="15" customHeight="1" thickBot="1">
      <c r="A35" s="537" t="s">
        <v>796</v>
      </c>
      <c r="B35" s="813" t="s">
        <v>805</v>
      </c>
      <c r="C35" s="813">
        <v>407.89136000000002</v>
      </c>
      <c r="D35" s="813">
        <v>393.53</v>
      </c>
      <c r="E35" s="813">
        <v>597.89</v>
      </c>
      <c r="F35" s="813">
        <v>17094.169999999998</v>
      </c>
      <c r="G35" s="813">
        <v>738.73</v>
      </c>
      <c r="H35" s="813">
        <v>730.61</v>
      </c>
      <c r="I35" s="813">
        <v>564.54999999999995</v>
      </c>
      <c r="J35" s="813">
        <v>20527.371359999997</v>
      </c>
      <c r="K35" s="813" t="s">
        <v>806</v>
      </c>
      <c r="L35" s="720" t="s">
        <v>1005</v>
      </c>
    </row>
    <row r="36" spans="1:12" ht="23.25" thickBot="1">
      <c r="A36" s="537" t="s">
        <v>797</v>
      </c>
      <c r="B36" s="813" t="s">
        <v>807</v>
      </c>
      <c r="C36" s="813">
        <v>567.29074000000003</v>
      </c>
      <c r="D36" s="813">
        <v>397.29</v>
      </c>
      <c r="E36" s="813">
        <v>608.44000000000005</v>
      </c>
      <c r="F36" s="813">
        <v>17269.71</v>
      </c>
      <c r="G36" s="813">
        <v>751.89</v>
      </c>
      <c r="H36" s="813">
        <v>730.61</v>
      </c>
      <c r="I36" s="813">
        <v>564.54999999999995</v>
      </c>
      <c r="J36" s="813">
        <v>20889.780739999998</v>
      </c>
      <c r="K36" s="813" t="s">
        <v>808</v>
      </c>
      <c r="L36" s="720" t="s">
        <v>1005</v>
      </c>
    </row>
    <row r="37" spans="1:12" ht="19.5" customHeight="1" thickBot="1">
      <c r="A37" s="734" t="s">
        <v>798</v>
      </c>
      <c r="B37" s="813" t="s">
        <v>809</v>
      </c>
      <c r="C37" s="813">
        <v>567.68266000000006</v>
      </c>
      <c r="D37" s="813">
        <v>401.48</v>
      </c>
      <c r="E37" s="813">
        <v>614.68999999999994</v>
      </c>
      <c r="F37" s="813">
        <v>17465.669999999998</v>
      </c>
      <c r="G37" s="813">
        <v>759.61</v>
      </c>
      <c r="H37" s="813">
        <v>730.61</v>
      </c>
      <c r="I37" s="813">
        <v>564.54999999999995</v>
      </c>
      <c r="J37" s="813">
        <v>21104.292659999999</v>
      </c>
      <c r="K37" s="813" t="s">
        <v>810</v>
      </c>
      <c r="L37" s="720" t="s">
        <v>1005</v>
      </c>
    </row>
    <row r="38" spans="1:12" ht="23.25" customHeight="1" thickBot="1">
      <c r="A38" s="734" t="s">
        <v>799</v>
      </c>
      <c r="B38" s="813" t="s">
        <v>811</v>
      </c>
      <c r="C38" s="813">
        <v>568.28014000000007</v>
      </c>
      <c r="D38" s="813">
        <v>407.87</v>
      </c>
      <c r="E38" s="813">
        <v>624.20999999999992</v>
      </c>
      <c r="F38" s="813">
        <v>17764.41</v>
      </c>
      <c r="G38" s="813">
        <v>771.37</v>
      </c>
      <c r="H38" s="813">
        <v>730.61</v>
      </c>
      <c r="I38" s="813">
        <v>564.54999999999995</v>
      </c>
      <c r="J38" s="813">
        <v>21431.300139999999</v>
      </c>
      <c r="K38" s="813" t="s">
        <v>812</v>
      </c>
      <c r="L38" s="720" t="s">
        <v>1005</v>
      </c>
    </row>
    <row r="39" spans="1:12" ht="23.25" thickBot="1">
      <c r="A39" s="734" t="s">
        <v>800</v>
      </c>
      <c r="B39" s="813" t="s">
        <v>813</v>
      </c>
      <c r="C39" s="813">
        <v>724.57677999999999</v>
      </c>
      <c r="D39" s="813">
        <v>419.31</v>
      </c>
      <c r="E39" s="813">
        <v>646.09</v>
      </c>
      <c r="F39" s="813">
        <v>18298.73</v>
      </c>
      <c r="G39" s="813">
        <v>798.52</v>
      </c>
      <c r="H39" s="813">
        <v>730.61</v>
      </c>
      <c r="I39" s="813">
        <v>564.54999999999995</v>
      </c>
      <c r="J39" s="813">
        <v>22182.386780000001</v>
      </c>
      <c r="K39" s="813" t="s">
        <v>814</v>
      </c>
      <c r="L39" s="720" t="s">
        <v>1005</v>
      </c>
    </row>
    <row r="40" spans="1:12" ht="23.25" thickBot="1">
      <c r="A40" s="734" t="s">
        <v>801</v>
      </c>
      <c r="B40" s="813" t="s">
        <v>815</v>
      </c>
      <c r="C40" s="813">
        <v>726.82999999999993</v>
      </c>
      <c r="D40" s="813">
        <v>443.42</v>
      </c>
      <c r="E40" s="813">
        <v>682.01</v>
      </c>
      <c r="F40" s="813">
        <v>19425.310000000001</v>
      </c>
      <c r="G40" s="813">
        <v>842.88</v>
      </c>
      <c r="H40" s="813">
        <v>730.61</v>
      </c>
      <c r="I40" s="813">
        <v>564.54999999999995</v>
      </c>
      <c r="J40" s="813">
        <v>23415.61</v>
      </c>
      <c r="K40" s="813" t="s">
        <v>816</v>
      </c>
      <c r="L40" s="720" t="s">
        <v>1005</v>
      </c>
    </row>
    <row r="41" spans="1:12" ht="23.25" thickBot="1">
      <c r="A41" s="734" t="s">
        <v>817</v>
      </c>
      <c r="B41" s="813" t="s">
        <v>818</v>
      </c>
      <c r="C41" s="813">
        <v>753.81999999999994</v>
      </c>
      <c r="D41" s="813">
        <v>459.12</v>
      </c>
      <c r="E41" s="813">
        <v>706.2</v>
      </c>
      <c r="F41" s="813">
        <v>20158.919999999998</v>
      </c>
      <c r="G41" s="813">
        <v>872.77</v>
      </c>
      <c r="H41" s="813">
        <v>730.61</v>
      </c>
      <c r="I41" s="813">
        <v>564.54999999999995</v>
      </c>
      <c r="J41" s="813">
        <v>24245.989999999998</v>
      </c>
      <c r="K41" s="813" t="s">
        <v>819</v>
      </c>
      <c r="L41" s="720" t="s">
        <v>1005</v>
      </c>
    </row>
    <row r="42" spans="1:12" ht="23.25" thickBot="1">
      <c r="A42" s="734" t="s">
        <v>802</v>
      </c>
      <c r="B42" s="813" t="s">
        <v>820</v>
      </c>
      <c r="C42" s="813">
        <v>754.56374000000005</v>
      </c>
      <c r="D42" s="813">
        <v>467.12</v>
      </c>
      <c r="E42" s="813">
        <v>718.11</v>
      </c>
      <c r="F42" s="813">
        <v>20532.71</v>
      </c>
      <c r="G42" s="813">
        <v>887.49</v>
      </c>
      <c r="H42" s="813">
        <v>730.61</v>
      </c>
      <c r="I42" s="813">
        <v>564.54999999999995</v>
      </c>
      <c r="J42" s="813">
        <v>24655.153740000002</v>
      </c>
      <c r="K42" s="813" t="s">
        <v>821</v>
      </c>
      <c r="L42" s="720" t="s">
        <v>1005</v>
      </c>
    </row>
    <row r="43" spans="1:12" ht="23.25" thickBot="1">
      <c r="A43" s="734" t="s">
        <v>844</v>
      </c>
      <c r="B43" s="813" t="s">
        <v>822</v>
      </c>
      <c r="C43" s="813">
        <v>757.43232</v>
      </c>
      <c r="D43" s="813">
        <v>497.81</v>
      </c>
      <c r="E43" s="813">
        <v>763.83999999999992</v>
      </c>
      <c r="F43" s="813">
        <v>21967</v>
      </c>
      <c r="G43" s="813">
        <v>943.97</v>
      </c>
      <c r="H43" s="813">
        <v>730.61</v>
      </c>
      <c r="I43" s="813">
        <v>564.54999999999995</v>
      </c>
      <c r="J43" s="813">
        <v>26225.212320000002</v>
      </c>
      <c r="K43" s="813" t="s">
        <v>823</v>
      </c>
      <c r="L43" s="720" t="s">
        <v>1005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307" t="s">
        <v>565</v>
      </c>
      <c r="B1" s="1307"/>
      <c r="C1" s="1308"/>
      <c r="D1" s="1308"/>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8"/>
      <c r="C3" s="609" t="s">
        <v>55</v>
      </c>
      <c r="D3" s="610" t="s">
        <v>545</v>
      </c>
      <c r="E3" s="609" t="s">
        <v>546</v>
      </c>
      <c r="F3" s="611" t="s">
        <v>549</v>
      </c>
      <c r="G3" s="612" t="s">
        <v>479</v>
      </c>
      <c r="H3" s="612" t="s">
        <v>541</v>
      </c>
      <c r="I3" s="612" t="s">
        <v>30</v>
      </c>
      <c r="J3" s="612"/>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8">
        <v>25</v>
      </c>
      <c r="B5" s="813" t="s">
        <v>826</v>
      </c>
      <c r="C5" s="813">
        <v>42.043812799999991</v>
      </c>
      <c r="D5" s="813">
        <v>3.91</v>
      </c>
      <c r="E5" s="813">
        <v>7.1400000000000006</v>
      </c>
      <c r="F5" s="813">
        <v>123.9</v>
      </c>
      <c r="G5" s="813">
        <v>8.84</v>
      </c>
      <c r="H5" s="813">
        <v>46.260000000000005</v>
      </c>
      <c r="I5" s="813">
        <v>12.78</v>
      </c>
      <c r="J5" s="813">
        <v>244.87381280000002</v>
      </c>
      <c r="K5" s="813" t="s">
        <v>827</v>
      </c>
      <c r="L5" s="720" t="s">
        <v>1005</v>
      </c>
    </row>
    <row r="6" spans="1:12" s="626" customFormat="1" ht="13.5" thickBot="1">
      <c r="A6" s="658">
        <v>40</v>
      </c>
      <c r="B6" s="813" t="s">
        <v>828</v>
      </c>
      <c r="C6" s="813">
        <v>42.076012799999994</v>
      </c>
      <c r="D6" s="813">
        <v>4.26</v>
      </c>
      <c r="E6" s="813">
        <v>7.65</v>
      </c>
      <c r="F6" s="813">
        <v>140</v>
      </c>
      <c r="G6" s="813">
        <v>9.48</v>
      </c>
      <c r="H6" s="813">
        <v>46.260000000000005</v>
      </c>
      <c r="I6" s="813">
        <v>12.78</v>
      </c>
      <c r="J6" s="813">
        <v>262.50601279999995</v>
      </c>
      <c r="K6" s="813" t="s">
        <v>829</v>
      </c>
      <c r="L6" s="720" t="s">
        <v>1005</v>
      </c>
    </row>
    <row r="7" spans="1:12" s="613" customFormat="1" ht="12" customHeight="1" thickBot="1">
      <c r="A7" s="658">
        <v>63</v>
      </c>
      <c r="B7" s="813" t="s">
        <v>830</v>
      </c>
      <c r="C7" s="813">
        <v>42.125812799999991</v>
      </c>
      <c r="D7" s="813">
        <v>4.79</v>
      </c>
      <c r="E7" s="813">
        <v>8.44</v>
      </c>
      <c r="F7" s="813">
        <v>164.9</v>
      </c>
      <c r="G7" s="813">
        <v>10.46</v>
      </c>
      <c r="H7" s="813">
        <v>46.260000000000005</v>
      </c>
      <c r="I7" s="813">
        <v>12.78</v>
      </c>
      <c r="J7" s="813">
        <v>289.7558128</v>
      </c>
      <c r="K7" s="813" t="s">
        <v>831</v>
      </c>
      <c r="L7" s="720" t="s">
        <v>1005</v>
      </c>
    </row>
    <row r="8" spans="1:12" s="613" customFormat="1" ht="13.5" thickBot="1">
      <c r="A8" s="658">
        <v>100</v>
      </c>
      <c r="B8" s="813" t="s">
        <v>832</v>
      </c>
      <c r="C8" s="813">
        <v>42.199612799999997</v>
      </c>
      <c r="D8" s="813">
        <v>5.58</v>
      </c>
      <c r="E8" s="813">
        <v>9.61</v>
      </c>
      <c r="F8" s="813">
        <v>201.8</v>
      </c>
      <c r="G8" s="813">
        <v>11.91</v>
      </c>
      <c r="H8" s="813">
        <v>46.260000000000005</v>
      </c>
      <c r="I8" s="813">
        <v>12.78</v>
      </c>
      <c r="J8" s="813">
        <v>330.13961280000001</v>
      </c>
      <c r="K8" s="813" t="s">
        <v>833</v>
      </c>
      <c r="L8" s="720" t="s">
        <v>1005</v>
      </c>
    </row>
    <row r="9" spans="1:12" s="613" customFormat="1" ht="13.5" customHeight="1" thickBot="1">
      <c r="A9" s="658">
        <v>160</v>
      </c>
      <c r="B9" s="813" t="s">
        <v>834</v>
      </c>
      <c r="C9" s="813">
        <v>42.303812799999996</v>
      </c>
      <c r="D9" s="813">
        <v>6.7</v>
      </c>
      <c r="E9" s="813">
        <v>11.28</v>
      </c>
      <c r="F9" s="813">
        <v>253.9</v>
      </c>
      <c r="G9" s="813">
        <v>13.96</v>
      </c>
      <c r="H9" s="813">
        <v>46.260000000000005</v>
      </c>
      <c r="I9" s="813">
        <v>12.78</v>
      </c>
      <c r="J9" s="813">
        <v>387.18381279999994</v>
      </c>
      <c r="K9" s="813" t="s">
        <v>835</v>
      </c>
      <c r="L9" s="720" t="s">
        <v>1005</v>
      </c>
    </row>
    <row r="10" spans="1:12" s="613" customFormat="1" ht="13.5" thickBot="1">
      <c r="A10" s="658">
        <v>250</v>
      </c>
      <c r="B10" s="813" t="s">
        <v>836</v>
      </c>
      <c r="C10" s="813">
        <v>60.334184</v>
      </c>
      <c r="D10" s="813">
        <v>8.5</v>
      </c>
      <c r="E10" s="813">
        <v>14.520000000000001</v>
      </c>
      <c r="F10" s="813">
        <v>338.1</v>
      </c>
      <c r="G10" s="813">
        <v>17.98</v>
      </c>
      <c r="H10" s="813">
        <v>46.260000000000005</v>
      </c>
      <c r="I10" s="813">
        <v>12.78</v>
      </c>
      <c r="J10" s="813">
        <v>498.47418399999998</v>
      </c>
      <c r="K10" s="813" t="s">
        <v>837</v>
      </c>
      <c r="L10" s="720" t="s">
        <v>1005</v>
      </c>
    </row>
    <row r="11" spans="1:12" s="613" customFormat="1" ht="13.5" thickBot="1">
      <c r="A11" s="658">
        <v>400</v>
      </c>
      <c r="B11" s="813" t="s">
        <v>838</v>
      </c>
      <c r="C11" s="813">
        <v>60.598584000000002</v>
      </c>
      <c r="D11" s="813">
        <v>11.33</v>
      </c>
      <c r="E11" s="813">
        <v>18.73</v>
      </c>
      <c r="F11" s="813">
        <v>432</v>
      </c>
      <c r="G11" s="813">
        <v>23.18</v>
      </c>
      <c r="H11" s="813">
        <v>79.39</v>
      </c>
      <c r="I11" s="813">
        <v>17.95</v>
      </c>
      <c r="J11" s="813">
        <v>643.178584</v>
      </c>
      <c r="K11" s="813" t="s">
        <v>839</v>
      </c>
      <c r="L11" s="720" t="s">
        <v>1005</v>
      </c>
    </row>
    <row r="12" spans="1:12" s="613" customFormat="1" ht="13.5" thickBot="1">
      <c r="A12" s="658">
        <v>630</v>
      </c>
      <c r="B12" s="813" t="s">
        <v>840</v>
      </c>
      <c r="C12" s="813">
        <v>60.907983999999999</v>
      </c>
      <c r="D12" s="813">
        <v>14.64</v>
      </c>
      <c r="E12" s="813">
        <v>23.66</v>
      </c>
      <c r="F12" s="813">
        <v>586.70000000000005</v>
      </c>
      <c r="G12" s="813">
        <v>29.28</v>
      </c>
      <c r="H12" s="813">
        <v>79.39</v>
      </c>
      <c r="I12" s="813">
        <v>17.95</v>
      </c>
      <c r="J12" s="813">
        <v>812.52798400000006</v>
      </c>
      <c r="K12" s="813" t="s">
        <v>841</v>
      </c>
      <c r="L12" s="720" t="s">
        <v>1005</v>
      </c>
    </row>
    <row r="13" spans="1:12" s="613" customFormat="1" ht="13.5" thickBot="1">
      <c r="A13" s="658">
        <v>1000</v>
      </c>
      <c r="B13" s="813" t="s">
        <v>842</v>
      </c>
      <c r="C13" s="813">
        <v>129.13985600000001</v>
      </c>
      <c r="D13" s="813">
        <v>20.12</v>
      </c>
      <c r="E13" s="813">
        <v>33.949999999999996</v>
      </c>
      <c r="F13" s="813">
        <v>843</v>
      </c>
      <c r="G13" s="813">
        <v>42.03</v>
      </c>
      <c r="H13" s="813">
        <v>79.39</v>
      </c>
      <c r="I13" s="813">
        <v>17.95</v>
      </c>
      <c r="J13" s="813">
        <v>1165.5798560000001</v>
      </c>
      <c r="K13" s="813" t="s">
        <v>843</v>
      </c>
      <c r="L13" s="720" t="s">
        <v>1005</v>
      </c>
    </row>
    <row r="14" spans="1:12" ht="13.5" thickBot="1">
      <c r="A14" s="658">
        <v>1250</v>
      </c>
      <c r="B14" s="813" t="s">
        <v>845</v>
      </c>
      <c r="C14" s="813">
        <v>130.22065599999999</v>
      </c>
      <c r="D14" s="813">
        <v>31.69</v>
      </c>
      <c r="E14" s="813">
        <v>51.18</v>
      </c>
      <c r="F14" s="813">
        <v>1383.4</v>
      </c>
      <c r="G14" s="813">
        <v>63.31</v>
      </c>
      <c r="H14" s="813">
        <v>79.39</v>
      </c>
      <c r="I14" s="813">
        <v>17.95</v>
      </c>
      <c r="J14" s="813">
        <v>1757.1406560000003</v>
      </c>
      <c r="K14" s="813" t="s">
        <v>846</v>
      </c>
      <c r="L14" s="720" t="s">
        <v>1005</v>
      </c>
    </row>
    <row r="15" spans="1:12" ht="13.5" thickBot="1">
      <c r="A15" s="658">
        <v>1600</v>
      </c>
      <c r="B15" s="813" t="s">
        <v>847</v>
      </c>
      <c r="C15" s="813">
        <v>130.92445599999999</v>
      </c>
      <c r="D15" s="813">
        <v>39.22</v>
      </c>
      <c r="E15" s="813">
        <v>62.400000000000006</v>
      </c>
      <c r="F15" s="813">
        <v>1735.3</v>
      </c>
      <c r="G15" s="813">
        <v>77.17</v>
      </c>
      <c r="H15" s="813">
        <v>79.39</v>
      </c>
      <c r="I15" s="813">
        <v>17.95</v>
      </c>
      <c r="J15" s="813">
        <v>2142.354456</v>
      </c>
      <c r="K15" s="813" t="s">
        <v>848</v>
      </c>
      <c r="L15" s="720" t="s">
        <v>1005</v>
      </c>
    </row>
    <row r="16" spans="1:12" s="154" customFormat="1" ht="13.5" thickBot="1">
      <c r="A16" s="658">
        <v>2000</v>
      </c>
      <c r="B16" s="829" t="s">
        <v>849</v>
      </c>
      <c r="C16" s="829">
        <v>131.30577600000001</v>
      </c>
      <c r="D16" s="829">
        <v>43.3</v>
      </c>
      <c r="E16" s="829">
        <v>68.48</v>
      </c>
      <c r="F16" s="829">
        <v>1914.6</v>
      </c>
      <c r="G16" s="829">
        <v>84.68</v>
      </c>
      <c r="H16" s="829">
        <v>79.39</v>
      </c>
      <c r="I16" s="829">
        <v>29.31</v>
      </c>
      <c r="J16" s="829">
        <v>2351.0657759999995</v>
      </c>
      <c r="K16" s="829" t="s">
        <v>850</v>
      </c>
      <c r="L16" s="720" t="s">
        <v>1005</v>
      </c>
    </row>
    <row r="17" spans="1:19" s="154" customFormat="1" ht="13.5" thickBot="1">
      <c r="A17" s="658">
        <v>2500</v>
      </c>
      <c r="B17" s="829" t="s">
        <v>851</v>
      </c>
      <c r="C17" s="829">
        <v>132.68177599999999</v>
      </c>
      <c r="D17" s="829">
        <v>58.02</v>
      </c>
      <c r="E17" s="829">
        <v>90.41</v>
      </c>
      <c r="F17" s="829">
        <v>2602.6</v>
      </c>
      <c r="G17" s="829">
        <v>111.77</v>
      </c>
      <c r="H17" s="829">
        <v>79.39</v>
      </c>
      <c r="I17" s="829">
        <v>29.31</v>
      </c>
      <c r="J17" s="829">
        <v>3104.1817759999999</v>
      </c>
      <c r="K17" s="829" t="s">
        <v>852</v>
      </c>
      <c r="L17" s="720" t="s">
        <v>1005</v>
      </c>
    </row>
    <row r="18" spans="1:19" s="154" customFormat="1" ht="13.5" thickBot="1">
      <c r="A18" s="658">
        <v>4000</v>
      </c>
      <c r="B18" s="829" t="s">
        <v>853</v>
      </c>
      <c r="C18" s="829">
        <v>139.16449599999999</v>
      </c>
      <c r="D18" s="829">
        <v>127.39</v>
      </c>
      <c r="E18" s="829">
        <v>193.76</v>
      </c>
      <c r="F18" s="829">
        <v>5843.96</v>
      </c>
      <c r="G18" s="829">
        <v>239.41</v>
      </c>
      <c r="H18" s="829">
        <v>79.39</v>
      </c>
      <c r="I18" s="829">
        <v>29.31</v>
      </c>
      <c r="J18" s="829">
        <v>6652.3844960000006</v>
      </c>
      <c r="K18" s="829" t="s">
        <v>854</v>
      </c>
      <c r="L18" s="720" t="s">
        <v>1005</v>
      </c>
    </row>
    <row r="19" spans="1:19" ht="35.25" customHeight="1">
      <c r="A19" s="1309" t="s">
        <v>566</v>
      </c>
      <c r="B19" s="1309"/>
      <c r="C19" s="1310"/>
      <c r="D19" s="1310"/>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8"/>
      <c r="C21" s="609" t="s">
        <v>55</v>
      </c>
      <c r="D21" s="610" t="s">
        <v>545</v>
      </c>
      <c r="E21" s="609" t="s">
        <v>546</v>
      </c>
      <c r="F21" s="611" t="s">
        <v>549</v>
      </c>
      <c r="G21" s="612" t="s">
        <v>479</v>
      </c>
      <c r="H21" s="612" t="s">
        <v>541</v>
      </c>
      <c r="I21" s="612" t="s">
        <v>30</v>
      </c>
      <c r="J21" s="612"/>
      <c r="K21" s="420"/>
      <c r="L21" s="424"/>
    </row>
    <row r="22" spans="1:19" ht="13.5" thickBot="1">
      <c r="A22" s="719"/>
      <c r="B22" s="829" t="s">
        <v>855</v>
      </c>
      <c r="C22" s="829">
        <v>4.4047999999999998</v>
      </c>
      <c r="D22" s="829">
        <v>1.44</v>
      </c>
      <c r="E22" s="829">
        <v>2.2800000000000002</v>
      </c>
      <c r="F22" s="829">
        <v>0</v>
      </c>
      <c r="G22" s="829">
        <v>2.82</v>
      </c>
      <c r="H22" s="829">
        <v>67.259999999999991</v>
      </c>
      <c r="I22" s="829">
        <v>0</v>
      </c>
      <c r="J22" s="829">
        <v>78.204799999999992</v>
      </c>
      <c r="K22" s="829" t="s">
        <v>856</v>
      </c>
      <c r="L22" s="720" t="s">
        <v>1005</v>
      </c>
    </row>
    <row r="23" spans="1:19" ht="15.75" customHeight="1">
      <c r="A23" s="542"/>
      <c r="B23" s="243"/>
      <c r="C23" s="774"/>
      <c r="D23" s="775"/>
      <c r="E23" s="775"/>
      <c r="F23" s="774"/>
      <c r="G23" s="774"/>
      <c r="H23" s="774"/>
      <c r="I23" s="774"/>
      <c r="J23" s="774"/>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309" t="s">
        <v>670</v>
      </c>
      <c r="D25" s="1309"/>
      <c r="E25" s="1309"/>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9"/>
      <c r="C27" s="609" t="s">
        <v>55</v>
      </c>
      <c r="D27" s="610" t="s">
        <v>545</v>
      </c>
      <c r="E27" s="609" t="s">
        <v>546</v>
      </c>
      <c r="F27" s="611" t="s">
        <v>549</v>
      </c>
      <c r="G27" s="612" t="s">
        <v>479</v>
      </c>
      <c r="H27" s="612" t="s">
        <v>541</v>
      </c>
      <c r="I27" s="612" t="s">
        <v>30</v>
      </c>
      <c r="J27" s="612"/>
      <c r="K27" s="420"/>
      <c r="L27" s="424"/>
    </row>
    <row r="28" spans="1:19" ht="13.5" thickBot="1">
      <c r="A28" s="418">
        <v>1</v>
      </c>
      <c r="B28" s="829" t="s">
        <v>392</v>
      </c>
      <c r="C28" s="829">
        <v>3.0670551999999995</v>
      </c>
      <c r="D28" s="829">
        <v>0.96</v>
      </c>
      <c r="E28" s="829">
        <v>1.5299999999999998</v>
      </c>
      <c r="F28" s="829">
        <v>0</v>
      </c>
      <c r="G28" s="829">
        <v>1.89</v>
      </c>
      <c r="H28" s="829">
        <v>45.03</v>
      </c>
      <c r="I28" s="829">
        <v>0</v>
      </c>
      <c r="J28" s="829">
        <v>52.477055200000002</v>
      </c>
      <c r="K28" s="829" t="s">
        <v>891</v>
      </c>
      <c r="L28" s="720" t="s">
        <v>1005</v>
      </c>
    </row>
    <row r="29" spans="1:19">
      <c r="A29" s="542"/>
      <c r="B29" s="418"/>
      <c r="C29" s="615"/>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7" workbookViewId="0">
      <selection activeCell="C17" sqref="C17:M21"/>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4"/>
      <c r="D3" s="726" t="s">
        <v>55</v>
      </c>
      <c r="E3" s="727" t="s">
        <v>545</v>
      </c>
      <c r="F3" s="726" t="s">
        <v>546</v>
      </c>
      <c r="G3" s="728" t="s">
        <v>549</v>
      </c>
      <c r="H3" s="729" t="s">
        <v>479</v>
      </c>
      <c r="I3" s="729" t="s">
        <v>541</v>
      </c>
      <c r="J3" s="729" t="s">
        <v>30</v>
      </c>
      <c r="K3" s="729"/>
      <c r="L3" s="729"/>
      <c r="M3" s="729"/>
    </row>
    <row r="4" spans="1:13" ht="42" customHeight="1" outlineLevel="1" thickBot="1">
      <c r="A4" s="722"/>
      <c r="B4" s="723">
        <v>1</v>
      </c>
      <c r="C4" s="724">
        <f>B4+1</f>
        <v>2</v>
      </c>
      <c r="D4" s="724">
        <f t="shared" ref="D4:M4" si="0">C4+1</f>
        <v>3</v>
      </c>
      <c r="E4" s="724">
        <f t="shared" si="0"/>
        <v>4</v>
      </c>
      <c r="F4" s="724">
        <f t="shared" si="0"/>
        <v>5</v>
      </c>
      <c r="G4" s="724">
        <f t="shared" si="0"/>
        <v>6</v>
      </c>
      <c r="H4" s="724">
        <f t="shared" si="0"/>
        <v>7</v>
      </c>
      <c r="I4" s="724">
        <f t="shared" si="0"/>
        <v>8</v>
      </c>
      <c r="J4" s="724">
        <f t="shared" si="0"/>
        <v>9</v>
      </c>
      <c r="K4" s="724">
        <f t="shared" si="0"/>
        <v>10</v>
      </c>
      <c r="L4" s="724">
        <f t="shared" si="0"/>
        <v>11</v>
      </c>
      <c r="M4" s="725">
        <f t="shared" si="0"/>
        <v>12</v>
      </c>
    </row>
    <row r="5" spans="1:13" ht="27" customHeight="1" outlineLevel="1" thickBot="1">
      <c r="A5" s="1311" t="s">
        <v>547</v>
      </c>
      <c r="B5" s="526" t="s">
        <v>1108</v>
      </c>
      <c r="C5" s="721" t="s">
        <v>733</v>
      </c>
      <c r="D5" s="720">
        <v>147.80786000000001</v>
      </c>
      <c r="E5" s="720">
        <v>168.13</v>
      </c>
      <c r="F5" s="720">
        <v>254.61</v>
      </c>
      <c r="G5" s="720">
        <v>0</v>
      </c>
      <c r="H5" s="720">
        <v>314.57</v>
      </c>
      <c r="I5" s="720">
        <v>7734.66</v>
      </c>
      <c r="J5" s="720">
        <v>121.87</v>
      </c>
      <c r="K5" s="720">
        <v>8741.6478600000009</v>
      </c>
      <c r="L5" s="730" t="s">
        <v>731</v>
      </c>
      <c r="M5" s="720" t="s">
        <v>1005</v>
      </c>
    </row>
    <row r="6" spans="1:13" ht="27" customHeight="1" outlineLevel="1" thickBot="1">
      <c r="A6" s="1312"/>
      <c r="B6" s="527" t="s">
        <v>879</v>
      </c>
      <c r="C6" s="721" t="s">
        <v>736</v>
      </c>
      <c r="D6" s="720">
        <v>147.93</v>
      </c>
      <c r="E6" s="720">
        <v>169.53</v>
      </c>
      <c r="F6" s="720">
        <v>256.7</v>
      </c>
      <c r="G6" s="720">
        <v>0</v>
      </c>
      <c r="H6" s="720">
        <v>317.16000000000003</v>
      </c>
      <c r="I6" s="720">
        <v>7800.32</v>
      </c>
      <c r="J6" s="720">
        <v>121.87</v>
      </c>
      <c r="K6" s="720">
        <v>8813.51</v>
      </c>
      <c r="L6" s="730" t="s">
        <v>732</v>
      </c>
      <c r="M6" s="720" t="s">
        <v>1005</v>
      </c>
    </row>
    <row r="7" spans="1:13" ht="27" customHeight="1" outlineLevel="1" thickBot="1">
      <c r="A7" s="1312"/>
      <c r="B7" s="527" t="s">
        <v>880</v>
      </c>
      <c r="C7" s="721" t="s">
        <v>734</v>
      </c>
      <c r="D7" s="720">
        <v>148.0992</v>
      </c>
      <c r="E7" s="720">
        <v>171.25</v>
      </c>
      <c r="F7" s="720">
        <v>259.26</v>
      </c>
      <c r="G7" s="720">
        <v>0</v>
      </c>
      <c r="H7" s="720">
        <v>320.31</v>
      </c>
      <c r="I7" s="720">
        <v>7880.33</v>
      </c>
      <c r="J7" s="720">
        <v>121.87</v>
      </c>
      <c r="K7" s="720">
        <v>8901.119200000001</v>
      </c>
      <c r="L7" s="730" t="s">
        <v>735</v>
      </c>
      <c r="M7" s="720" t="s">
        <v>1005</v>
      </c>
    </row>
    <row r="8" spans="1:13" ht="27" customHeight="1" outlineLevel="1" thickBot="1">
      <c r="A8" s="1312"/>
      <c r="B8" s="528" t="s">
        <v>884</v>
      </c>
      <c r="C8" s="721" t="s">
        <v>737</v>
      </c>
      <c r="D8" s="720">
        <v>148.28</v>
      </c>
      <c r="E8" s="720">
        <v>173.18</v>
      </c>
      <c r="F8" s="720">
        <v>262.14</v>
      </c>
      <c r="G8" s="720">
        <v>0</v>
      </c>
      <c r="H8" s="720">
        <v>323.87</v>
      </c>
      <c r="I8" s="720">
        <v>7970.73</v>
      </c>
      <c r="J8" s="720">
        <v>121.87</v>
      </c>
      <c r="K8" s="720">
        <v>9000.07</v>
      </c>
      <c r="L8" s="730" t="s">
        <v>738</v>
      </c>
      <c r="M8" s="720" t="s">
        <v>1005</v>
      </c>
    </row>
    <row r="9" spans="1:13" ht="27" customHeight="1" outlineLevel="1" thickBot="1">
      <c r="A9" s="1312"/>
      <c r="B9" s="526" t="s">
        <v>1109</v>
      </c>
      <c r="C9" s="813" t="s">
        <v>1110</v>
      </c>
      <c r="D9" s="813">
        <v>150.08000000000001</v>
      </c>
      <c r="E9" s="813">
        <v>251.39</v>
      </c>
      <c r="F9" s="813">
        <v>378.48</v>
      </c>
      <c r="G9" s="813">
        <v>0</v>
      </c>
      <c r="H9" s="813">
        <v>467.57</v>
      </c>
      <c r="I9" s="813">
        <v>11700.28</v>
      </c>
      <c r="J9" s="813">
        <v>46.99</v>
      </c>
      <c r="K9" s="828">
        <v>12994.79</v>
      </c>
      <c r="L9" s="813" t="s">
        <v>1111</v>
      </c>
      <c r="M9" s="720" t="s">
        <v>1005</v>
      </c>
    </row>
    <row r="10" spans="1:13" ht="27" customHeight="1" outlineLevel="1" thickBot="1">
      <c r="A10" s="1312"/>
      <c r="B10" s="527" t="s">
        <v>906</v>
      </c>
      <c r="C10" s="813" t="s">
        <v>1112</v>
      </c>
      <c r="D10" s="813">
        <v>150.34</v>
      </c>
      <c r="E10" s="813">
        <v>254.17</v>
      </c>
      <c r="F10" s="813">
        <v>382.63</v>
      </c>
      <c r="G10" s="813">
        <v>0</v>
      </c>
      <c r="H10" s="813">
        <v>472.68</v>
      </c>
      <c r="I10" s="813">
        <v>11830.22</v>
      </c>
      <c r="J10" s="813">
        <v>46.99</v>
      </c>
      <c r="K10" s="828">
        <v>13137.029999999999</v>
      </c>
      <c r="L10" s="813" t="s">
        <v>1113</v>
      </c>
      <c r="M10" s="720" t="s">
        <v>1005</v>
      </c>
    </row>
    <row r="11" spans="1:13" ht="27" customHeight="1" outlineLevel="1" thickBot="1">
      <c r="A11" s="1312"/>
      <c r="B11" s="527" t="s">
        <v>886</v>
      </c>
      <c r="C11" s="813" t="s">
        <v>1114</v>
      </c>
      <c r="D11" s="813">
        <v>150.61858999999998</v>
      </c>
      <c r="E11" s="813">
        <v>257.10000000000002</v>
      </c>
      <c r="F11" s="813">
        <v>386.98</v>
      </c>
      <c r="G11" s="813">
        <v>0</v>
      </c>
      <c r="H11" s="813">
        <v>478.06</v>
      </c>
      <c r="I11" s="813">
        <v>11966.88</v>
      </c>
      <c r="J11" s="813">
        <v>46.99</v>
      </c>
      <c r="K11" s="828">
        <v>13286.628589999998</v>
      </c>
      <c r="L11" s="813" t="s">
        <v>1115</v>
      </c>
      <c r="M11" s="720" t="s">
        <v>1005</v>
      </c>
    </row>
    <row r="12" spans="1:13" ht="27" customHeight="1" outlineLevel="1" thickBot="1">
      <c r="A12" s="1312"/>
      <c r="B12" s="528" t="s">
        <v>887</v>
      </c>
      <c r="C12" s="813" t="s">
        <v>1116</v>
      </c>
      <c r="D12" s="813">
        <v>150.95524999999998</v>
      </c>
      <c r="E12" s="813">
        <v>260.7</v>
      </c>
      <c r="F12" s="813">
        <v>392.35</v>
      </c>
      <c r="G12" s="813">
        <v>0</v>
      </c>
      <c r="H12" s="813">
        <v>484.69</v>
      </c>
      <c r="I12" s="813">
        <v>12135.210000000001</v>
      </c>
      <c r="J12" s="813">
        <v>46.99</v>
      </c>
      <c r="K12" s="828">
        <v>13470.895250000001</v>
      </c>
      <c r="L12" s="813" t="s">
        <v>1117</v>
      </c>
      <c r="M12" s="720" t="s">
        <v>1005</v>
      </c>
    </row>
    <row r="13" spans="1:13" outlineLevel="1">
      <c r="C13" s="654"/>
      <c r="D13" s="654"/>
      <c r="E13" s="654"/>
      <c r="F13" s="654"/>
    </row>
    <row r="14" spans="1:13" outlineLevel="1">
      <c r="A14" s="425"/>
      <c r="B14" s="425"/>
      <c r="C14" s="655"/>
      <c r="D14" s="655"/>
      <c r="E14" s="655"/>
      <c r="F14" s="655"/>
    </row>
    <row r="15" spans="1:13" outlineLevel="1">
      <c r="A15" s="425"/>
      <c r="B15" s="425"/>
      <c r="C15" s="655"/>
      <c r="D15" s="655"/>
      <c r="E15" s="655"/>
      <c r="F15" s="655"/>
    </row>
    <row r="16" spans="1:13" ht="13.5" outlineLevel="1" thickBot="1">
      <c r="A16" s="529"/>
      <c r="C16" s="654"/>
      <c r="D16" s="654"/>
      <c r="E16" s="654"/>
      <c r="F16" s="654"/>
    </row>
    <row r="17" spans="1:13" ht="33.75" customHeight="1" outlineLevel="1" thickBot="1">
      <c r="A17" s="1316" t="s">
        <v>548</v>
      </c>
      <c r="B17" s="526">
        <v>25</v>
      </c>
      <c r="C17" s="773" t="s">
        <v>739</v>
      </c>
      <c r="D17" s="720">
        <v>99.094771999999992</v>
      </c>
      <c r="E17" s="720">
        <v>64.22</v>
      </c>
      <c r="F17" s="720">
        <v>98.58</v>
      </c>
      <c r="G17" s="720">
        <v>0</v>
      </c>
      <c r="H17" s="720">
        <v>121.82</v>
      </c>
      <c r="I17" s="720">
        <v>2892.4799999999996</v>
      </c>
      <c r="J17" s="720">
        <v>108.25</v>
      </c>
      <c r="K17" s="720">
        <v>3384.4447719999994</v>
      </c>
      <c r="L17" s="730" t="s">
        <v>740</v>
      </c>
      <c r="M17" s="720" t="s">
        <v>1005</v>
      </c>
    </row>
    <row r="18" spans="1:13" ht="33.75" customHeight="1" outlineLevel="1" thickBot="1">
      <c r="A18" s="1317"/>
      <c r="B18" s="526">
        <v>50</v>
      </c>
      <c r="C18" s="773" t="s">
        <v>741</v>
      </c>
      <c r="D18" s="720">
        <v>99.236111999999991</v>
      </c>
      <c r="E18" s="720">
        <v>65.73</v>
      </c>
      <c r="F18" s="720">
        <v>100.83000000000001</v>
      </c>
      <c r="G18" s="720">
        <v>0</v>
      </c>
      <c r="H18" s="720">
        <v>124.61</v>
      </c>
      <c r="I18" s="720">
        <v>2963.1499999999996</v>
      </c>
      <c r="J18" s="720">
        <v>108.25</v>
      </c>
      <c r="K18" s="720">
        <v>3461.8061119999998</v>
      </c>
      <c r="L18" s="730" t="s">
        <v>742</v>
      </c>
      <c r="M18" s="720" t="s">
        <v>1005</v>
      </c>
    </row>
    <row r="19" spans="1:13" ht="33.75" customHeight="1" outlineLevel="1" thickBot="1">
      <c r="A19" s="1317"/>
      <c r="B19" s="526">
        <v>70</v>
      </c>
      <c r="C19" s="773" t="s">
        <v>743</v>
      </c>
      <c r="D19" s="720">
        <v>99.392151999999996</v>
      </c>
      <c r="E19" s="720">
        <v>67.400000000000006</v>
      </c>
      <c r="F19" s="720">
        <v>103.32000000000001</v>
      </c>
      <c r="G19" s="720">
        <v>0</v>
      </c>
      <c r="H19" s="720">
        <v>127.68</v>
      </c>
      <c r="I19" s="720">
        <v>3041.1699999999996</v>
      </c>
      <c r="J19" s="720">
        <v>108.25</v>
      </c>
      <c r="K19" s="720">
        <v>3547.2121519999996</v>
      </c>
      <c r="L19" s="730" t="s">
        <v>744</v>
      </c>
      <c r="M19" s="720" t="s">
        <v>1005</v>
      </c>
    </row>
    <row r="20" spans="1:13" ht="33.75" customHeight="1" outlineLevel="1" thickBot="1">
      <c r="A20" s="1317"/>
      <c r="B20" s="526">
        <v>95</v>
      </c>
      <c r="C20" s="773" t="s">
        <v>745</v>
      </c>
      <c r="D20" s="720">
        <v>99.572012000000001</v>
      </c>
      <c r="E20" s="720">
        <v>69.319999999999993</v>
      </c>
      <c r="F20" s="720">
        <v>106.19</v>
      </c>
      <c r="G20" s="720">
        <v>0</v>
      </c>
      <c r="H20" s="720">
        <v>131.22</v>
      </c>
      <c r="I20" s="720">
        <v>3131.1</v>
      </c>
      <c r="J20" s="720">
        <v>108.25</v>
      </c>
      <c r="K20" s="720">
        <v>3645.652012</v>
      </c>
      <c r="L20" s="730" t="s">
        <v>746</v>
      </c>
      <c r="M20" s="720" t="s">
        <v>1005</v>
      </c>
    </row>
    <row r="21" spans="1:13" ht="33.75" customHeight="1" outlineLevel="1" thickBot="1">
      <c r="A21" s="1317"/>
      <c r="B21" s="786">
        <v>120</v>
      </c>
      <c r="C21" s="773" t="s">
        <v>747</v>
      </c>
      <c r="D21" s="720">
        <v>99.730632</v>
      </c>
      <c r="E21" s="720">
        <v>71.02</v>
      </c>
      <c r="F21" s="720">
        <v>108.72000000000001</v>
      </c>
      <c r="G21" s="720">
        <v>0</v>
      </c>
      <c r="H21" s="720">
        <v>134.34</v>
      </c>
      <c r="I21" s="720">
        <v>3210.41</v>
      </c>
      <c r="J21" s="720">
        <v>108.25</v>
      </c>
      <c r="K21" s="720">
        <v>3732.470632</v>
      </c>
      <c r="L21" s="730" t="s">
        <v>748</v>
      </c>
      <c r="M21" s="720" t="s">
        <v>1005</v>
      </c>
    </row>
    <row r="22" spans="1:13" ht="13.5" outlineLevel="1" thickBot="1">
      <c r="A22" s="1318" t="s">
        <v>660</v>
      </c>
      <c r="B22" s="790"/>
      <c r="C22" s="791"/>
      <c r="D22" s="729"/>
      <c r="E22" s="729"/>
      <c r="F22" s="729"/>
      <c r="G22" s="729"/>
      <c r="H22" s="729"/>
      <c r="I22" s="729"/>
      <c r="J22" s="729"/>
      <c r="K22" s="729"/>
      <c r="L22" s="792"/>
      <c r="M22" s="792"/>
    </row>
    <row r="23" spans="1:13" ht="23.25" outlineLevel="1" thickBot="1">
      <c r="A23" s="1319"/>
      <c r="B23" s="790">
        <v>1</v>
      </c>
      <c r="C23" s="793" t="s">
        <v>567</v>
      </c>
      <c r="D23" s="788">
        <v>7.1419999999999997E-2</v>
      </c>
      <c r="E23" s="788">
        <v>0.76</v>
      </c>
      <c r="F23" s="788">
        <v>1.1600000000000001</v>
      </c>
      <c r="G23" s="788">
        <v>0</v>
      </c>
      <c r="H23" s="788">
        <v>2.0299999999999998</v>
      </c>
      <c r="I23" s="788">
        <v>35.71</v>
      </c>
      <c r="J23" s="788">
        <v>0</v>
      </c>
      <c r="K23" s="788">
        <v>39.73142</v>
      </c>
      <c r="L23" s="789" t="s">
        <v>937</v>
      </c>
      <c r="M23" s="814" t="s">
        <v>1006</v>
      </c>
    </row>
    <row r="24" spans="1:13" ht="23.25" outlineLevel="1" thickBot="1">
      <c r="A24" s="1319"/>
      <c r="B24" s="790">
        <v>2</v>
      </c>
      <c r="C24" s="793" t="s">
        <v>938</v>
      </c>
      <c r="D24" s="788">
        <v>0.11</v>
      </c>
      <c r="E24" s="788">
        <v>1.18</v>
      </c>
      <c r="F24" s="788">
        <v>1.78</v>
      </c>
      <c r="G24" s="788">
        <v>0</v>
      </c>
      <c r="H24" s="788">
        <v>3.14</v>
      </c>
      <c r="I24" s="788">
        <v>55.25</v>
      </c>
      <c r="J24" s="788">
        <v>0</v>
      </c>
      <c r="K24" s="788">
        <v>61.46</v>
      </c>
      <c r="L24" s="789" t="s">
        <v>939</v>
      </c>
      <c r="M24" s="814" t="s">
        <v>1006</v>
      </c>
    </row>
    <row r="25" spans="1:13" ht="22.5" outlineLevel="1">
      <c r="A25" s="1319"/>
      <c r="B25" s="790">
        <v>3</v>
      </c>
      <c r="C25" s="793" t="s">
        <v>661</v>
      </c>
      <c r="D25" s="788">
        <v>0.15</v>
      </c>
      <c r="E25" s="788">
        <v>1.61</v>
      </c>
      <c r="F25" s="788">
        <v>2.4300000000000002</v>
      </c>
      <c r="G25" s="788">
        <v>0</v>
      </c>
      <c r="H25" s="788">
        <v>4.28</v>
      </c>
      <c r="I25" s="788">
        <v>75.14</v>
      </c>
      <c r="J25" s="788">
        <v>0</v>
      </c>
      <c r="K25" s="788">
        <v>83.61</v>
      </c>
      <c r="L25" s="789" t="s">
        <v>940</v>
      </c>
      <c r="M25" s="814" t="s">
        <v>1006</v>
      </c>
    </row>
    <row r="26" spans="1:13" outlineLevel="1">
      <c r="B26" s="769"/>
      <c r="C26" s="770"/>
      <c r="D26" s="771"/>
      <c r="E26" s="771"/>
      <c r="F26" s="771"/>
      <c r="G26" s="771"/>
      <c r="H26" s="771"/>
      <c r="I26" s="771"/>
      <c r="J26" s="771"/>
      <c r="K26" s="771"/>
      <c r="L26" s="772"/>
      <c r="M26" s="772"/>
    </row>
    <row r="27" spans="1:13" outlineLevel="1">
      <c r="B27" s="769"/>
      <c r="C27" s="770"/>
      <c r="D27" s="771"/>
      <c r="E27" s="771"/>
      <c r="F27" s="771"/>
      <c r="G27" s="771"/>
      <c r="H27" s="771"/>
      <c r="I27" s="771"/>
      <c r="J27" s="771"/>
      <c r="K27" s="771"/>
      <c r="L27" s="772"/>
      <c r="M27" s="772"/>
    </row>
    <row r="28" spans="1:13" ht="13.5" outlineLevel="1" thickBot="1">
      <c r="B28" s="769"/>
      <c r="C28" s="770"/>
      <c r="D28" s="771"/>
      <c r="E28" s="771"/>
      <c r="F28" s="771"/>
      <c r="G28" s="771"/>
      <c r="H28" s="771"/>
      <c r="I28" s="771"/>
      <c r="J28" s="771"/>
      <c r="K28" s="771"/>
      <c r="L28" s="772"/>
      <c r="M28" s="772"/>
    </row>
    <row r="29" spans="1:13" s="425" customFormat="1" ht="34.5" outlineLevel="1" thickBot="1">
      <c r="A29" s="1320" t="s">
        <v>950</v>
      </c>
      <c r="B29" s="798">
        <v>120</v>
      </c>
      <c r="C29" s="787" t="s">
        <v>652</v>
      </c>
      <c r="D29" s="799">
        <v>36.599999999999994</v>
      </c>
      <c r="E29" s="799">
        <v>15.1</v>
      </c>
      <c r="F29" s="799">
        <v>23.99</v>
      </c>
      <c r="G29" s="799">
        <v>0</v>
      </c>
      <c r="H29" s="799">
        <v>42.17</v>
      </c>
      <c r="I29" s="799">
        <v>695.19</v>
      </c>
      <c r="J29" s="799">
        <v>10.61</v>
      </c>
      <c r="K29" s="799">
        <v>823.66000000000008</v>
      </c>
      <c r="L29" s="800" t="s">
        <v>943</v>
      </c>
      <c r="M29" s="814" t="s">
        <v>1006</v>
      </c>
    </row>
    <row r="30" spans="1:13" ht="34.5" outlineLevel="1" thickBot="1">
      <c r="A30" s="1321"/>
      <c r="B30" s="801">
        <v>50</v>
      </c>
      <c r="C30" s="787" t="s">
        <v>944</v>
      </c>
      <c r="D30" s="799">
        <v>36.16142</v>
      </c>
      <c r="E30" s="799">
        <v>10.37</v>
      </c>
      <c r="F30" s="799">
        <v>16.82</v>
      </c>
      <c r="G30" s="799">
        <v>0</v>
      </c>
      <c r="H30" s="799">
        <v>29.57</v>
      </c>
      <c r="I30" s="799">
        <v>473.82000000000005</v>
      </c>
      <c r="J30" s="799">
        <v>10.61</v>
      </c>
      <c r="K30" s="799">
        <v>577.35142000000008</v>
      </c>
      <c r="L30" s="800" t="s">
        <v>945</v>
      </c>
      <c r="M30" s="814" t="s">
        <v>1006</v>
      </c>
    </row>
    <row r="31" spans="1:13" ht="34.5" outlineLevel="1" thickBot="1">
      <c r="A31" s="1321"/>
      <c r="B31" s="802">
        <v>70</v>
      </c>
      <c r="C31" s="787" t="s">
        <v>946</v>
      </c>
      <c r="D31" s="799">
        <v>36.207180000000001</v>
      </c>
      <c r="E31" s="799">
        <v>10.86</v>
      </c>
      <c r="F31" s="799">
        <v>17.560000000000002</v>
      </c>
      <c r="G31" s="799">
        <v>0</v>
      </c>
      <c r="H31" s="799">
        <v>30.87</v>
      </c>
      <c r="I31" s="799">
        <v>496.70000000000005</v>
      </c>
      <c r="J31" s="799">
        <v>10.61</v>
      </c>
      <c r="K31" s="799">
        <v>602.80718000000013</v>
      </c>
      <c r="L31" s="800" t="s">
        <v>947</v>
      </c>
      <c r="M31" s="814" t="s">
        <v>1006</v>
      </c>
    </row>
    <row r="32" spans="1:13" ht="34.5" outlineLevel="1" thickBot="1">
      <c r="A32" s="1321"/>
      <c r="B32" s="798">
        <v>95</v>
      </c>
      <c r="C32" s="787" t="s">
        <v>948</v>
      </c>
      <c r="D32" s="799">
        <v>36.369999999999997</v>
      </c>
      <c r="E32" s="799">
        <v>12.63</v>
      </c>
      <c r="F32" s="799">
        <v>20.25</v>
      </c>
      <c r="G32" s="799">
        <v>0</v>
      </c>
      <c r="H32" s="799">
        <v>35.590000000000003</v>
      </c>
      <c r="I32" s="799">
        <v>579.62</v>
      </c>
      <c r="J32" s="799">
        <v>10.61</v>
      </c>
      <c r="K32" s="799">
        <v>695.07</v>
      </c>
      <c r="L32" s="800" t="s">
        <v>949</v>
      </c>
      <c r="M32" s="814" t="s">
        <v>1006</v>
      </c>
    </row>
    <row r="33" spans="1:13" outlineLevel="1">
      <c r="C33" s="787"/>
      <c r="D33" s="788"/>
      <c r="E33" s="788"/>
      <c r="F33" s="788"/>
      <c r="G33" s="788"/>
      <c r="H33" s="788"/>
      <c r="I33" s="788"/>
      <c r="J33" s="788"/>
      <c r="K33" s="788"/>
      <c r="L33" s="789"/>
      <c r="M33" s="789"/>
    </row>
    <row r="34" spans="1:13" ht="13.5" outlineLevel="1" thickBot="1"/>
    <row r="35" spans="1:13" ht="32.25" customHeight="1" outlineLevel="1" thickBot="1">
      <c r="A35" s="1322" t="s">
        <v>955</v>
      </c>
      <c r="B35" s="654">
        <v>70</v>
      </c>
      <c r="C35" s="795" t="s">
        <v>951</v>
      </c>
      <c r="D35" s="796">
        <v>52.08</v>
      </c>
      <c r="E35" s="796">
        <v>22.9</v>
      </c>
      <c r="F35" s="796">
        <v>36.270000000000003</v>
      </c>
      <c r="G35" s="796">
        <v>0</v>
      </c>
      <c r="H35" s="796">
        <v>63.73</v>
      </c>
      <c r="I35" s="796">
        <v>1063.44</v>
      </c>
      <c r="J35" s="796">
        <v>6.48</v>
      </c>
      <c r="K35" s="796">
        <v>1244.9000000000001</v>
      </c>
      <c r="L35" s="797" t="s">
        <v>952</v>
      </c>
      <c r="M35" s="814" t="s">
        <v>1006</v>
      </c>
    </row>
    <row r="36" spans="1:13" ht="33.75" outlineLevel="1">
      <c r="A36" s="1323"/>
      <c r="B36" s="654">
        <v>95</v>
      </c>
      <c r="C36" s="795" t="s">
        <v>953</v>
      </c>
      <c r="D36" s="796">
        <v>52.280820000000006</v>
      </c>
      <c r="E36" s="796">
        <v>25.08</v>
      </c>
      <c r="F36" s="796">
        <v>39.57</v>
      </c>
      <c r="G36" s="796">
        <v>0</v>
      </c>
      <c r="H36" s="796">
        <v>69.55</v>
      </c>
      <c r="I36" s="796">
        <v>1165.6799999999998</v>
      </c>
      <c r="J36" s="796">
        <v>6.48</v>
      </c>
      <c r="K36" s="796">
        <v>1358.6408199999998</v>
      </c>
      <c r="L36" s="797" t="s">
        <v>954</v>
      </c>
      <c r="M36" s="814" t="s">
        <v>1006</v>
      </c>
    </row>
    <row r="37" spans="1:13" ht="24" customHeight="1" outlineLevel="1">
      <c r="A37" s="794"/>
    </row>
    <row r="38" spans="1:13" ht="13.5" outlineLevel="1" thickBot="1">
      <c r="A38" s="243" t="s">
        <v>406</v>
      </c>
      <c r="B38" s="243" t="s">
        <v>543</v>
      </c>
      <c r="C38" s="614"/>
      <c r="D38" s="726" t="s">
        <v>55</v>
      </c>
      <c r="E38" s="727" t="s">
        <v>545</v>
      </c>
      <c r="F38" s="726" t="s">
        <v>546</v>
      </c>
      <c r="G38" s="728" t="s">
        <v>549</v>
      </c>
      <c r="H38" s="729" t="s">
        <v>479</v>
      </c>
      <c r="I38" s="729" t="s">
        <v>541</v>
      </c>
      <c r="J38" s="729" t="s">
        <v>30</v>
      </c>
      <c r="K38" s="729"/>
      <c r="L38" s="729"/>
      <c r="M38" s="729"/>
    </row>
    <row r="39" spans="1:13" ht="23.25" outlineLevel="1" thickBot="1">
      <c r="B39" s="154">
        <v>1</v>
      </c>
      <c r="C39" s="813" t="s">
        <v>966</v>
      </c>
      <c r="D39" s="813">
        <v>4.5735479999999997</v>
      </c>
      <c r="E39" s="813">
        <v>7.43</v>
      </c>
      <c r="F39" s="813">
        <v>11.1999</v>
      </c>
      <c r="G39" s="813">
        <v>0</v>
      </c>
      <c r="H39" s="813">
        <v>13.83</v>
      </c>
      <c r="I39" s="813">
        <v>347.33000000000004</v>
      </c>
      <c r="J39" s="813">
        <v>0</v>
      </c>
      <c r="K39" s="813">
        <v>384.36344800000006</v>
      </c>
      <c r="L39" s="813" t="s">
        <v>967</v>
      </c>
      <c r="M39" s="720" t="s">
        <v>1005</v>
      </c>
    </row>
    <row r="40" spans="1:13" ht="23.25" outlineLevel="1" thickBot="1">
      <c r="B40" s="545">
        <v>2</v>
      </c>
      <c r="C40" s="813" t="s">
        <v>964</v>
      </c>
      <c r="D40" s="813">
        <v>6.004010000000001</v>
      </c>
      <c r="E40" s="813">
        <v>5.35</v>
      </c>
      <c r="F40" s="813">
        <v>8.1408999999999985</v>
      </c>
      <c r="G40" s="813">
        <v>0</v>
      </c>
      <c r="H40" s="813">
        <v>10.06</v>
      </c>
      <c r="I40" s="813">
        <v>250.02999999999997</v>
      </c>
      <c r="J40" s="813">
        <v>0</v>
      </c>
      <c r="K40" s="813">
        <v>279.58490999999998</v>
      </c>
      <c r="L40" s="813" t="s">
        <v>965</v>
      </c>
      <c r="M40" s="720" t="s">
        <v>1005</v>
      </c>
    </row>
    <row r="41" spans="1:13" outlineLevel="1"/>
    <row r="42" spans="1:13" ht="13.5" outlineLevel="1" thickBot="1"/>
    <row r="43" spans="1:13" ht="13.5" outlineLevel="1" thickBot="1">
      <c r="B43" s="1313"/>
      <c r="C43" s="719" t="s">
        <v>678</v>
      </c>
      <c r="D43" s="719">
        <v>6.96E-3</v>
      </c>
      <c r="E43" s="719">
        <v>7.0000000000000007E-2</v>
      </c>
      <c r="F43" s="719">
        <v>0.10830880000000001</v>
      </c>
      <c r="G43" s="719">
        <v>0</v>
      </c>
      <c r="H43" s="719">
        <v>0.2</v>
      </c>
      <c r="I43" s="719">
        <v>3.48</v>
      </c>
      <c r="J43" s="719">
        <v>0</v>
      </c>
      <c r="K43" s="719">
        <v>3.8652687999999999</v>
      </c>
      <c r="L43" s="719" t="s">
        <v>956</v>
      </c>
      <c r="M43" s="814" t="s">
        <v>1006</v>
      </c>
    </row>
    <row r="44" spans="1:13" ht="13.5" outlineLevel="1" thickBot="1">
      <c r="B44" s="1314"/>
      <c r="C44" s="719" t="s">
        <v>679</v>
      </c>
      <c r="D44" s="719">
        <v>8.0600000000000012E-3</v>
      </c>
      <c r="E44" s="719">
        <v>0.09</v>
      </c>
      <c r="F44" s="719">
        <v>0.13090000000000002</v>
      </c>
      <c r="G44" s="719">
        <v>0</v>
      </c>
      <c r="H44" s="719">
        <v>0.23</v>
      </c>
      <c r="I44" s="719">
        <v>4.03</v>
      </c>
      <c r="J44" s="719">
        <v>0</v>
      </c>
      <c r="K44" s="719">
        <v>4.4889600000000005</v>
      </c>
      <c r="L44" s="719" t="s">
        <v>957</v>
      </c>
      <c r="M44" s="815" t="s">
        <v>1006</v>
      </c>
    </row>
    <row r="45" spans="1:13" outlineLevel="1">
      <c r="B45" s="1314"/>
    </row>
    <row r="46" spans="1:13" outlineLevel="1">
      <c r="B46" s="1314"/>
    </row>
    <row r="47" spans="1:13" ht="13.5" outlineLevel="1" thickBot="1">
      <c r="B47" s="1314"/>
    </row>
    <row r="48" spans="1:13" ht="13.5" outlineLevel="1" thickBot="1">
      <c r="B48" s="1314"/>
      <c r="C48" s="719" t="s">
        <v>958</v>
      </c>
      <c r="D48" s="719">
        <v>0.01</v>
      </c>
      <c r="E48" s="719">
        <v>0.11</v>
      </c>
      <c r="F48" s="719">
        <v>0.15</v>
      </c>
      <c r="G48" s="719">
        <v>0</v>
      </c>
      <c r="H48" s="719">
        <v>0.28000000000000003</v>
      </c>
      <c r="I48" s="719">
        <v>4.9399999999999995</v>
      </c>
      <c r="J48" s="719">
        <v>0</v>
      </c>
      <c r="K48" s="719">
        <v>5.4899999999999993</v>
      </c>
      <c r="L48" s="719" t="s">
        <v>959</v>
      </c>
      <c r="M48" s="814" t="s">
        <v>1006</v>
      </c>
    </row>
    <row r="49" spans="2:13" ht="13.5" outlineLevel="1" thickBot="1">
      <c r="B49" s="1314"/>
      <c r="C49" s="719" t="s">
        <v>677</v>
      </c>
      <c r="D49" s="719">
        <v>0.02</v>
      </c>
      <c r="E49" s="719">
        <v>0.23</v>
      </c>
      <c r="F49" s="719">
        <v>0.34</v>
      </c>
      <c r="G49" s="719">
        <v>0</v>
      </c>
      <c r="H49" s="719">
        <v>0.6</v>
      </c>
      <c r="I49" s="719">
        <v>10.600000000000001</v>
      </c>
      <c r="J49" s="719">
        <v>0</v>
      </c>
      <c r="K49" s="719">
        <v>11.790000000000001</v>
      </c>
      <c r="L49" s="719" t="s">
        <v>962</v>
      </c>
      <c r="M49" s="814" t="s">
        <v>1006</v>
      </c>
    </row>
    <row r="50" spans="2:13" ht="13.5" outlineLevel="1" thickBot="1">
      <c r="B50" s="1314"/>
      <c r="C50" s="719" t="s">
        <v>960</v>
      </c>
      <c r="D50" s="719">
        <v>0.03</v>
      </c>
      <c r="E50" s="719">
        <v>0.32</v>
      </c>
      <c r="F50" s="719">
        <v>0.49</v>
      </c>
      <c r="G50" s="719">
        <v>0</v>
      </c>
      <c r="H50" s="719">
        <v>0.86</v>
      </c>
      <c r="I50" s="719">
        <v>15.05</v>
      </c>
      <c r="J50" s="719">
        <v>0</v>
      </c>
      <c r="K50" s="719">
        <v>16.75</v>
      </c>
      <c r="L50" s="719" t="s">
        <v>961</v>
      </c>
      <c r="M50" s="814" t="s">
        <v>1006</v>
      </c>
    </row>
    <row r="51" spans="2:13" ht="13.5" outlineLevel="1" thickBot="1">
      <c r="B51" s="1315"/>
      <c r="C51" s="719" t="s">
        <v>958</v>
      </c>
      <c r="D51" s="719">
        <v>0.01</v>
      </c>
      <c r="E51" s="719">
        <v>0.16</v>
      </c>
      <c r="F51" s="719">
        <v>0.24</v>
      </c>
      <c r="G51" s="719">
        <v>0</v>
      </c>
      <c r="H51" s="719">
        <v>0.42</v>
      </c>
      <c r="I51" s="719">
        <v>7.45</v>
      </c>
      <c r="J51" s="719">
        <v>0</v>
      </c>
      <c r="K51" s="719">
        <v>8.2800000000000011</v>
      </c>
      <c r="L51" s="719" t="s">
        <v>963</v>
      </c>
      <c r="M51" s="815" t="s">
        <v>1006</v>
      </c>
    </row>
    <row r="52" spans="2:13" outlineLevel="1"/>
    <row r="53" spans="2:13" outlineLevel="1"/>
    <row r="54" spans="2:13" ht="13.5" thickBot="1"/>
    <row r="55" spans="2:13" ht="23.25" thickBot="1">
      <c r="B55" s="154">
        <v>1</v>
      </c>
      <c r="C55" s="813" t="s">
        <v>968</v>
      </c>
      <c r="D55" s="813">
        <v>0.60856221381267728</v>
      </c>
      <c r="E55" s="813">
        <v>0.18</v>
      </c>
      <c r="F55" s="813">
        <v>0.28000000000000003</v>
      </c>
      <c r="G55" s="813">
        <v>0</v>
      </c>
      <c r="H55" s="813">
        <v>0.35</v>
      </c>
      <c r="I55" s="813">
        <v>8.33</v>
      </c>
      <c r="J55" s="813">
        <v>0</v>
      </c>
      <c r="K55" s="813">
        <v>9.7485622138126775</v>
      </c>
      <c r="L55" s="813" t="s">
        <v>969</v>
      </c>
      <c r="M55" s="720" t="s">
        <v>1005</v>
      </c>
    </row>
    <row r="56" spans="2:13" ht="23.25" thickBot="1">
      <c r="C56" s="813" t="s">
        <v>1007</v>
      </c>
      <c r="D56" s="813">
        <v>0.60362221381267722</v>
      </c>
      <c r="E56" s="813">
        <v>0.13</v>
      </c>
      <c r="F56" s="813">
        <v>0.19999999999999998</v>
      </c>
      <c r="G56" s="813">
        <v>0</v>
      </c>
      <c r="H56" s="813">
        <v>0.25</v>
      </c>
      <c r="I56" s="813">
        <v>5.8599999999999994</v>
      </c>
      <c r="J56" s="813">
        <v>0</v>
      </c>
      <c r="K56" s="813">
        <v>7.0436222138126769</v>
      </c>
      <c r="L56" s="813" t="s">
        <v>1008</v>
      </c>
      <c r="M56" s="720" t="s">
        <v>1005</v>
      </c>
    </row>
    <row r="57" spans="2:13" ht="13.5" thickBot="1"/>
    <row r="58" spans="2:13" s="756" customFormat="1" ht="23.25" thickBot="1">
      <c r="C58" s="813" t="s">
        <v>1012</v>
      </c>
      <c r="D58" s="813">
        <v>0.03</v>
      </c>
      <c r="E58" s="813">
        <v>0.02</v>
      </c>
      <c r="F58" s="813">
        <v>0.02</v>
      </c>
      <c r="G58" s="813">
        <v>0</v>
      </c>
      <c r="H58" s="813">
        <v>0.03</v>
      </c>
      <c r="I58" s="813">
        <v>0.78</v>
      </c>
      <c r="J58" s="813">
        <v>0</v>
      </c>
      <c r="K58" s="813">
        <v>0.88</v>
      </c>
      <c r="L58" s="813" t="s">
        <v>1013</v>
      </c>
      <c r="M58" s="720" t="s">
        <v>1005</v>
      </c>
    </row>
    <row r="59" spans="2:13" ht="13.5" thickBot="1"/>
    <row r="60" spans="2:13" ht="23.25" thickBot="1">
      <c r="B60" s="154">
        <v>2</v>
      </c>
      <c r="C60" s="813" t="s">
        <v>1015</v>
      </c>
      <c r="D60" s="813">
        <f>D55+D58</f>
        <v>0.6385622138126773</v>
      </c>
      <c r="E60" s="813">
        <f t="shared" ref="E60:K60" si="1">E55+E58</f>
        <v>0.19999999999999998</v>
      </c>
      <c r="F60" s="813">
        <f t="shared" si="1"/>
        <v>0.30000000000000004</v>
      </c>
      <c r="G60" s="813">
        <f t="shared" si="1"/>
        <v>0</v>
      </c>
      <c r="H60" s="813">
        <f t="shared" si="1"/>
        <v>0.38</v>
      </c>
      <c r="I60" s="813">
        <f t="shared" si="1"/>
        <v>9.11</v>
      </c>
      <c r="J60" s="813">
        <f t="shared" si="1"/>
        <v>0</v>
      </c>
      <c r="K60" s="813">
        <f t="shared" si="1"/>
        <v>10.628562213812678</v>
      </c>
      <c r="L60" s="813" t="s">
        <v>1014</v>
      </c>
      <c r="M60" s="720" t="s">
        <v>1005</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4"/>
      <c r="D2" s="726" t="s">
        <v>55</v>
      </c>
      <c r="E2" s="765" t="s">
        <v>545</v>
      </c>
      <c r="F2" s="726" t="s">
        <v>546</v>
      </c>
      <c r="G2" s="728" t="s">
        <v>549</v>
      </c>
      <c r="H2" s="729" t="s">
        <v>479</v>
      </c>
      <c r="I2" s="729" t="s">
        <v>541</v>
      </c>
      <c r="J2" s="729" t="s">
        <v>30</v>
      </c>
      <c r="K2" s="729"/>
      <c r="L2" s="729"/>
      <c r="M2" s="729"/>
    </row>
    <row r="3" spans="1:23" s="154" customFormat="1" ht="36" customHeight="1">
      <c r="A3" s="243"/>
      <c r="B3" s="762">
        <v>1</v>
      </c>
      <c r="C3" s="762">
        <f>B3+1</f>
        <v>2</v>
      </c>
      <c r="D3" s="763">
        <f t="shared" ref="D3:M3" si="0">C3+1</f>
        <v>3</v>
      </c>
      <c r="E3" s="762">
        <f t="shared" si="0"/>
        <v>4</v>
      </c>
      <c r="F3" s="764">
        <f t="shared" si="0"/>
        <v>5</v>
      </c>
      <c r="G3" s="762">
        <f t="shared" si="0"/>
        <v>6</v>
      </c>
      <c r="H3" s="762">
        <f t="shared" si="0"/>
        <v>7</v>
      </c>
      <c r="I3" s="762">
        <f t="shared" si="0"/>
        <v>8</v>
      </c>
      <c r="J3" s="762">
        <f t="shared" si="0"/>
        <v>9</v>
      </c>
      <c r="K3" s="762">
        <f t="shared" si="0"/>
        <v>10</v>
      </c>
      <c r="L3" s="762">
        <f t="shared" si="0"/>
        <v>11</v>
      </c>
      <c r="M3" s="762">
        <f t="shared" si="0"/>
        <v>12</v>
      </c>
      <c r="N3" s="762"/>
      <c r="O3" s="762"/>
      <c r="P3" s="762"/>
      <c r="Q3" s="762"/>
      <c r="R3" s="762"/>
      <c r="S3" s="762"/>
      <c r="T3" s="762"/>
      <c r="U3" s="762"/>
      <c r="V3" s="762"/>
    </row>
    <row r="4" spans="1:23" ht="47.25" customHeight="1" thickBot="1">
      <c r="C4" s="777" t="s">
        <v>877</v>
      </c>
      <c r="E4" s="529"/>
      <c r="F4" s="529"/>
      <c r="K4" s="529"/>
    </row>
    <row r="5" spans="1:23" ht="48" customHeight="1" thickBot="1">
      <c r="A5" s="1328" t="s">
        <v>877</v>
      </c>
      <c r="B5" s="760" t="s">
        <v>879</v>
      </c>
      <c r="C5" s="768" t="s">
        <v>865</v>
      </c>
      <c r="D5" s="751">
        <v>371.89645999999999</v>
      </c>
      <c r="E5" s="751">
        <v>112.92</v>
      </c>
      <c r="F5" s="751">
        <v>179.51</v>
      </c>
      <c r="G5" s="751">
        <v>0</v>
      </c>
      <c r="H5" s="751">
        <v>221.99</v>
      </c>
      <c r="I5" s="751">
        <v>5264.1399999999994</v>
      </c>
      <c r="J5" s="751">
        <v>12.59</v>
      </c>
      <c r="K5" s="749">
        <v>6163.0464599999996</v>
      </c>
      <c r="L5" s="818" t="s">
        <v>866</v>
      </c>
      <c r="M5" s="730" t="s">
        <v>1005</v>
      </c>
      <c r="N5" s="154"/>
      <c r="O5" s="154"/>
      <c r="P5" s="154"/>
      <c r="Q5" s="154"/>
      <c r="R5" s="154"/>
      <c r="S5" s="154"/>
      <c r="T5" s="154"/>
      <c r="U5" s="154"/>
      <c r="V5" s="154"/>
      <c r="W5" s="154"/>
    </row>
    <row r="6" spans="1:23" ht="48" customHeight="1" thickBot="1">
      <c r="A6" s="1329"/>
      <c r="B6" s="760" t="s">
        <v>880</v>
      </c>
      <c r="C6" s="768" t="s">
        <v>867</v>
      </c>
      <c r="D6" s="751">
        <v>372.31276000000003</v>
      </c>
      <c r="E6" s="751">
        <v>117.38</v>
      </c>
      <c r="F6" s="751">
        <v>186.14</v>
      </c>
      <c r="G6" s="751">
        <v>0</v>
      </c>
      <c r="H6" s="751">
        <v>230.19</v>
      </c>
      <c r="I6" s="751">
        <v>5472.2899999999991</v>
      </c>
      <c r="J6" s="751">
        <v>12.59</v>
      </c>
      <c r="K6" s="749">
        <v>6390.902759999999</v>
      </c>
      <c r="L6" s="818" t="s">
        <v>868</v>
      </c>
      <c r="M6" s="730" t="s">
        <v>1005</v>
      </c>
      <c r="N6" s="154"/>
    </row>
    <row r="7" spans="1:23" ht="48" customHeight="1" thickBot="1">
      <c r="A7" s="1329"/>
      <c r="B7" s="760" t="s">
        <v>884</v>
      </c>
      <c r="C7" s="768" t="s">
        <v>869</v>
      </c>
      <c r="D7" s="751">
        <v>372.70512000000002</v>
      </c>
      <c r="E7" s="751">
        <v>121.57</v>
      </c>
      <c r="F7" s="751">
        <v>192.4</v>
      </c>
      <c r="G7" s="751">
        <v>0</v>
      </c>
      <c r="H7" s="751">
        <v>237.91</v>
      </c>
      <c r="I7" s="751">
        <v>5668.47</v>
      </c>
      <c r="J7" s="751">
        <v>12.59</v>
      </c>
      <c r="K7" s="749">
        <v>6605.6451200000001</v>
      </c>
      <c r="L7" s="818" t="s">
        <v>870</v>
      </c>
      <c r="M7" s="730" t="s">
        <v>1005</v>
      </c>
      <c r="N7" s="154"/>
    </row>
    <row r="8" spans="1:23" ht="48" customHeight="1" thickBot="1">
      <c r="A8" s="1329"/>
      <c r="B8" s="760" t="s">
        <v>881</v>
      </c>
      <c r="C8" s="768" t="s">
        <v>871</v>
      </c>
      <c r="D8" s="751">
        <v>373.3553</v>
      </c>
      <c r="E8" s="751">
        <v>128.53</v>
      </c>
      <c r="F8" s="751">
        <v>202.77</v>
      </c>
      <c r="G8" s="751">
        <v>0</v>
      </c>
      <c r="H8" s="751">
        <v>250.71</v>
      </c>
      <c r="I8" s="751">
        <v>5993.5599999999995</v>
      </c>
      <c r="J8" s="751">
        <v>12.59</v>
      </c>
      <c r="K8" s="749">
        <v>6961.5153</v>
      </c>
      <c r="L8" s="818" t="s">
        <v>872</v>
      </c>
      <c r="M8" s="730" t="s">
        <v>1005</v>
      </c>
      <c r="N8" s="154"/>
    </row>
    <row r="9" spans="1:23" ht="48" customHeight="1" thickBot="1">
      <c r="A9" s="1329"/>
      <c r="B9" s="760" t="s">
        <v>882</v>
      </c>
      <c r="C9" s="768" t="s">
        <v>873</v>
      </c>
      <c r="D9" s="751">
        <v>373.86225999999999</v>
      </c>
      <c r="E9" s="751">
        <v>133.96</v>
      </c>
      <c r="F9" s="751">
        <v>210.84000000000003</v>
      </c>
      <c r="G9" s="751">
        <v>0</v>
      </c>
      <c r="H9" s="751">
        <v>260.7</v>
      </c>
      <c r="I9" s="751">
        <v>6247.0400000000009</v>
      </c>
      <c r="J9" s="751">
        <v>12.59</v>
      </c>
      <c r="K9" s="749">
        <v>7238.9922600000009</v>
      </c>
      <c r="L9" s="818" t="s">
        <v>874</v>
      </c>
      <c r="M9" s="730" t="s">
        <v>1005</v>
      </c>
      <c r="N9" s="154"/>
    </row>
    <row r="10" spans="1:23" ht="48" customHeight="1" thickBot="1">
      <c r="A10" s="1329"/>
      <c r="B10" s="761" t="s">
        <v>883</v>
      </c>
      <c r="C10" s="768" t="s">
        <v>875</v>
      </c>
      <c r="D10" s="751">
        <v>374.97278</v>
      </c>
      <c r="E10" s="751">
        <v>145.84</v>
      </c>
      <c r="F10" s="751">
        <v>228.54</v>
      </c>
      <c r="G10" s="751">
        <v>0</v>
      </c>
      <c r="H10" s="751">
        <v>282.56</v>
      </c>
      <c r="I10" s="751">
        <v>6802.3</v>
      </c>
      <c r="J10" s="751">
        <v>12.59</v>
      </c>
      <c r="K10" s="749">
        <v>7846.80278</v>
      </c>
      <c r="L10" s="818" t="s">
        <v>876</v>
      </c>
      <c r="M10" s="730" t="s">
        <v>1005</v>
      </c>
      <c r="N10" s="154"/>
    </row>
    <row r="11" spans="1:23" s="154" customFormat="1" ht="48" customHeight="1" thickBot="1">
      <c r="A11" s="1329"/>
      <c r="B11" s="761" t="s">
        <v>1023</v>
      </c>
      <c r="C11" s="817" t="s">
        <v>1043</v>
      </c>
      <c r="D11" s="751">
        <v>378.54456000000005</v>
      </c>
      <c r="E11" s="751">
        <v>184.06</v>
      </c>
      <c r="F11" s="751">
        <v>285.47999999999996</v>
      </c>
      <c r="G11" s="751">
        <v>0</v>
      </c>
      <c r="H11" s="751">
        <v>352.89</v>
      </c>
      <c r="I11" s="751">
        <v>8588.19</v>
      </c>
      <c r="J11" s="751">
        <v>12.59</v>
      </c>
      <c r="K11" s="749">
        <v>9801.7545600000012</v>
      </c>
      <c r="L11" s="818" t="s">
        <v>1027</v>
      </c>
      <c r="M11" s="730" t="s">
        <v>1005</v>
      </c>
      <c r="N11" s="816" t="s">
        <v>1047</v>
      </c>
    </row>
    <row r="12" spans="1:23" s="154" customFormat="1" ht="48" customHeight="1" thickBot="1">
      <c r="A12" s="1329"/>
      <c r="B12" s="761" t="s">
        <v>1024</v>
      </c>
      <c r="C12" s="817" t="s">
        <v>1044</v>
      </c>
      <c r="D12" s="751">
        <v>379.83722</v>
      </c>
      <c r="E12" s="751">
        <v>197.89</v>
      </c>
      <c r="F12" s="751">
        <v>306.08999999999997</v>
      </c>
      <c r="G12" s="751">
        <v>0</v>
      </c>
      <c r="H12" s="751">
        <v>378.34</v>
      </c>
      <c r="I12" s="751">
        <v>9234.5199999999986</v>
      </c>
      <c r="J12" s="751">
        <v>12.59</v>
      </c>
      <c r="K12" s="749">
        <v>10509.267219999998</v>
      </c>
      <c r="L12" s="818" t="s">
        <v>1028</v>
      </c>
      <c r="M12" s="730" t="s">
        <v>1005</v>
      </c>
      <c r="N12" s="816" t="s">
        <v>1047</v>
      </c>
    </row>
    <row r="13" spans="1:23" s="154" customFormat="1" ht="48" customHeight="1" thickBot="1">
      <c r="A13" s="1329"/>
      <c r="B13" s="761" t="s">
        <v>1025</v>
      </c>
      <c r="C13" s="817" t="s">
        <v>1045</v>
      </c>
      <c r="D13" s="751">
        <v>381.01542000000001</v>
      </c>
      <c r="E13" s="751">
        <v>210.49</v>
      </c>
      <c r="F13" s="751">
        <v>324.88</v>
      </c>
      <c r="G13" s="751">
        <v>0</v>
      </c>
      <c r="H13" s="751">
        <v>401.54</v>
      </c>
      <c r="I13" s="751">
        <v>9823.6200000000008</v>
      </c>
      <c r="J13" s="751">
        <v>12.59</v>
      </c>
      <c r="K13" s="749">
        <v>11154.135420000001</v>
      </c>
      <c r="L13" s="818" t="s">
        <v>1029</v>
      </c>
      <c r="M13" s="730" t="s">
        <v>1005</v>
      </c>
      <c r="N13" s="816" t="s">
        <v>1047</v>
      </c>
    </row>
    <row r="14" spans="1:23" s="154" customFormat="1" ht="48" customHeight="1" thickBot="1">
      <c r="A14" s="1329"/>
      <c r="B14" s="761" t="s">
        <v>1026</v>
      </c>
      <c r="C14" s="817" t="s">
        <v>1046</v>
      </c>
      <c r="D14" s="751">
        <v>384.94584000000003</v>
      </c>
      <c r="E14" s="751">
        <v>252.55</v>
      </c>
      <c r="F14" s="751">
        <v>387.54</v>
      </c>
      <c r="G14" s="751">
        <v>0</v>
      </c>
      <c r="H14" s="751">
        <v>478.92</v>
      </c>
      <c r="I14" s="751">
        <v>11788.829999999998</v>
      </c>
      <c r="J14" s="751">
        <v>12.59</v>
      </c>
      <c r="K14" s="749">
        <v>13305.375839999999</v>
      </c>
      <c r="L14" s="818" t="s">
        <v>1030</v>
      </c>
      <c r="M14" s="730" t="s">
        <v>1005</v>
      </c>
    </row>
    <row r="15" spans="1:23" s="154" customFormat="1" ht="48" customHeight="1" thickBot="1">
      <c r="A15" s="1329"/>
      <c r="B15" s="767" t="s">
        <v>906</v>
      </c>
      <c r="C15" s="768" t="s">
        <v>1031</v>
      </c>
      <c r="D15" s="751">
        <v>483.88770000000005</v>
      </c>
      <c r="E15" s="751">
        <v>151.32</v>
      </c>
      <c r="F15" s="751">
        <v>240.09</v>
      </c>
      <c r="G15" s="751">
        <v>0</v>
      </c>
      <c r="H15" s="751">
        <v>296.89999999999998</v>
      </c>
      <c r="I15" s="751">
        <v>7045.72</v>
      </c>
      <c r="J15" s="751">
        <v>25.18</v>
      </c>
      <c r="K15" s="749">
        <v>8243.0977000000003</v>
      </c>
      <c r="L15" s="818" t="s">
        <v>1032</v>
      </c>
      <c r="M15" s="730" t="s">
        <v>1005</v>
      </c>
    </row>
    <row r="16" spans="1:23" s="154" customFormat="1" ht="48" customHeight="1" thickBot="1">
      <c r="A16" s="1329"/>
      <c r="B16" s="767" t="s">
        <v>886</v>
      </c>
      <c r="C16" s="768" t="s">
        <v>1033</v>
      </c>
      <c r="D16" s="751">
        <v>484.72032000000007</v>
      </c>
      <c r="E16" s="751">
        <v>160.22999999999999</v>
      </c>
      <c r="F16" s="751">
        <v>253.36</v>
      </c>
      <c r="G16" s="751">
        <v>0</v>
      </c>
      <c r="H16" s="751">
        <v>313.3</v>
      </c>
      <c r="I16" s="751">
        <v>7462.0300000000007</v>
      </c>
      <c r="J16" s="751">
        <v>25.18</v>
      </c>
      <c r="K16" s="749">
        <v>8698.8203200000007</v>
      </c>
      <c r="L16" s="818" t="s">
        <v>1034</v>
      </c>
      <c r="M16" s="730" t="s">
        <v>1005</v>
      </c>
    </row>
    <row r="17" spans="1:13" s="154" customFormat="1" ht="48" customHeight="1" thickBot="1">
      <c r="A17" s="1329"/>
      <c r="B17" s="767" t="s">
        <v>887</v>
      </c>
      <c r="C17" s="768" t="s">
        <v>1035</v>
      </c>
      <c r="D17" s="751">
        <v>485.50506000000007</v>
      </c>
      <c r="E17" s="751">
        <v>168.62</v>
      </c>
      <c r="F17" s="751">
        <v>265.87</v>
      </c>
      <c r="G17" s="751">
        <v>0</v>
      </c>
      <c r="H17" s="751">
        <v>328.75</v>
      </c>
      <c r="I17" s="751">
        <v>7854.4</v>
      </c>
      <c r="J17" s="751">
        <v>25.18</v>
      </c>
      <c r="K17" s="749">
        <v>9128.3250599999992</v>
      </c>
      <c r="L17" s="818" t="s">
        <v>1036</v>
      </c>
      <c r="M17" s="730" t="s">
        <v>1005</v>
      </c>
    </row>
    <row r="18" spans="1:13" s="154" customFormat="1" ht="48" customHeight="1" thickBot="1">
      <c r="A18" s="1329"/>
      <c r="B18" s="767" t="s">
        <v>888</v>
      </c>
      <c r="C18" s="768" t="s">
        <v>1037</v>
      </c>
      <c r="D18" s="751">
        <v>486.54872000000006</v>
      </c>
      <c r="E18" s="751">
        <v>179.79</v>
      </c>
      <c r="F18" s="751">
        <v>282.51</v>
      </c>
      <c r="G18" s="751">
        <v>0</v>
      </c>
      <c r="H18" s="751">
        <v>349.3</v>
      </c>
      <c r="I18" s="751">
        <v>8376.23</v>
      </c>
      <c r="J18" s="751">
        <v>25.18</v>
      </c>
      <c r="K18" s="749">
        <v>9699.5587200000009</v>
      </c>
      <c r="L18" s="818" t="s">
        <v>1038</v>
      </c>
      <c r="M18" s="730" t="s">
        <v>1005</v>
      </c>
    </row>
    <row r="19" spans="1:13" s="154" customFormat="1" ht="48" customHeight="1" thickBot="1">
      <c r="A19" s="1329"/>
      <c r="B19" s="767" t="s">
        <v>889</v>
      </c>
      <c r="C19" s="768" t="s">
        <v>1039</v>
      </c>
      <c r="D19" s="751">
        <v>487.56260000000009</v>
      </c>
      <c r="E19" s="751">
        <v>190.64</v>
      </c>
      <c r="F19" s="751">
        <v>298.68</v>
      </c>
      <c r="G19" s="751">
        <v>0</v>
      </c>
      <c r="H19" s="751">
        <v>369.26</v>
      </c>
      <c r="I19" s="751">
        <v>8883.17</v>
      </c>
      <c r="J19" s="751">
        <v>25.18</v>
      </c>
      <c r="K19" s="749">
        <v>10254.492600000001</v>
      </c>
      <c r="L19" s="818" t="s">
        <v>1040</v>
      </c>
      <c r="M19" s="730" t="s">
        <v>1005</v>
      </c>
    </row>
    <row r="20" spans="1:13" s="154" customFormat="1" ht="48" customHeight="1" thickBot="1">
      <c r="A20" s="1329"/>
      <c r="B20" s="767" t="s">
        <v>890</v>
      </c>
      <c r="C20" s="768" t="s">
        <v>1041</v>
      </c>
      <c r="D20" s="751">
        <v>489.49324000000007</v>
      </c>
      <c r="E20" s="751">
        <v>211.3</v>
      </c>
      <c r="F20" s="751">
        <v>329.45</v>
      </c>
      <c r="G20" s="751">
        <v>0</v>
      </c>
      <c r="H20" s="751">
        <v>407.27</v>
      </c>
      <c r="I20" s="751">
        <v>9848.49</v>
      </c>
      <c r="J20" s="751">
        <v>25.18</v>
      </c>
      <c r="K20" s="749">
        <v>11311.18324</v>
      </c>
      <c r="L20" s="818" t="s">
        <v>1042</v>
      </c>
      <c r="M20" s="730" t="s">
        <v>1005</v>
      </c>
    </row>
    <row r="21" spans="1:13" s="154" customFormat="1" ht="27.75" customHeight="1" thickBot="1">
      <c r="A21" s="1329"/>
      <c r="B21" s="822" t="s">
        <v>1064</v>
      </c>
      <c r="C21" s="813" t="s">
        <v>1050</v>
      </c>
      <c r="D21" s="813">
        <v>363.92270000000002</v>
      </c>
      <c r="E21" s="813">
        <v>27.6</v>
      </c>
      <c r="F21" s="813">
        <v>52.39</v>
      </c>
      <c r="G21" s="813">
        <v>0</v>
      </c>
      <c r="H21" s="813">
        <v>64.989999999999995</v>
      </c>
      <c r="I21" s="813">
        <v>1281</v>
      </c>
      <c r="J21" s="813">
        <v>8.85</v>
      </c>
      <c r="K21" s="813">
        <v>1798.7527</v>
      </c>
      <c r="L21" s="813" t="s">
        <v>1051</v>
      </c>
      <c r="M21" s="730" t="s">
        <v>1005</v>
      </c>
    </row>
    <row r="22" spans="1:13" s="154" customFormat="1" ht="27.75" customHeight="1" thickBot="1">
      <c r="A22" s="1329"/>
      <c r="B22" s="822" t="s">
        <v>1065</v>
      </c>
      <c r="C22" s="813" t="s">
        <v>1052</v>
      </c>
      <c r="D22" s="813">
        <v>364.12814000000003</v>
      </c>
      <c r="E22" s="813">
        <v>29.8</v>
      </c>
      <c r="F22" s="813">
        <v>55.660000000000004</v>
      </c>
      <c r="G22" s="813">
        <v>0</v>
      </c>
      <c r="H22" s="813">
        <v>69.040000000000006</v>
      </c>
      <c r="I22" s="813">
        <v>1383.72</v>
      </c>
      <c r="J22" s="813">
        <v>8.85</v>
      </c>
      <c r="K22" s="813">
        <v>1911.19814</v>
      </c>
      <c r="L22" s="813" t="s">
        <v>1053</v>
      </c>
      <c r="M22" s="730" t="s">
        <v>1005</v>
      </c>
    </row>
    <row r="23" spans="1:13" s="154" customFormat="1" ht="27.75" customHeight="1" thickBot="1">
      <c r="A23" s="1329"/>
      <c r="B23" s="822" t="s">
        <v>1066</v>
      </c>
      <c r="C23" s="813" t="s">
        <v>1048</v>
      </c>
      <c r="D23" s="813">
        <v>364.47338000000002</v>
      </c>
      <c r="E23" s="813">
        <v>33.5</v>
      </c>
      <c r="F23" s="813">
        <v>61.17</v>
      </c>
      <c r="G23" s="813">
        <v>0</v>
      </c>
      <c r="H23" s="813">
        <v>75.84</v>
      </c>
      <c r="I23" s="813">
        <v>1556.3400000000001</v>
      </c>
      <c r="J23" s="813">
        <v>8.85</v>
      </c>
      <c r="K23" s="813">
        <v>2100.1733800000002</v>
      </c>
      <c r="L23" s="813" t="s">
        <v>1049</v>
      </c>
      <c r="M23" s="730" t="s">
        <v>1005</v>
      </c>
    </row>
    <row r="24" spans="1:13" s="154" customFormat="1" ht="27.75" customHeight="1" thickBot="1">
      <c r="A24" s="1329"/>
      <c r="B24" s="822" t="s">
        <v>1067</v>
      </c>
      <c r="C24" s="813" t="s">
        <v>1054</v>
      </c>
      <c r="D24" s="813">
        <v>364.8897</v>
      </c>
      <c r="E24" s="813">
        <v>37.950000000000003</v>
      </c>
      <c r="F24" s="813">
        <v>67.81</v>
      </c>
      <c r="G24" s="813">
        <v>0</v>
      </c>
      <c r="H24" s="813">
        <v>84.03</v>
      </c>
      <c r="I24" s="813">
        <v>1764.5</v>
      </c>
      <c r="J24" s="813">
        <v>8.85</v>
      </c>
      <c r="K24" s="813">
        <v>2328.0297</v>
      </c>
      <c r="L24" s="813" t="s">
        <v>1055</v>
      </c>
      <c r="M24" s="730" t="s">
        <v>1005</v>
      </c>
    </row>
    <row r="25" spans="1:13" s="154" customFormat="1" ht="27.75" customHeight="1" thickBot="1">
      <c r="A25" s="1329"/>
      <c r="B25" s="822" t="s">
        <v>1068</v>
      </c>
      <c r="C25" s="813" t="s">
        <v>1056</v>
      </c>
      <c r="D25" s="813">
        <v>365.29388</v>
      </c>
      <c r="E25" s="813">
        <v>42.27</v>
      </c>
      <c r="F25" s="813">
        <v>74.25</v>
      </c>
      <c r="G25" s="813">
        <v>0</v>
      </c>
      <c r="H25" s="813">
        <v>91.99</v>
      </c>
      <c r="I25" s="813">
        <v>1966.5900000000001</v>
      </c>
      <c r="J25" s="813">
        <v>8.85</v>
      </c>
      <c r="K25" s="813">
        <v>2549.24388</v>
      </c>
      <c r="L25" s="813" t="s">
        <v>1057</v>
      </c>
      <c r="M25" s="730" t="s">
        <v>1005</v>
      </c>
    </row>
    <row r="26" spans="1:13" s="154" customFormat="1" ht="27.75" customHeight="1" thickBot="1">
      <c r="A26" s="1329"/>
      <c r="B26" s="822" t="s">
        <v>1069</v>
      </c>
      <c r="C26" s="813" t="s">
        <v>1058</v>
      </c>
      <c r="D26" s="813">
        <v>365.70458000000002</v>
      </c>
      <c r="E26" s="813">
        <v>46.67</v>
      </c>
      <c r="F26" s="813">
        <v>80.8</v>
      </c>
      <c r="G26" s="813">
        <v>0</v>
      </c>
      <c r="H26" s="813">
        <v>100.08</v>
      </c>
      <c r="I26" s="813">
        <v>2171.9399999999996</v>
      </c>
      <c r="J26" s="813">
        <v>8.85</v>
      </c>
      <c r="K26" s="813">
        <v>2774.0445799999993</v>
      </c>
      <c r="L26" s="813" t="s">
        <v>1059</v>
      </c>
      <c r="M26" s="730" t="s">
        <v>1005</v>
      </c>
    </row>
    <row r="27" spans="1:13" s="154" customFormat="1" ht="27.75" customHeight="1" thickBot="1">
      <c r="A27" s="1329"/>
      <c r="B27" s="822" t="s">
        <v>1070</v>
      </c>
      <c r="C27" s="813" t="s">
        <v>1062</v>
      </c>
      <c r="D27" s="813">
        <v>366.38762000000003</v>
      </c>
      <c r="E27" s="813">
        <v>53.98</v>
      </c>
      <c r="F27" s="813">
        <v>91.68</v>
      </c>
      <c r="G27" s="813">
        <v>0</v>
      </c>
      <c r="H27" s="813">
        <v>113.53</v>
      </c>
      <c r="I27" s="813">
        <v>2513.46</v>
      </c>
      <c r="J27" s="813">
        <v>8.85</v>
      </c>
      <c r="K27" s="813">
        <v>3147.88762</v>
      </c>
      <c r="L27" s="813" t="s">
        <v>1063</v>
      </c>
      <c r="M27" s="730" t="s">
        <v>1005</v>
      </c>
    </row>
    <row r="28" spans="1:13" s="154" customFormat="1" ht="27.75" customHeight="1" thickBot="1">
      <c r="A28" s="1329"/>
      <c r="B28" s="822" t="s">
        <v>1071</v>
      </c>
      <c r="C28" s="813" t="s">
        <v>1060</v>
      </c>
      <c r="D28" s="813">
        <v>367.2441</v>
      </c>
      <c r="E28" s="813">
        <v>63.14</v>
      </c>
      <c r="F28" s="813">
        <v>105.34</v>
      </c>
      <c r="G28" s="813">
        <v>0</v>
      </c>
      <c r="H28" s="813">
        <v>130.38999999999999</v>
      </c>
      <c r="I28" s="813">
        <v>2941.7000000000003</v>
      </c>
      <c r="J28" s="813">
        <v>8.85</v>
      </c>
      <c r="K28" s="813">
        <v>3616.6641000000004</v>
      </c>
      <c r="L28" s="813" t="s">
        <v>1061</v>
      </c>
      <c r="M28" s="730" t="s">
        <v>1005</v>
      </c>
    </row>
    <row r="29" spans="1:13" s="154" customFormat="1" ht="25.5" customHeight="1" thickBot="1">
      <c r="A29" s="1329"/>
      <c r="B29" s="778"/>
      <c r="C29" s="779"/>
      <c r="D29" s="779"/>
      <c r="E29" s="779"/>
      <c r="F29" s="779"/>
      <c r="G29" s="779"/>
      <c r="H29" s="779"/>
      <c r="I29" s="779"/>
      <c r="J29" s="779"/>
      <c r="K29" s="783"/>
      <c r="L29" s="779"/>
      <c r="M29" s="780"/>
    </row>
    <row r="30" spans="1:13" s="154" customFormat="1" ht="46.5" customHeight="1" thickBot="1">
      <c r="A30" s="752"/>
      <c r="B30" s="657"/>
      <c r="C30" s="777" t="s">
        <v>32</v>
      </c>
      <c r="D30" s="751"/>
      <c r="E30" s="751"/>
      <c r="F30" s="751"/>
      <c r="G30" s="751"/>
      <c r="H30" s="751"/>
      <c r="I30" s="751"/>
      <c r="J30" s="751"/>
      <c r="K30" s="749"/>
      <c r="L30" s="751"/>
      <c r="M30" s="753"/>
    </row>
    <row r="31" spans="1:13" s="154" customFormat="1" ht="48" customHeight="1" thickBot="1">
      <c r="A31" s="1330" t="s">
        <v>32</v>
      </c>
      <c r="B31" s="781" t="s">
        <v>879</v>
      </c>
      <c r="C31" s="768" t="s">
        <v>894</v>
      </c>
      <c r="D31" s="751">
        <v>296.11732000000001</v>
      </c>
      <c r="E31" s="751">
        <v>75.36</v>
      </c>
      <c r="F31" s="751">
        <v>121.29</v>
      </c>
      <c r="G31" s="751">
        <v>0</v>
      </c>
      <c r="H31" s="751">
        <v>150.03</v>
      </c>
      <c r="I31" s="751">
        <v>3518.6799999999994</v>
      </c>
      <c r="J31" s="751">
        <v>2.78</v>
      </c>
      <c r="K31" s="749">
        <v>4164.2573199999988</v>
      </c>
      <c r="L31" s="813" t="s">
        <v>895</v>
      </c>
      <c r="M31" s="730" t="s">
        <v>1005</v>
      </c>
    </row>
    <row r="32" spans="1:13" s="154" customFormat="1" ht="48" customHeight="1" thickBot="1">
      <c r="A32" s="1331"/>
      <c r="B32" s="781" t="s">
        <v>880</v>
      </c>
      <c r="C32" s="768" t="s">
        <v>896</v>
      </c>
      <c r="D32" s="751">
        <v>296.49948000000001</v>
      </c>
      <c r="E32" s="751">
        <v>79.45</v>
      </c>
      <c r="F32" s="751">
        <v>127.38000000000001</v>
      </c>
      <c r="G32" s="751">
        <v>0</v>
      </c>
      <c r="H32" s="751">
        <v>157.56</v>
      </c>
      <c r="I32" s="751">
        <v>3709.7599999999998</v>
      </c>
      <c r="J32" s="751">
        <v>2.78</v>
      </c>
      <c r="K32" s="749">
        <v>4373.4294799999998</v>
      </c>
      <c r="L32" s="813" t="s">
        <v>897</v>
      </c>
      <c r="M32" s="730" t="s">
        <v>1005</v>
      </c>
    </row>
    <row r="33" spans="1:13" s="154" customFormat="1" ht="48" customHeight="1" thickBot="1">
      <c r="A33" s="1331"/>
      <c r="B33" s="781" t="s">
        <v>884</v>
      </c>
      <c r="C33" s="768" t="s">
        <v>898</v>
      </c>
      <c r="D33" s="751">
        <v>296.87524000000002</v>
      </c>
      <c r="E33" s="751">
        <v>83.47</v>
      </c>
      <c r="F33" s="751">
        <v>133.37</v>
      </c>
      <c r="G33" s="751">
        <v>0</v>
      </c>
      <c r="H33" s="751">
        <v>164.95</v>
      </c>
      <c r="I33" s="751">
        <v>3897.6400000000003</v>
      </c>
      <c r="J33" s="751">
        <v>2.78</v>
      </c>
      <c r="K33" s="749">
        <v>4579.0852400000003</v>
      </c>
      <c r="L33" s="813" t="s">
        <v>899</v>
      </c>
      <c r="M33" s="730" t="s">
        <v>1005</v>
      </c>
    </row>
    <row r="34" spans="1:13" s="154" customFormat="1" ht="48" customHeight="1" thickBot="1">
      <c r="A34" s="1331"/>
      <c r="B34" s="781" t="s">
        <v>881</v>
      </c>
      <c r="C34" s="768" t="s">
        <v>900</v>
      </c>
      <c r="D34" s="751">
        <v>297.33246000000003</v>
      </c>
      <c r="E34" s="751">
        <v>88.36</v>
      </c>
      <c r="F34" s="751">
        <v>140.66</v>
      </c>
      <c r="G34" s="751">
        <v>0</v>
      </c>
      <c r="H34" s="751">
        <v>173.96</v>
      </c>
      <c r="I34" s="751">
        <v>4126.25</v>
      </c>
      <c r="J34" s="751">
        <v>2.78</v>
      </c>
      <c r="K34" s="749">
        <v>4829.3424599999998</v>
      </c>
      <c r="L34" s="813" t="s">
        <v>905</v>
      </c>
      <c r="M34" s="730" t="s">
        <v>1005</v>
      </c>
    </row>
    <row r="35" spans="1:13" s="154" customFormat="1" ht="48" customHeight="1" thickBot="1">
      <c r="A35" s="1331"/>
      <c r="B35" s="781" t="s">
        <v>882</v>
      </c>
      <c r="C35" s="768" t="s">
        <v>901</v>
      </c>
      <c r="D35" s="751">
        <v>298.05</v>
      </c>
      <c r="E35" s="751">
        <v>96.13</v>
      </c>
      <c r="F35" s="751">
        <v>152.24</v>
      </c>
      <c r="G35" s="751">
        <v>0</v>
      </c>
      <c r="H35" s="751">
        <v>188.24</v>
      </c>
      <c r="I35" s="751">
        <v>4489.07</v>
      </c>
      <c r="J35" s="751">
        <v>2.78</v>
      </c>
      <c r="K35" s="749">
        <v>5226.5099999999993</v>
      </c>
      <c r="L35" s="813" t="s">
        <v>902</v>
      </c>
      <c r="M35" s="730" t="s">
        <v>1005</v>
      </c>
    </row>
    <row r="36" spans="1:13" s="154" customFormat="1" ht="48" customHeight="1" thickBot="1">
      <c r="A36" s="1331"/>
      <c r="B36" s="781" t="s">
        <v>883</v>
      </c>
      <c r="C36" s="768" t="s">
        <v>903</v>
      </c>
      <c r="D36" s="751">
        <v>298.95230000000004</v>
      </c>
      <c r="E36" s="751">
        <v>105.69</v>
      </c>
      <c r="F36" s="751">
        <v>166.48000000000002</v>
      </c>
      <c r="G36" s="751">
        <v>0</v>
      </c>
      <c r="H36" s="751">
        <v>205.85</v>
      </c>
      <c r="I36" s="751">
        <v>4936.17</v>
      </c>
      <c r="J36" s="751">
        <v>2.78</v>
      </c>
      <c r="K36" s="749">
        <v>5715.9223000000002</v>
      </c>
      <c r="L36" s="813" t="s">
        <v>904</v>
      </c>
      <c r="M36" s="730" t="s">
        <v>1005</v>
      </c>
    </row>
    <row r="37" spans="1:13" s="154" customFormat="1" ht="48" customHeight="1" thickBot="1">
      <c r="A37" s="1331"/>
      <c r="B37" s="782" t="s">
        <v>906</v>
      </c>
      <c r="C37" s="768" t="s">
        <v>907</v>
      </c>
      <c r="D37" s="751">
        <v>385.24072000000007</v>
      </c>
      <c r="E37" s="751">
        <v>101.05</v>
      </c>
      <c r="F37" s="751">
        <v>162.27000000000001</v>
      </c>
      <c r="G37" s="751">
        <v>0</v>
      </c>
      <c r="H37" s="751">
        <v>200.71</v>
      </c>
      <c r="I37" s="751">
        <v>4716.4400000000005</v>
      </c>
      <c r="J37" s="751">
        <v>5.56</v>
      </c>
      <c r="K37" s="749">
        <v>5571.2707200000013</v>
      </c>
      <c r="L37" s="813" t="s">
        <v>908</v>
      </c>
      <c r="M37" s="730" t="s">
        <v>1005</v>
      </c>
    </row>
    <row r="38" spans="1:13" s="154" customFormat="1" ht="48" customHeight="1" thickBot="1">
      <c r="A38" s="1331"/>
      <c r="B38" s="782" t="s">
        <v>886</v>
      </c>
      <c r="C38" s="768" t="s">
        <v>909</v>
      </c>
      <c r="D38" s="751">
        <v>386.00496000000004</v>
      </c>
      <c r="E38" s="751">
        <v>109.23</v>
      </c>
      <c r="F38" s="751">
        <v>174.46</v>
      </c>
      <c r="G38" s="751">
        <v>0</v>
      </c>
      <c r="H38" s="751">
        <v>215.76</v>
      </c>
      <c r="I38" s="751">
        <v>5098.5600000000004</v>
      </c>
      <c r="J38" s="751">
        <v>5.56</v>
      </c>
      <c r="K38" s="749">
        <v>5989.5749600000008</v>
      </c>
      <c r="L38" s="813" t="s">
        <v>910</v>
      </c>
      <c r="M38" s="730" t="s">
        <v>1005</v>
      </c>
    </row>
    <row r="39" spans="1:13" s="154" customFormat="1" ht="48" customHeight="1" thickBot="1">
      <c r="A39" s="1331"/>
      <c r="B39" s="782" t="s">
        <v>887</v>
      </c>
      <c r="C39" s="768" t="s">
        <v>911</v>
      </c>
      <c r="D39" s="751">
        <v>386.75644000000005</v>
      </c>
      <c r="E39" s="751">
        <v>117.27</v>
      </c>
      <c r="F39" s="751">
        <v>186.42999999999998</v>
      </c>
      <c r="G39" s="751">
        <v>0</v>
      </c>
      <c r="H39" s="751">
        <v>230.56</v>
      </c>
      <c r="I39" s="751">
        <v>5474.3</v>
      </c>
      <c r="J39" s="751">
        <v>5.56</v>
      </c>
      <c r="K39" s="749">
        <v>6400.8764400000009</v>
      </c>
      <c r="L39" s="813" t="s">
        <v>912</v>
      </c>
      <c r="M39" s="730" t="s">
        <v>1005</v>
      </c>
    </row>
    <row r="40" spans="1:13" s="154" customFormat="1" ht="48" customHeight="1" thickBot="1">
      <c r="A40" s="1331"/>
      <c r="B40" s="782" t="s">
        <v>888</v>
      </c>
      <c r="C40" s="768" t="s">
        <v>913</v>
      </c>
      <c r="D40" s="751">
        <v>387.67090000000007</v>
      </c>
      <c r="E40" s="751">
        <v>127.05</v>
      </c>
      <c r="F40" s="751">
        <v>201.01</v>
      </c>
      <c r="G40" s="751">
        <v>0</v>
      </c>
      <c r="H40" s="751">
        <v>248.56</v>
      </c>
      <c r="I40" s="751">
        <v>5931.53</v>
      </c>
      <c r="J40" s="751">
        <v>5.56</v>
      </c>
      <c r="K40" s="749">
        <v>6901.3809000000001</v>
      </c>
      <c r="L40" s="813" t="s">
        <v>914</v>
      </c>
      <c r="M40" s="730" t="s">
        <v>1005</v>
      </c>
    </row>
    <row r="41" spans="1:13" s="154" customFormat="1" ht="48" customHeight="1" thickBot="1">
      <c r="A41" s="1332"/>
      <c r="B41" s="782" t="s">
        <v>889</v>
      </c>
      <c r="C41" s="768" t="s">
        <v>915</v>
      </c>
      <c r="D41" s="751">
        <v>389.12224000000003</v>
      </c>
      <c r="E41" s="751">
        <v>142.58000000000001</v>
      </c>
      <c r="F41" s="751">
        <v>224.14000000000001</v>
      </c>
      <c r="G41" s="751">
        <v>0</v>
      </c>
      <c r="H41" s="751">
        <v>277.14</v>
      </c>
      <c r="I41" s="751">
        <v>6657.2000000000007</v>
      </c>
      <c r="J41" s="751">
        <v>5.56</v>
      </c>
      <c r="K41" s="749">
        <v>7695.7422400000014</v>
      </c>
      <c r="L41" s="813" t="s">
        <v>916</v>
      </c>
      <c r="M41" s="730" t="s">
        <v>1005</v>
      </c>
    </row>
    <row r="42" spans="1:13" s="154" customFormat="1" ht="48" customHeight="1" thickBot="1">
      <c r="A42" s="752"/>
      <c r="B42" s="782" t="s">
        <v>890</v>
      </c>
      <c r="C42" s="768" t="s">
        <v>915</v>
      </c>
      <c r="D42" s="751">
        <v>389.12224000000003</v>
      </c>
      <c r="E42" s="751">
        <v>142.58000000000001</v>
      </c>
      <c r="F42" s="751">
        <v>224.14000000000001</v>
      </c>
      <c r="G42" s="751">
        <v>0</v>
      </c>
      <c r="H42" s="751">
        <v>277.14</v>
      </c>
      <c r="I42" s="751">
        <v>6657.2000000000007</v>
      </c>
      <c r="J42" s="751">
        <v>5.56</v>
      </c>
      <c r="K42" s="749">
        <v>7695.7422400000014</v>
      </c>
      <c r="L42" s="813" t="s">
        <v>916</v>
      </c>
      <c r="M42" s="730" t="s">
        <v>1005</v>
      </c>
    </row>
    <row r="43" spans="1:13" s="154" customFormat="1" ht="18" hidden="1" customHeight="1" outlineLevel="1" thickBot="1">
      <c r="A43" s="752"/>
      <c r="B43" s="657"/>
      <c r="C43" s="753"/>
      <c r="D43" s="751"/>
      <c r="E43" s="751"/>
      <c r="F43" s="751"/>
      <c r="G43" s="751"/>
      <c r="H43" s="751"/>
      <c r="I43" s="751"/>
      <c r="J43" s="751"/>
      <c r="K43" s="754"/>
      <c r="L43" s="751"/>
      <c r="M43" s="730"/>
    </row>
    <row r="44" spans="1:13" s="154" customFormat="1" ht="18" hidden="1" customHeight="1" outlineLevel="1" thickBot="1">
      <c r="A44" s="752"/>
      <c r="B44" s="657"/>
      <c r="C44" s="753"/>
      <c r="D44" s="751"/>
      <c r="E44" s="751"/>
      <c r="F44" s="751"/>
      <c r="G44" s="751"/>
      <c r="H44" s="751"/>
      <c r="I44" s="751"/>
      <c r="J44" s="751"/>
      <c r="K44" s="754"/>
      <c r="L44" s="751"/>
      <c r="M44" s="730"/>
    </row>
    <row r="45" spans="1:13" s="154" customFormat="1" ht="18" hidden="1" customHeight="1" outlineLevel="1" thickBot="1">
      <c r="A45" s="752"/>
      <c r="B45" s="657"/>
      <c r="C45" s="753"/>
      <c r="D45" s="751"/>
      <c r="E45" s="751"/>
      <c r="F45" s="751"/>
      <c r="G45" s="751"/>
      <c r="H45" s="751"/>
      <c r="I45" s="751"/>
      <c r="J45" s="751"/>
      <c r="K45" s="754"/>
      <c r="L45" s="751"/>
      <c r="M45" s="730"/>
    </row>
    <row r="46" spans="1:13" s="154" customFormat="1" ht="18" hidden="1" customHeight="1" outlineLevel="1" thickBot="1">
      <c r="A46" s="752"/>
      <c r="B46" s="657"/>
      <c r="C46" s="753"/>
      <c r="D46" s="751"/>
      <c r="E46" s="751"/>
      <c r="F46" s="751"/>
      <c r="G46" s="751"/>
      <c r="H46" s="751"/>
      <c r="I46" s="751"/>
      <c r="J46" s="751"/>
      <c r="K46" s="754"/>
      <c r="L46" s="751"/>
      <c r="M46" s="730"/>
    </row>
    <row r="47" spans="1:13" s="154" customFormat="1" ht="18" hidden="1" customHeight="1" outlineLevel="1" thickBot="1">
      <c r="A47" s="752"/>
      <c r="B47" s="657"/>
      <c r="C47" s="753"/>
      <c r="D47" s="751"/>
      <c r="E47" s="751"/>
      <c r="F47" s="751"/>
      <c r="G47" s="751"/>
      <c r="H47" s="751"/>
      <c r="I47" s="751"/>
      <c r="J47" s="751"/>
      <c r="K47" s="754"/>
      <c r="L47" s="751"/>
      <c r="M47" s="730"/>
    </row>
    <row r="48" spans="1:13" s="154" customFormat="1" ht="18" hidden="1" customHeight="1" outlineLevel="1" thickBot="1">
      <c r="A48" s="752"/>
      <c r="B48" s="657"/>
      <c r="C48" s="753"/>
      <c r="D48" s="751"/>
      <c r="E48" s="751"/>
      <c r="F48" s="751"/>
      <c r="G48" s="751"/>
      <c r="H48" s="751"/>
      <c r="I48" s="751"/>
      <c r="J48" s="751"/>
      <c r="K48" s="754"/>
      <c r="L48" s="751"/>
      <c r="M48" s="730"/>
    </row>
    <row r="49" spans="1:13" s="154" customFormat="1" ht="18" hidden="1" customHeight="1" outlineLevel="1" thickBot="1">
      <c r="A49" s="752"/>
      <c r="B49" s="657"/>
      <c r="C49" s="753"/>
      <c r="D49" s="751"/>
      <c r="E49" s="751"/>
      <c r="F49" s="751"/>
      <c r="G49" s="751"/>
      <c r="H49" s="751"/>
      <c r="I49" s="751"/>
      <c r="J49" s="751"/>
      <c r="K49" s="754"/>
      <c r="L49" s="751"/>
      <c r="M49" s="730"/>
    </row>
    <row r="50" spans="1:13" s="154" customFormat="1" ht="18" hidden="1" customHeight="1" outlineLevel="1" thickBot="1">
      <c r="A50" s="752"/>
      <c r="B50" s="657"/>
      <c r="C50" s="753"/>
      <c r="D50" s="751"/>
      <c r="E50" s="751"/>
      <c r="F50" s="751"/>
      <c r="G50" s="751"/>
      <c r="H50" s="751"/>
      <c r="I50" s="751"/>
      <c r="J50" s="751"/>
      <c r="K50" s="754"/>
      <c r="L50" s="751"/>
      <c r="M50" s="730"/>
    </row>
    <row r="51" spans="1:13" s="154" customFormat="1" ht="18" hidden="1" customHeight="1" outlineLevel="1" thickBot="1">
      <c r="A51" s="752"/>
      <c r="B51" s="657"/>
      <c r="C51" s="753"/>
      <c r="D51" s="751"/>
      <c r="E51" s="751"/>
      <c r="F51" s="751"/>
      <c r="G51" s="751"/>
      <c r="H51" s="751"/>
      <c r="I51" s="751"/>
      <c r="J51" s="751"/>
      <c r="K51" s="754"/>
      <c r="L51" s="751"/>
      <c r="M51" s="730"/>
    </row>
    <row r="52" spans="1:13" s="154" customFormat="1" ht="18" hidden="1" customHeight="1" outlineLevel="1" thickBot="1">
      <c r="A52" s="752"/>
      <c r="B52" s="657"/>
      <c r="C52" s="753"/>
      <c r="D52" s="751"/>
      <c r="E52" s="751"/>
      <c r="F52" s="751"/>
      <c r="G52" s="751"/>
      <c r="H52" s="751"/>
      <c r="I52" s="751"/>
      <c r="J52" s="751"/>
      <c r="K52" s="754"/>
      <c r="L52" s="751"/>
      <c r="M52" s="730"/>
    </row>
    <row r="53" spans="1:13" s="154" customFormat="1" ht="18" hidden="1" customHeight="1" outlineLevel="1" thickBot="1">
      <c r="A53" s="752"/>
      <c r="B53" s="657"/>
      <c r="C53" s="753"/>
      <c r="D53" s="751"/>
      <c r="E53" s="751"/>
      <c r="F53" s="751"/>
      <c r="G53" s="751"/>
      <c r="H53" s="751"/>
      <c r="I53" s="751"/>
      <c r="J53" s="751"/>
      <c r="K53" s="754"/>
      <c r="L53" s="751"/>
      <c r="M53" s="730"/>
    </row>
    <row r="54" spans="1:13" s="154" customFormat="1" ht="18" hidden="1" customHeight="1" outlineLevel="1" thickBot="1">
      <c r="A54" s="752"/>
      <c r="B54" s="657"/>
      <c r="C54" s="753"/>
      <c r="D54" s="751"/>
      <c r="E54" s="751"/>
      <c r="F54" s="751"/>
      <c r="G54" s="751"/>
      <c r="H54" s="751"/>
      <c r="I54" s="751"/>
      <c r="J54" s="751"/>
      <c r="K54" s="754"/>
      <c r="L54" s="751"/>
      <c r="M54" s="730"/>
    </row>
    <row r="55" spans="1:13" s="154" customFormat="1" ht="18" hidden="1" customHeight="1" outlineLevel="1" thickBot="1">
      <c r="A55" s="752"/>
      <c r="B55" s="657"/>
      <c r="C55" s="753"/>
      <c r="D55" s="751"/>
      <c r="E55" s="751"/>
      <c r="F55" s="751"/>
      <c r="G55" s="751"/>
      <c r="H55" s="751"/>
      <c r="I55" s="751"/>
      <c r="J55" s="751"/>
      <c r="K55" s="754"/>
      <c r="L55" s="751"/>
      <c r="M55" s="730"/>
    </row>
    <row r="56" spans="1:13" s="154" customFormat="1" ht="18" hidden="1" customHeight="1" outlineLevel="1" thickBot="1">
      <c r="A56" s="752"/>
      <c r="B56" s="657"/>
      <c r="C56" s="753"/>
      <c r="D56" s="751"/>
      <c r="E56" s="751"/>
      <c r="F56" s="751"/>
      <c r="G56" s="751"/>
      <c r="H56" s="751"/>
      <c r="I56" s="751"/>
      <c r="J56" s="751"/>
      <c r="K56" s="754"/>
      <c r="L56" s="751"/>
      <c r="M56" s="730"/>
    </row>
    <row r="57" spans="1:13" s="154" customFormat="1" ht="18" hidden="1" customHeight="1" outlineLevel="1" thickBot="1">
      <c r="A57" s="752"/>
      <c r="B57" s="657"/>
      <c r="C57" s="753"/>
      <c r="D57" s="751"/>
      <c r="E57" s="751"/>
      <c r="F57" s="751"/>
      <c r="G57" s="751"/>
      <c r="H57" s="751"/>
      <c r="I57" s="751"/>
      <c r="J57" s="751"/>
      <c r="K57" s="754"/>
      <c r="L57" s="751"/>
      <c r="M57" s="730"/>
    </row>
    <row r="58" spans="1:13" s="154" customFormat="1" ht="18" hidden="1" customHeight="1" outlineLevel="1" thickBot="1">
      <c r="A58" s="752"/>
      <c r="B58" s="657"/>
      <c r="C58" s="753"/>
      <c r="D58" s="751"/>
      <c r="E58" s="751"/>
      <c r="F58" s="751"/>
      <c r="G58" s="751"/>
      <c r="H58" s="751"/>
      <c r="I58" s="751"/>
      <c r="J58" s="751"/>
      <c r="K58" s="754"/>
      <c r="L58" s="751"/>
      <c r="M58" s="730"/>
    </row>
    <row r="59" spans="1:13" s="154" customFormat="1" ht="18" hidden="1" customHeight="1" outlineLevel="1" thickBot="1">
      <c r="A59" s="752"/>
      <c r="B59" s="657"/>
      <c r="C59" s="753"/>
      <c r="D59" s="751"/>
      <c r="E59" s="751"/>
      <c r="F59" s="751"/>
      <c r="G59" s="751"/>
      <c r="H59" s="751"/>
      <c r="I59" s="751"/>
      <c r="J59" s="751"/>
      <c r="K59" s="754"/>
      <c r="L59" s="751"/>
      <c r="M59" s="730"/>
    </row>
    <row r="60" spans="1:13" s="154" customFormat="1" ht="18" hidden="1" customHeight="1" outlineLevel="1" thickBot="1">
      <c r="A60" s="752"/>
      <c r="B60" s="657"/>
      <c r="C60" s="753"/>
      <c r="D60" s="751"/>
      <c r="E60" s="751"/>
      <c r="F60" s="751"/>
      <c r="G60" s="751"/>
      <c r="H60" s="751"/>
      <c r="I60" s="751"/>
      <c r="J60" s="751"/>
      <c r="K60" s="754"/>
      <c r="L60" s="751"/>
      <c r="M60" s="730"/>
    </row>
    <row r="61" spans="1:13" s="154" customFormat="1" ht="32.25" customHeight="1" outlineLevel="1" thickBot="1">
      <c r="A61" s="821"/>
      <c r="B61" s="822" t="s">
        <v>1072</v>
      </c>
      <c r="C61" s="813" t="s">
        <v>1078</v>
      </c>
      <c r="D61" s="813">
        <v>290.96842000000004</v>
      </c>
      <c r="E61" s="813">
        <v>20.27</v>
      </c>
      <c r="F61" s="813">
        <v>39.200000000000003</v>
      </c>
      <c r="G61" s="813">
        <v>0</v>
      </c>
      <c r="H61" s="813">
        <v>48.65</v>
      </c>
      <c r="I61" s="813">
        <v>945.7600000000001</v>
      </c>
      <c r="J61" s="813">
        <v>1.25</v>
      </c>
      <c r="K61" s="813">
        <v>1346.09842</v>
      </c>
      <c r="L61" s="813" t="s">
        <v>1079</v>
      </c>
      <c r="M61" s="730" t="s">
        <v>1005</v>
      </c>
    </row>
    <row r="62" spans="1:13" s="154" customFormat="1" ht="32.25" customHeight="1" outlineLevel="1" thickBot="1">
      <c r="A62" s="821"/>
      <c r="B62" s="822" t="s">
        <v>1073</v>
      </c>
      <c r="C62" s="813" t="s">
        <v>1080</v>
      </c>
      <c r="D62" s="813">
        <v>291.44870000000003</v>
      </c>
      <c r="E62" s="813">
        <v>25.41</v>
      </c>
      <c r="F62" s="813">
        <v>46.87</v>
      </c>
      <c r="G62" s="813">
        <v>0</v>
      </c>
      <c r="H62" s="813">
        <v>58.11</v>
      </c>
      <c r="I62" s="813">
        <v>1185.9000000000001</v>
      </c>
      <c r="J62" s="813">
        <v>1.25</v>
      </c>
      <c r="K62" s="813">
        <v>1608.9887000000001</v>
      </c>
      <c r="L62" s="813" t="s">
        <v>1081</v>
      </c>
      <c r="M62" s="730" t="s">
        <v>1005</v>
      </c>
    </row>
    <row r="63" spans="1:13" s="154" customFormat="1" ht="32.25" customHeight="1" outlineLevel="1" thickBot="1">
      <c r="A63" s="821"/>
      <c r="B63" s="822" t="s">
        <v>1084</v>
      </c>
      <c r="C63" s="813" t="s">
        <v>1082</v>
      </c>
      <c r="D63" s="813">
        <v>291.82444000000004</v>
      </c>
      <c r="E63" s="813">
        <v>29.43</v>
      </c>
      <c r="F63" s="813">
        <v>52.85</v>
      </c>
      <c r="G63" s="813">
        <v>0</v>
      </c>
      <c r="H63" s="813">
        <v>65.510000000000005</v>
      </c>
      <c r="I63" s="813">
        <v>1373.77</v>
      </c>
      <c r="J63" s="813">
        <v>1.25</v>
      </c>
      <c r="K63" s="813">
        <v>1814.63444</v>
      </c>
      <c r="L63" s="813" t="s">
        <v>1083</v>
      </c>
      <c r="M63" s="730" t="s">
        <v>1005</v>
      </c>
    </row>
    <row r="64" spans="1:13" s="154" customFormat="1" ht="32.25" customHeight="1" outlineLevel="1" thickBot="1">
      <c r="A64" s="821"/>
      <c r="B64" s="822" t="s">
        <v>1074</v>
      </c>
      <c r="C64" s="813" t="s">
        <v>1085</v>
      </c>
      <c r="D64" s="813">
        <v>292.38822000000005</v>
      </c>
      <c r="E64" s="813">
        <v>35.46</v>
      </c>
      <c r="F64" s="813">
        <v>61.84</v>
      </c>
      <c r="G64" s="813">
        <v>0</v>
      </c>
      <c r="H64" s="813">
        <v>76.61</v>
      </c>
      <c r="I64" s="813">
        <v>1655.6599999999999</v>
      </c>
      <c r="J64" s="813">
        <v>1.25</v>
      </c>
      <c r="K64" s="813">
        <v>2123.20822</v>
      </c>
      <c r="L64" s="813" t="s">
        <v>1086</v>
      </c>
      <c r="M64" s="730" t="s">
        <v>1005</v>
      </c>
    </row>
    <row r="65" spans="1:21" s="154" customFormat="1" ht="32.25" customHeight="1" outlineLevel="1" thickBot="1">
      <c r="A65" s="821"/>
      <c r="B65" s="822" t="s">
        <v>1075</v>
      </c>
      <c r="C65" s="813" t="s">
        <v>1087</v>
      </c>
      <c r="D65" s="813">
        <v>293.03424000000001</v>
      </c>
      <c r="E65" s="813">
        <v>42.37</v>
      </c>
      <c r="F65" s="813">
        <v>72.14</v>
      </c>
      <c r="G65" s="813">
        <v>0</v>
      </c>
      <c r="H65" s="813">
        <v>89.33</v>
      </c>
      <c r="I65" s="813">
        <v>1978.67</v>
      </c>
      <c r="J65" s="813">
        <v>1.25</v>
      </c>
      <c r="K65" s="813">
        <v>2476.7942400000002</v>
      </c>
      <c r="L65" s="813" t="s">
        <v>1088</v>
      </c>
      <c r="M65" s="730" t="s">
        <v>1005</v>
      </c>
    </row>
    <row r="66" spans="1:21" s="154" customFormat="1" ht="32.25" customHeight="1" outlineLevel="1" thickBot="1">
      <c r="A66" s="821"/>
      <c r="B66" s="822" t="s">
        <v>1076</v>
      </c>
      <c r="C66" s="813" t="s">
        <v>1089</v>
      </c>
      <c r="D66" s="813">
        <v>293.91614000000004</v>
      </c>
      <c r="E66" s="813">
        <v>51.81</v>
      </c>
      <c r="F66" s="813">
        <v>86.2</v>
      </c>
      <c r="G66" s="813">
        <v>0</v>
      </c>
      <c r="H66" s="813">
        <v>106.69</v>
      </c>
      <c r="I66" s="813">
        <v>2419.62</v>
      </c>
      <c r="J66" s="813">
        <v>1.25</v>
      </c>
      <c r="K66" s="813">
        <v>2959.48614</v>
      </c>
      <c r="L66" s="813" t="s">
        <v>1090</v>
      </c>
      <c r="M66" s="730" t="s">
        <v>1005</v>
      </c>
    </row>
    <row r="67" spans="1:21" s="154" customFormat="1" ht="32.25" customHeight="1" outlineLevel="1" thickBot="1">
      <c r="A67" s="821"/>
      <c r="B67" s="822" t="s">
        <v>1077</v>
      </c>
      <c r="C67" s="813" t="s">
        <v>1091</v>
      </c>
      <c r="D67" s="813">
        <v>294.84500000000003</v>
      </c>
      <c r="E67" s="813">
        <v>61.75</v>
      </c>
      <c r="F67" s="813">
        <v>101</v>
      </c>
      <c r="G67" s="813">
        <v>0</v>
      </c>
      <c r="H67" s="813">
        <v>124.98</v>
      </c>
      <c r="I67" s="813">
        <v>2884.0499999999997</v>
      </c>
      <c r="J67" s="813">
        <v>1.25</v>
      </c>
      <c r="K67" s="813">
        <v>3467.875</v>
      </c>
      <c r="L67" s="813" t="s">
        <v>1092</v>
      </c>
      <c r="M67" s="730" t="s">
        <v>1005</v>
      </c>
    </row>
    <row r="68" spans="1:21" s="756" customFormat="1" ht="25.5" customHeight="1" thickBot="1">
      <c r="B68" s="822"/>
      <c r="D68" s="737"/>
      <c r="E68" s="757"/>
      <c r="F68" s="758"/>
      <c r="G68" s="759"/>
      <c r="H68" s="759"/>
      <c r="M68" s="730"/>
    </row>
    <row r="69" spans="1:21" ht="27" thickBot="1">
      <c r="B69" s="822"/>
      <c r="C69" s="755" t="s">
        <v>138</v>
      </c>
      <c r="M69" s="730"/>
    </row>
    <row r="70" spans="1:21" s="154" customFormat="1" ht="13.5" thickBot="1">
      <c r="A70" s="243"/>
      <c r="B70" s="243"/>
      <c r="C70" s="614"/>
      <c r="D70" s="726" t="s">
        <v>55</v>
      </c>
      <c r="E70" s="727" t="s">
        <v>545</v>
      </c>
      <c r="F70" s="726" t="s">
        <v>546</v>
      </c>
      <c r="G70" s="728" t="s">
        <v>549</v>
      </c>
      <c r="H70" s="729" t="s">
        <v>479</v>
      </c>
      <c r="I70" s="729" t="s">
        <v>541</v>
      </c>
      <c r="J70" s="729" t="s">
        <v>30</v>
      </c>
      <c r="K70" s="729"/>
      <c r="L70" s="729"/>
      <c r="M70" s="730"/>
    </row>
    <row r="71" spans="1:21" s="154" customFormat="1" ht="42" customHeight="1" thickBot="1">
      <c r="A71" s="722"/>
      <c r="B71" s="723">
        <v>1</v>
      </c>
      <c r="C71" s="724">
        <f>B71+1</f>
        <v>2</v>
      </c>
      <c r="D71" s="724">
        <f t="shared" ref="D71:M71" si="1">C71+1</f>
        <v>3</v>
      </c>
      <c r="E71" s="724">
        <f t="shared" si="1"/>
        <v>4</v>
      </c>
      <c r="F71" s="724">
        <f t="shared" si="1"/>
        <v>5</v>
      </c>
      <c r="G71" s="724">
        <f t="shared" si="1"/>
        <v>6</v>
      </c>
      <c r="H71" s="724">
        <f t="shared" si="1"/>
        <v>7</v>
      </c>
      <c r="I71" s="724">
        <f t="shared" si="1"/>
        <v>8</v>
      </c>
      <c r="J71" s="724">
        <f t="shared" si="1"/>
        <v>9</v>
      </c>
      <c r="K71" s="724">
        <f t="shared" si="1"/>
        <v>10</v>
      </c>
      <c r="L71" s="724">
        <f t="shared" si="1"/>
        <v>11</v>
      </c>
      <c r="M71" s="730">
        <f t="shared" si="1"/>
        <v>12</v>
      </c>
    </row>
    <row r="72" spans="1:21" s="395" customFormat="1" ht="48" customHeight="1" thickBot="1">
      <c r="A72" s="1324" t="s">
        <v>709</v>
      </c>
      <c r="B72" s="747">
        <v>1</v>
      </c>
      <c r="C72" s="748" t="s">
        <v>1096</v>
      </c>
      <c r="D72" s="750">
        <v>3525.8691399999993</v>
      </c>
      <c r="E72" s="750">
        <v>658.11783800000012</v>
      </c>
      <c r="F72" s="750">
        <v>1088.53</v>
      </c>
      <c r="G72" s="750">
        <v>0</v>
      </c>
      <c r="H72" s="750">
        <v>1347.17</v>
      </c>
      <c r="I72" s="750">
        <v>30753.170000000002</v>
      </c>
      <c r="J72" s="750">
        <v>0</v>
      </c>
      <c r="K72" s="749">
        <v>37372.856978000003</v>
      </c>
      <c r="L72" s="813" t="s">
        <v>1097</v>
      </c>
      <c r="M72" s="730" t="s">
        <v>1005</v>
      </c>
      <c r="N72" s="435"/>
      <c r="O72" s="435"/>
      <c r="P72" s="435"/>
      <c r="Q72" s="435"/>
      <c r="R72" s="435"/>
      <c r="S72" s="435"/>
      <c r="T72" s="435"/>
      <c r="U72" s="435"/>
    </row>
    <row r="73" spans="1:21" s="395" customFormat="1" ht="37.5" customHeight="1" thickBot="1">
      <c r="A73" s="1325"/>
      <c r="B73" s="747">
        <v>2</v>
      </c>
      <c r="C73" s="748" t="s">
        <v>1098</v>
      </c>
      <c r="D73" s="750">
        <v>3923.2138599999998</v>
      </c>
      <c r="E73" s="750">
        <v>790.96390199999996</v>
      </c>
      <c r="F73" s="750">
        <v>1298.46</v>
      </c>
      <c r="G73" s="750">
        <v>0</v>
      </c>
      <c r="H73" s="750">
        <v>1606.75</v>
      </c>
      <c r="I73" s="750">
        <v>36960.929999999993</v>
      </c>
      <c r="J73" s="750">
        <v>0</v>
      </c>
      <c r="K73" s="749">
        <v>44580.317761999991</v>
      </c>
      <c r="L73" s="813" t="s">
        <v>1099</v>
      </c>
      <c r="M73" s="730" t="s">
        <v>1005</v>
      </c>
      <c r="N73" s="435"/>
      <c r="O73" s="435"/>
      <c r="P73" s="435"/>
      <c r="Q73" s="435"/>
      <c r="R73" s="435"/>
      <c r="S73" s="435"/>
      <c r="T73" s="435"/>
      <c r="U73" s="435"/>
    </row>
    <row r="74" spans="1:21" s="395" customFormat="1" ht="45.75" thickBot="1">
      <c r="A74" s="1325"/>
      <c r="B74" s="747">
        <v>3</v>
      </c>
      <c r="C74" s="748" t="s">
        <v>1100</v>
      </c>
      <c r="D74" s="750">
        <v>3531.2809199999992</v>
      </c>
      <c r="E74" s="750">
        <v>716.02388400000007</v>
      </c>
      <c r="F74" s="750">
        <v>1174.8</v>
      </c>
      <c r="G74" s="750">
        <v>0</v>
      </c>
      <c r="H74" s="750">
        <v>1453.72</v>
      </c>
      <c r="I74" s="750">
        <v>33459.06</v>
      </c>
      <c r="J74" s="750">
        <v>0</v>
      </c>
      <c r="K74" s="749">
        <v>40334.884804000001</v>
      </c>
      <c r="L74" s="813" t="s">
        <v>1101</v>
      </c>
      <c r="M74" s="730" t="s">
        <v>1005</v>
      </c>
      <c r="N74" s="243"/>
      <c r="O74" s="243"/>
      <c r="P74" s="243"/>
      <c r="Q74" s="1326"/>
      <c r="R74" s="1327"/>
      <c r="S74" s="243"/>
      <c r="T74" s="243"/>
      <c r="U74" s="243"/>
    </row>
    <row r="75" spans="1:21" s="395" customFormat="1" ht="45.75" thickBot="1">
      <c r="A75" s="1325"/>
      <c r="B75" s="747">
        <v>4</v>
      </c>
      <c r="C75" s="748" t="s">
        <v>1102</v>
      </c>
      <c r="D75" s="750">
        <v>3930.0436799999998</v>
      </c>
      <c r="E75" s="750">
        <v>864.04</v>
      </c>
      <c r="F75" s="750">
        <v>1407.33</v>
      </c>
      <c r="G75" s="750">
        <v>0</v>
      </c>
      <c r="H75" s="750">
        <v>1741.22</v>
      </c>
      <c r="I75" s="750">
        <v>40375.839999999997</v>
      </c>
      <c r="J75" s="750">
        <v>0</v>
      </c>
      <c r="K75" s="749">
        <v>48318.473679999996</v>
      </c>
      <c r="L75" s="813" t="s">
        <v>1103</v>
      </c>
      <c r="M75" s="730" t="s">
        <v>1005</v>
      </c>
      <c r="N75" s="243"/>
      <c r="O75" s="243"/>
      <c r="P75" s="243"/>
      <c r="Q75" s="243"/>
      <c r="R75" s="435"/>
      <c r="S75" s="243"/>
      <c r="T75" s="243"/>
      <c r="U75" s="243"/>
    </row>
    <row r="76" spans="1:21" ht="13.5" thickBot="1">
      <c r="M76" s="730"/>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6" sqref="B16"/>
    </sheetView>
  </sheetViews>
  <sheetFormatPr defaultRowHeight="12.75"/>
  <cols>
    <col min="1" max="1" width="9.140625" style="613"/>
    <col min="2" max="2" width="64.28515625" style="613" customWidth="1"/>
    <col min="3" max="3" width="11.28515625" style="613" customWidth="1"/>
    <col min="4" max="4" width="9.42578125" style="613" customWidth="1"/>
    <col min="5" max="5" width="12.7109375" style="613" customWidth="1"/>
    <col min="6" max="6" width="10.42578125" style="613" customWidth="1"/>
    <col min="7" max="7" width="12.42578125" style="613" customWidth="1"/>
    <col min="8" max="8" width="12.5703125" style="613" customWidth="1"/>
    <col min="9" max="9" width="11" style="613" customWidth="1"/>
    <col min="10" max="10" width="9.140625" style="613"/>
    <col min="11" max="11" width="78.5703125" style="613" customWidth="1"/>
    <col min="12" max="12" width="15.85546875" style="613" customWidth="1"/>
    <col min="13" max="17" width="9.140625" style="613"/>
    <col min="18" max="16384" width="9.140625" style="425"/>
  </cols>
  <sheetData>
    <row r="3" spans="1:16">
      <c r="A3" s="613">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9"/>
      <c r="C4" s="609" t="s">
        <v>55</v>
      </c>
      <c r="D4" s="610" t="s">
        <v>545</v>
      </c>
      <c r="E4" s="609" t="s">
        <v>546</v>
      </c>
      <c r="F4" s="611" t="s">
        <v>549</v>
      </c>
      <c r="G4" s="612" t="s">
        <v>479</v>
      </c>
      <c r="H4" s="612" t="s">
        <v>541</v>
      </c>
      <c r="I4" s="612" t="s">
        <v>30</v>
      </c>
      <c r="J4" s="612"/>
    </row>
    <row r="5" spans="1:16" ht="13.5" thickBot="1">
      <c r="A5" s="435">
        <v>1</v>
      </c>
      <c r="B5" s="813" t="s">
        <v>1135</v>
      </c>
      <c r="C5" s="813">
        <v>111.52850000000001</v>
      </c>
      <c r="D5" s="813">
        <v>62.36</v>
      </c>
      <c r="E5" s="813">
        <v>96.210000000000008</v>
      </c>
      <c r="F5" s="813">
        <v>2450.0100000000002</v>
      </c>
      <c r="G5" s="813">
        <v>118.91</v>
      </c>
      <c r="H5" s="813">
        <v>206.85</v>
      </c>
      <c r="I5" s="813">
        <v>257.39</v>
      </c>
      <c r="J5" s="813">
        <v>3303.2584999999999</v>
      </c>
      <c r="K5" s="813" t="s">
        <v>1004</v>
      </c>
      <c r="L5" s="720" t="s">
        <v>1005</v>
      </c>
    </row>
    <row r="6" spans="1:16" ht="13.5" thickBot="1">
      <c r="A6" s="435">
        <v>2</v>
      </c>
      <c r="B6" s="829" t="s">
        <v>1133</v>
      </c>
      <c r="C6" s="829">
        <v>129.10639509999999</v>
      </c>
      <c r="D6" s="829">
        <v>66.790000000000006</v>
      </c>
      <c r="E6" s="829">
        <v>103.34</v>
      </c>
      <c r="F6" s="829">
        <v>2457.2199999999998</v>
      </c>
      <c r="G6" s="829">
        <v>127.72</v>
      </c>
      <c r="H6" s="829">
        <v>213.35000000000002</v>
      </c>
      <c r="I6" s="829">
        <v>450.23</v>
      </c>
      <c r="J6" s="829">
        <v>3547.7563950999997</v>
      </c>
      <c r="K6" s="829" t="s">
        <v>860</v>
      </c>
      <c r="L6" s="720" t="s">
        <v>1005</v>
      </c>
      <c r="O6" s="613" t="s">
        <v>710</v>
      </c>
    </row>
    <row r="7" spans="1:16" ht="13.5" thickBot="1">
      <c r="A7" s="435">
        <v>3</v>
      </c>
      <c r="B7" s="829" t="s">
        <v>1134</v>
      </c>
      <c r="C7" s="829">
        <v>144.59916251199999</v>
      </c>
      <c r="D7" s="829">
        <v>85.2</v>
      </c>
      <c r="E7" s="829">
        <v>131.19</v>
      </c>
      <c r="F7" s="829">
        <v>2949.45</v>
      </c>
      <c r="G7" s="829">
        <v>162.15</v>
      </c>
      <c r="H7" s="829">
        <v>223.53</v>
      </c>
      <c r="I7" s="829">
        <v>808.39</v>
      </c>
      <c r="J7" s="829">
        <v>4504.5091625120003</v>
      </c>
      <c r="K7" s="829" t="s">
        <v>859</v>
      </c>
      <c r="L7" s="720" t="s">
        <v>1005</v>
      </c>
      <c r="O7" s="613" t="s">
        <v>710</v>
      </c>
    </row>
    <row r="8" spans="1:16" ht="13.5" thickBot="1">
      <c r="A8" s="435">
        <v>4</v>
      </c>
      <c r="B8" s="813" t="s">
        <v>933</v>
      </c>
      <c r="C8" s="813">
        <v>9.386239999999999</v>
      </c>
      <c r="D8" s="813">
        <v>53.58</v>
      </c>
      <c r="E8" s="813">
        <v>79.960387200000014</v>
      </c>
      <c r="F8" s="813">
        <v>2055.09</v>
      </c>
      <c r="G8" s="813">
        <v>98.76</v>
      </c>
      <c r="H8" s="813">
        <v>231.49</v>
      </c>
      <c r="I8" s="813">
        <v>217.04</v>
      </c>
      <c r="J8" s="813">
        <v>2745.3066272000005</v>
      </c>
      <c r="K8" s="813" t="s">
        <v>934</v>
      </c>
      <c r="L8" s="720" t="s">
        <v>1005</v>
      </c>
    </row>
    <row r="9" spans="1:16" ht="13.5" thickBot="1">
      <c r="A9" s="435">
        <v>5</v>
      </c>
      <c r="B9" s="813" t="s">
        <v>861</v>
      </c>
      <c r="C9" s="813">
        <v>108.26174</v>
      </c>
      <c r="D9" s="813">
        <v>27.41</v>
      </c>
      <c r="E9" s="813">
        <v>44.120000000000005</v>
      </c>
      <c r="F9" s="813">
        <v>1134.1600000000001</v>
      </c>
      <c r="G9" s="813">
        <v>54.59</v>
      </c>
      <c r="H9" s="813">
        <v>63.6</v>
      </c>
      <c r="I9" s="813">
        <v>83.11</v>
      </c>
      <c r="J9" s="813">
        <v>1515.2517399999997</v>
      </c>
      <c r="K9" s="813" t="s">
        <v>862</v>
      </c>
    </row>
    <row r="10" spans="1:16" ht="13.5" thickBot="1">
      <c r="A10" s="744">
        <v>6</v>
      </c>
      <c r="B10" s="435" t="s">
        <v>687</v>
      </c>
      <c r="C10" s="740">
        <v>36.89</v>
      </c>
      <c r="D10" s="740">
        <v>6.47</v>
      </c>
      <c r="E10" s="741">
        <v>10.95</v>
      </c>
      <c r="F10" s="740">
        <v>255.38</v>
      </c>
      <c r="G10" s="547">
        <v>19.28</v>
      </c>
      <c r="H10" s="742">
        <v>13.06</v>
      </c>
      <c r="I10" s="742">
        <v>34.08</v>
      </c>
      <c r="J10" s="546">
        <f t="shared" ref="J10" si="1">SUM(C10:I10)</f>
        <v>376.11</v>
      </c>
      <c r="K10" s="613" t="s">
        <v>688</v>
      </c>
    </row>
    <row r="11" spans="1:16" ht="13.5" thickBot="1">
      <c r="A11" s="744">
        <v>7</v>
      </c>
      <c r="B11" s="813" t="s">
        <v>1141</v>
      </c>
      <c r="C11" s="813">
        <v>33.778044555958289</v>
      </c>
      <c r="D11" s="813">
        <v>12.88</v>
      </c>
      <c r="E11" s="813">
        <v>20.21</v>
      </c>
      <c r="F11" s="813">
        <v>352.34</v>
      </c>
      <c r="G11" s="813">
        <v>24.98</v>
      </c>
      <c r="H11" s="813">
        <v>72.14</v>
      </c>
      <c r="I11" s="813">
        <v>177.24</v>
      </c>
      <c r="J11" s="813">
        <v>693.56804455595829</v>
      </c>
      <c r="K11" s="813" t="s">
        <v>1142</v>
      </c>
    </row>
    <row r="12" spans="1:16" ht="13.5" thickBot="1">
      <c r="A12" s="435">
        <v>1</v>
      </c>
      <c r="B12" s="813" t="s">
        <v>857</v>
      </c>
      <c r="C12" s="813">
        <v>4.6193</v>
      </c>
      <c r="D12" s="813">
        <v>2.57</v>
      </c>
      <c r="E12" s="813">
        <v>3.9671789999999998</v>
      </c>
      <c r="F12" s="813">
        <v>74.17</v>
      </c>
      <c r="G12" s="813">
        <v>4.9000000000000004</v>
      </c>
      <c r="H12" s="813">
        <v>31.78</v>
      </c>
      <c r="I12" s="813">
        <v>14.2</v>
      </c>
      <c r="J12" s="813">
        <v>136.206479</v>
      </c>
      <c r="K12" s="813" t="s">
        <v>858</v>
      </c>
      <c r="L12" s="720" t="s">
        <v>1005</v>
      </c>
    </row>
    <row r="13" spans="1:16" ht="13.5" thickBot="1">
      <c r="A13" s="435">
        <v>2</v>
      </c>
      <c r="B13" s="745" t="s">
        <v>941</v>
      </c>
      <c r="C13" s="743">
        <v>4.2326600000000001</v>
      </c>
      <c r="D13" s="743">
        <v>2.78</v>
      </c>
      <c r="E13" s="743">
        <v>4.32</v>
      </c>
      <c r="F13" s="743">
        <v>109.82</v>
      </c>
      <c r="G13" s="743">
        <v>7.61</v>
      </c>
      <c r="H13" s="743">
        <v>12.139999999999999</v>
      </c>
      <c r="I13" s="743">
        <v>7.87</v>
      </c>
      <c r="J13" s="746">
        <v>148.77266</v>
      </c>
      <c r="K13" s="743" t="s">
        <v>942</v>
      </c>
    </row>
    <row r="14" spans="1:16" ht="13.5" thickBot="1">
      <c r="A14" s="435">
        <v>3</v>
      </c>
      <c r="B14" s="813" t="s">
        <v>935</v>
      </c>
      <c r="C14" s="813">
        <v>13.616518470925996</v>
      </c>
      <c r="D14" s="813">
        <v>4.68</v>
      </c>
      <c r="E14" s="813">
        <v>7.3900000000000006</v>
      </c>
      <c r="F14" s="813">
        <v>210.6</v>
      </c>
      <c r="G14" s="813">
        <v>9.14</v>
      </c>
      <c r="H14" s="813">
        <v>6.95</v>
      </c>
      <c r="I14" s="813">
        <v>1.29</v>
      </c>
      <c r="J14" s="813">
        <v>253.66651847092598</v>
      </c>
      <c r="K14" s="813" t="s">
        <v>936</v>
      </c>
      <c r="L14" s="720" t="s">
        <v>1005</v>
      </c>
    </row>
    <row r="15" spans="1:16" ht="13.5" thickBot="1">
      <c r="A15" s="435">
        <v>4</v>
      </c>
      <c r="B15" s="813" t="s">
        <v>574</v>
      </c>
      <c r="C15" s="813">
        <v>7.723819999999999</v>
      </c>
      <c r="D15" s="813">
        <v>5.09</v>
      </c>
      <c r="E15" s="813">
        <v>7.8100000000000005</v>
      </c>
      <c r="F15" s="813">
        <v>195.44</v>
      </c>
      <c r="G15" s="813">
        <v>9.65</v>
      </c>
      <c r="H15" s="813">
        <v>39.43</v>
      </c>
      <c r="I15" s="813">
        <v>3.04</v>
      </c>
      <c r="J15" s="813">
        <v>268.18382000000003</v>
      </c>
      <c r="K15" s="813" t="s">
        <v>1136</v>
      </c>
      <c r="L15" s="720" t="s">
        <v>1005</v>
      </c>
      <c r="P15" s="613" t="s">
        <v>726</v>
      </c>
    </row>
    <row r="16" spans="1:16" ht="13.5" thickBot="1">
      <c r="A16" s="435">
        <v>13</v>
      </c>
      <c r="B16" s="813" t="s">
        <v>1146</v>
      </c>
      <c r="C16" s="813">
        <v>7.32</v>
      </c>
      <c r="D16" s="813">
        <v>0.71</v>
      </c>
      <c r="E16" s="813">
        <v>1.28</v>
      </c>
      <c r="F16" s="813">
        <v>11.22</v>
      </c>
      <c r="G16" s="813">
        <v>1.59</v>
      </c>
      <c r="H16" s="813">
        <v>21.86</v>
      </c>
      <c r="I16" s="813">
        <v>0</v>
      </c>
      <c r="J16" s="813">
        <v>43.980000000000004</v>
      </c>
      <c r="K16" s="613" t="s">
        <v>1147</v>
      </c>
      <c r="L16" s="720"/>
      <c r="P16" s="613" t="s">
        <v>1148</v>
      </c>
    </row>
    <row r="17" spans="1:15" ht="13.5" thickBot="1">
      <c r="A17" s="435">
        <v>5</v>
      </c>
      <c r="B17" s="813" t="s">
        <v>1137</v>
      </c>
      <c r="C17" s="813">
        <v>51.722180000000009</v>
      </c>
      <c r="D17" s="813">
        <v>8.94</v>
      </c>
      <c r="E17" s="813">
        <v>14.899999999999999</v>
      </c>
      <c r="F17" s="813">
        <v>240.79</v>
      </c>
      <c r="G17" s="813">
        <v>18.440000000000001</v>
      </c>
      <c r="H17" s="813">
        <v>175.64000000000001</v>
      </c>
      <c r="I17" s="813">
        <v>1.1599999999999999</v>
      </c>
      <c r="J17" s="813">
        <v>511.59218000000004</v>
      </c>
      <c r="K17" s="813" t="s">
        <v>928</v>
      </c>
      <c r="L17" s="720" t="s">
        <v>1005</v>
      </c>
    </row>
    <row r="18" spans="1:15" ht="13.5" thickBot="1">
      <c r="A18" s="435">
        <v>6</v>
      </c>
      <c r="B18" s="813" t="s">
        <v>1139</v>
      </c>
      <c r="C18" s="813">
        <v>168.26551999999998</v>
      </c>
      <c r="D18" s="813">
        <v>494.96</v>
      </c>
      <c r="E18" s="813">
        <v>741.21999999999991</v>
      </c>
      <c r="F18" s="813">
        <v>20835.099999999999</v>
      </c>
      <c r="G18" s="813">
        <v>915.57</v>
      </c>
      <c r="H18" s="813">
        <v>2060.3000000000002</v>
      </c>
      <c r="I18" s="813">
        <v>233.36</v>
      </c>
      <c r="J18" s="813">
        <v>25448.775519999999</v>
      </c>
      <c r="K18" s="813" t="s">
        <v>1140</v>
      </c>
      <c r="L18" s="720" t="s">
        <v>1005</v>
      </c>
    </row>
    <row r="19" spans="1:15" ht="13.5" thickBot="1">
      <c r="A19" s="435">
        <v>7</v>
      </c>
      <c r="B19" s="548" t="s">
        <v>676</v>
      </c>
      <c r="C19" s="740">
        <f>'[32]сср в тек. ценах с разбитием'!$H$30+'[32]сср в тек. ценах с разбитием'!$H$31</f>
        <v>215.2722</v>
      </c>
      <c r="D19" s="741">
        <f>'[32]сср в тек. ценах с разбитием'!$H$26</f>
        <v>162.55782400000001</v>
      </c>
      <c r="E19" s="740">
        <f>'[32]сср в тек. ценах с разбитием'!$H$34</f>
        <v>252.53038118879999</v>
      </c>
      <c r="F19" s="547">
        <f>'[32]сср в тек. ценах с разбитием'!$F$33</f>
        <v>7385</v>
      </c>
      <c r="G19" s="742">
        <f>'[32]сср в тек. ценах с разбитием'!$H$27</f>
        <v>443.68934895999996</v>
      </c>
      <c r="H19" s="742">
        <f>'[32]сср в тек. ценах с разбитием'!$D$33+'[32]сср в тек. ценах с разбитием'!$E$33</f>
        <v>173.47000000000003</v>
      </c>
      <c r="I19" s="742">
        <f>'[32]сср в тек. ценах с разбитием'!$H$20</f>
        <v>37.69</v>
      </c>
      <c r="J19" s="546">
        <f>SUM(C19:I19)</f>
        <v>8670.2097541488001</v>
      </c>
    </row>
    <row r="20" spans="1:15" ht="13.5" thickBot="1">
      <c r="A20" s="435">
        <v>8</v>
      </c>
      <c r="B20" s="813" t="s">
        <v>892</v>
      </c>
      <c r="C20" s="813">
        <v>106.38728</v>
      </c>
      <c r="D20" s="813">
        <v>7.35</v>
      </c>
      <c r="E20" s="813">
        <v>14.26</v>
      </c>
      <c r="F20" s="813">
        <v>293.63</v>
      </c>
      <c r="G20" s="813">
        <v>17.690000000000001</v>
      </c>
      <c r="H20" s="813">
        <v>14.86</v>
      </c>
      <c r="I20" s="813">
        <v>35.15</v>
      </c>
      <c r="J20" s="813">
        <v>489.32727999999997</v>
      </c>
      <c r="K20" s="813" t="s">
        <v>893</v>
      </c>
      <c r="L20" s="720" t="s">
        <v>1005</v>
      </c>
    </row>
    <row r="21" spans="1:15" ht="13.5" thickBot="1">
      <c r="A21" s="613">
        <f>A20+1</f>
        <v>9</v>
      </c>
      <c r="B21" s="813" t="s">
        <v>921</v>
      </c>
      <c r="C21" s="813">
        <v>184.74443999999997</v>
      </c>
      <c r="D21" s="813">
        <v>4</v>
      </c>
      <c r="E21" s="813">
        <v>11.71</v>
      </c>
      <c r="F21" s="813">
        <v>164.69</v>
      </c>
      <c r="G21" s="813">
        <v>14.6</v>
      </c>
      <c r="H21" s="813">
        <v>19.850000000000001</v>
      </c>
      <c r="I21" s="813">
        <v>2.1800000000000002</v>
      </c>
      <c r="J21" s="813">
        <v>401.77444000000003</v>
      </c>
      <c r="K21" s="813" t="s">
        <v>922</v>
      </c>
    </row>
    <row r="22" spans="1:15" ht="13.5" thickBot="1">
      <c r="A22" s="613">
        <f t="shared" ref="A22:A23" si="2">A21+1</f>
        <v>10</v>
      </c>
      <c r="B22" s="813" t="s">
        <v>923</v>
      </c>
      <c r="C22" s="813">
        <v>10.3</v>
      </c>
      <c r="D22" s="813">
        <v>1.46</v>
      </c>
      <c r="E22" s="813">
        <v>2.5</v>
      </c>
      <c r="F22" s="813">
        <v>10.84</v>
      </c>
      <c r="G22" s="813">
        <v>3.08</v>
      </c>
      <c r="H22" s="813">
        <v>50.92</v>
      </c>
      <c r="I22" s="813">
        <v>6.36</v>
      </c>
      <c r="J22" s="813">
        <v>85.46</v>
      </c>
      <c r="K22" s="813" t="s">
        <v>924</v>
      </c>
    </row>
    <row r="23" spans="1:15" ht="13.5" thickBot="1">
      <c r="A23" s="613">
        <f t="shared" si="2"/>
        <v>11</v>
      </c>
      <c r="B23" s="813" t="s">
        <v>925</v>
      </c>
      <c r="C23" s="813">
        <v>10.279742499999999</v>
      </c>
      <c r="D23" s="813">
        <v>2.81</v>
      </c>
      <c r="E23" s="813">
        <v>4.49</v>
      </c>
      <c r="F23" s="813">
        <v>18.8</v>
      </c>
      <c r="G23" s="813">
        <v>5.56</v>
      </c>
      <c r="H23" s="813">
        <v>105.94</v>
      </c>
      <c r="I23" s="813">
        <v>6.36</v>
      </c>
      <c r="J23" s="813">
        <v>154.23974250000003</v>
      </c>
      <c r="K23" s="813" t="s">
        <v>926</v>
      </c>
    </row>
    <row r="24" spans="1:15" ht="13.5" thickBot="1">
      <c r="A24" s="435">
        <v>5</v>
      </c>
      <c r="B24" s="813" t="s">
        <v>1137</v>
      </c>
      <c r="C24" s="813">
        <v>51.722180000000009</v>
      </c>
      <c r="D24" s="813">
        <v>8.94</v>
      </c>
      <c r="E24" s="813">
        <v>14.899999999999999</v>
      </c>
      <c r="F24" s="813">
        <v>240.79</v>
      </c>
      <c r="G24" s="813">
        <v>18.440000000000001</v>
      </c>
      <c r="H24" s="813">
        <v>175.64000000000001</v>
      </c>
      <c r="I24" s="813">
        <v>1.1599999999999999</v>
      </c>
      <c r="J24" s="813">
        <v>511.59218000000004</v>
      </c>
      <c r="K24" s="813" t="s">
        <v>928</v>
      </c>
      <c r="L24" s="720" t="s">
        <v>1005</v>
      </c>
    </row>
    <row r="25" spans="1:15" ht="13.5" thickBot="1">
      <c r="A25" s="435">
        <v>1</v>
      </c>
      <c r="B25" s="813" t="s">
        <v>683</v>
      </c>
      <c r="C25" s="813">
        <v>0.47883852965220408</v>
      </c>
      <c r="D25" s="813">
        <v>0.18</v>
      </c>
      <c r="E25" s="813">
        <v>0.29000000000000004</v>
      </c>
      <c r="F25" s="813">
        <v>3.46</v>
      </c>
      <c r="G25" s="813">
        <v>0.35</v>
      </c>
      <c r="H25" s="813">
        <v>3.19</v>
      </c>
      <c r="I25" s="813">
        <v>1.88</v>
      </c>
      <c r="J25" s="813">
        <v>9.8288385296522023</v>
      </c>
      <c r="K25" s="813" t="s">
        <v>1121</v>
      </c>
      <c r="L25" s="720" t="s">
        <v>1005</v>
      </c>
      <c r="O25" s="613" t="s">
        <v>712</v>
      </c>
    </row>
    <row r="26" spans="1:15" ht="13.5" thickBot="1">
      <c r="A26" s="435">
        <v>2</v>
      </c>
      <c r="B26" s="813" t="s">
        <v>684</v>
      </c>
      <c r="C26" s="813">
        <v>0.84147591553183332</v>
      </c>
      <c r="D26" s="813">
        <v>0.32</v>
      </c>
      <c r="E26" s="813">
        <v>0.50314427746595491</v>
      </c>
      <c r="F26" s="813">
        <v>7.13</v>
      </c>
      <c r="G26" s="813">
        <v>0.62</v>
      </c>
      <c r="H26" s="813">
        <v>4.0999999999999996</v>
      </c>
      <c r="I26" s="813">
        <v>3.76</v>
      </c>
      <c r="J26" s="813">
        <v>17.274620192997787</v>
      </c>
      <c r="K26" s="813" t="s">
        <v>1122</v>
      </c>
      <c r="L26" s="720" t="s">
        <v>1005</v>
      </c>
      <c r="O26" s="613" t="s">
        <v>712</v>
      </c>
    </row>
    <row r="27" spans="1:15" ht="13.5" thickBot="1">
      <c r="A27" s="435">
        <v>3</v>
      </c>
      <c r="B27" s="813" t="s">
        <v>685</v>
      </c>
      <c r="C27" s="813">
        <v>1.2159018232434631</v>
      </c>
      <c r="D27" s="813">
        <v>0.46</v>
      </c>
      <c r="E27" s="813">
        <v>0.73</v>
      </c>
      <c r="F27" s="813">
        <v>12.71</v>
      </c>
      <c r="G27" s="813">
        <v>0.9</v>
      </c>
      <c r="H27" s="813">
        <v>5.19</v>
      </c>
      <c r="I27" s="813">
        <v>3.76</v>
      </c>
      <c r="J27" s="813">
        <v>24.965901823243463</v>
      </c>
      <c r="K27" s="813" t="s">
        <v>1123</v>
      </c>
      <c r="L27" s="720" t="s">
        <v>1005</v>
      </c>
      <c r="O27" s="613" t="s">
        <v>712</v>
      </c>
    </row>
    <row r="28" spans="1:15" ht="13.5" thickBot="1">
      <c r="A28" s="435">
        <v>4</v>
      </c>
      <c r="B28" s="813" t="s">
        <v>1124</v>
      </c>
      <c r="C28" s="813">
        <v>1.4269724998545168</v>
      </c>
      <c r="D28" s="813">
        <v>0.54</v>
      </c>
      <c r="E28" s="813">
        <v>0.85000000000000009</v>
      </c>
      <c r="F28" s="813">
        <v>14.73</v>
      </c>
      <c r="G28" s="813">
        <v>1.06</v>
      </c>
      <c r="H28" s="813">
        <v>6.93</v>
      </c>
      <c r="I28" s="813">
        <v>3.76</v>
      </c>
      <c r="J28" s="813">
        <v>29.296972499854519</v>
      </c>
      <c r="K28" s="813" t="s">
        <v>1125</v>
      </c>
      <c r="L28" s="720" t="s">
        <v>1005</v>
      </c>
      <c r="O28" s="613" t="s">
        <v>712</v>
      </c>
    </row>
    <row r="29" spans="1:15" ht="13.5" thickBot="1">
      <c r="A29" s="435">
        <f>A28+1</f>
        <v>5</v>
      </c>
      <c r="B29" s="813" t="s">
        <v>713</v>
      </c>
      <c r="C29" s="813">
        <v>2.1943491352994902</v>
      </c>
      <c r="D29" s="813">
        <v>0.84</v>
      </c>
      <c r="E29" s="813">
        <v>1.31</v>
      </c>
      <c r="F29" s="813">
        <v>27.47</v>
      </c>
      <c r="G29" s="813">
        <v>1.62</v>
      </c>
      <c r="H29" s="813">
        <v>6.93</v>
      </c>
      <c r="I29" s="813">
        <v>4.6900000000000004</v>
      </c>
      <c r="J29" s="813">
        <v>45.054349135299482</v>
      </c>
      <c r="K29" s="813" t="s">
        <v>1126</v>
      </c>
      <c r="L29" s="720" t="s">
        <v>1005</v>
      </c>
      <c r="O29" s="613" t="s">
        <v>712</v>
      </c>
    </row>
    <row r="30" spans="1:15" ht="13.5" thickBot="1">
      <c r="A30" s="435">
        <v>6</v>
      </c>
      <c r="B30" s="813" t="s">
        <v>714</v>
      </c>
      <c r="C30" s="813">
        <v>3.4197940476450484</v>
      </c>
      <c r="D30" s="813">
        <v>1.3</v>
      </c>
      <c r="E30" s="813">
        <v>2.0499999999999998</v>
      </c>
      <c r="F30" s="813">
        <v>49.3</v>
      </c>
      <c r="G30" s="813">
        <v>2.5299999999999998</v>
      </c>
      <c r="H30" s="813">
        <v>6.93</v>
      </c>
      <c r="I30" s="813">
        <v>4.6900000000000004</v>
      </c>
      <c r="J30" s="813">
        <v>70.219794047645053</v>
      </c>
      <c r="K30" s="813" t="s">
        <v>1127</v>
      </c>
      <c r="L30" s="720" t="s">
        <v>1005</v>
      </c>
      <c r="O30" s="613" t="s">
        <v>712</v>
      </c>
    </row>
    <row r="31" spans="1:15" ht="13.5" thickBot="1">
      <c r="A31" s="435">
        <v>7</v>
      </c>
      <c r="B31" s="813" t="s">
        <v>715</v>
      </c>
      <c r="C31" s="813">
        <v>4.9747562131041407</v>
      </c>
      <c r="D31" s="813">
        <v>1.9</v>
      </c>
      <c r="E31" s="813">
        <v>2.98</v>
      </c>
      <c r="F31" s="813">
        <v>77</v>
      </c>
      <c r="G31" s="813">
        <v>3.68</v>
      </c>
      <c r="H31" s="813">
        <v>6.93</v>
      </c>
      <c r="I31" s="813">
        <v>4.6900000000000004</v>
      </c>
      <c r="J31" s="813">
        <v>102.15475621310415</v>
      </c>
      <c r="K31" s="813" t="s">
        <v>1128</v>
      </c>
      <c r="L31" s="720" t="s">
        <v>1005</v>
      </c>
      <c r="O31" s="613" t="s">
        <v>712</v>
      </c>
    </row>
    <row r="32" spans="1:15" ht="13.5" thickBot="1">
      <c r="A32" s="435">
        <v>8</v>
      </c>
      <c r="B32" s="813" t="s">
        <v>716</v>
      </c>
      <c r="C32" s="813">
        <v>6.6262719859491384</v>
      </c>
      <c r="D32" s="813">
        <v>2.5299999999999998</v>
      </c>
      <c r="E32" s="813">
        <v>3.97</v>
      </c>
      <c r="F32" s="813">
        <v>104.54</v>
      </c>
      <c r="G32" s="813">
        <v>4.9000000000000004</v>
      </c>
      <c r="H32" s="813">
        <v>6.93</v>
      </c>
      <c r="I32" s="813">
        <v>6.57</v>
      </c>
      <c r="J32" s="813">
        <v>136.06627198594916</v>
      </c>
      <c r="K32" s="813" t="s">
        <v>1129</v>
      </c>
      <c r="L32" s="720" t="s">
        <v>1005</v>
      </c>
      <c r="O32" s="613" t="s">
        <v>712</v>
      </c>
    </row>
    <row r="33" spans="1:15" ht="13.5" thickBot="1">
      <c r="A33" s="435">
        <v>9</v>
      </c>
      <c r="B33" s="813" t="s">
        <v>863</v>
      </c>
      <c r="C33" s="813">
        <v>9.3920837510094088</v>
      </c>
      <c r="D33" s="813">
        <v>3.58</v>
      </c>
      <c r="E33" s="813">
        <v>5.61</v>
      </c>
      <c r="F33" s="813">
        <v>153.81</v>
      </c>
      <c r="G33" s="813">
        <v>6.94</v>
      </c>
      <c r="H33" s="813">
        <v>6.93</v>
      </c>
      <c r="I33" s="813">
        <v>6.57</v>
      </c>
      <c r="J33" s="813">
        <v>192.83208375100941</v>
      </c>
      <c r="K33" s="813" t="s">
        <v>1130</v>
      </c>
      <c r="L33" s="720" t="s">
        <v>1005</v>
      </c>
      <c r="O33" s="613" t="s">
        <v>712</v>
      </c>
    </row>
    <row r="34" spans="1:15" ht="13.5" thickBot="1">
      <c r="A34" s="435">
        <v>10</v>
      </c>
      <c r="B34" s="813" t="s">
        <v>717</v>
      </c>
      <c r="C34" s="813">
        <v>10.48841628138544</v>
      </c>
      <c r="D34" s="813">
        <v>4</v>
      </c>
      <c r="E34" s="813">
        <v>6.2700000000000005</v>
      </c>
      <c r="F34" s="813">
        <v>173.34</v>
      </c>
      <c r="G34" s="813">
        <v>7.76</v>
      </c>
      <c r="H34" s="813">
        <v>6.93</v>
      </c>
      <c r="I34" s="813">
        <v>6.57</v>
      </c>
      <c r="J34" s="813">
        <v>215.35841628138544</v>
      </c>
      <c r="K34" s="813" t="s">
        <v>1131</v>
      </c>
      <c r="L34" s="720" t="s">
        <v>1005</v>
      </c>
      <c r="O34" s="613" t="s">
        <v>712</v>
      </c>
    </row>
    <row r="35" spans="1:15" ht="13.5" thickBot="1">
      <c r="A35" s="435">
        <v>11</v>
      </c>
      <c r="B35" s="813" t="s">
        <v>718</v>
      </c>
      <c r="C35" s="813">
        <v>13.425442292100948</v>
      </c>
      <c r="D35" s="813">
        <v>5.12</v>
      </c>
      <c r="E35" s="813">
        <v>8.0299999999999994</v>
      </c>
      <c r="F35" s="813">
        <v>225.66</v>
      </c>
      <c r="G35" s="813">
        <v>9.93</v>
      </c>
      <c r="H35" s="813">
        <v>6.93</v>
      </c>
      <c r="I35" s="813">
        <v>6.57</v>
      </c>
      <c r="J35" s="813">
        <v>275.66544229210092</v>
      </c>
      <c r="K35" s="813" t="s">
        <v>1132</v>
      </c>
      <c r="L35" s="720" t="s">
        <v>1005</v>
      </c>
      <c r="O35" s="613" t="s">
        <v>712</v>
      </c>
    </row>
    <row r="36" spans="1:15" ht="13.5" thickBot="1">
      <c r="A36" s="435">
        <v>12</v>
      </c>
      <c r="B36" s="813" t="s">
        <v>993</v>
      </c>
      <c r="C36" s="813">
        <v>2.8441375402395686</v>
      </c>
      <c r="D36" s="813">
        <v>0.98</v>
      </c>
      <c r="E36" s="813">
        <v>1.54</v>
      </c>
      <c r="F36" s="813">
        <v>31.38</v>
      </c>
      <c r="G36" s="813">
        <v>1.91</v>
      </c>
      <c r="H36" s="813">
        <v>4.6500000000000004</v>
      </c>
      <c r="I36" s="813">
        <v>9.68</v>
      </c>
      <c r="J36" s="813">
        <v>52.984137540239558</v>
      </c>
      <c r="K36" s="813" t="s">
        <v>994</v>
      </c>
      <c r="L36" s="720" t="s">
        <v>1005</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711</v>
      </c>
    </row>
    <row r="12" spans="4:4">
      <c r="D12" s="709" t="s">
        <v>728</v>
      </c>
    </row>
    <row r="13" spans="4:4">
      <c r="D13" s="709" t="s">
        <v>729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2021-01-29T07:58:18Z</cp:lastPrinted>
  <dcterms:created xsi:type="dcterms:W3CDTF">1996-10-08T23:32:33Z</dcterms:created>
  <dcterms:modified xsi:type="dcterms:W3CDTF">2026-07-23T12:48:39Z</dcterms:modified>
</cp:coreProperties>
</file>