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vtsovaAS\Desktop\ПРОЕКТЫ\I-337125 Изюмов Петр Владимирович\Доторг\"/>
    </mc:Choice>
  </mc:AlternateContent>
  <bookViews>
    <workbookView xWindow="0" yWindow="0" windowWidth="28800" windowHeight="12300" activeTab="2"/>
  </bookViews>
  <sheets>
    <sheet name="ССР_Т" sheetId="144" r:id="rId1"/>
    <sheet name="ССРТ_1" sheetId="150" r:id="rId2"/>
    <sheet name="ССРТ_2" sheetId="15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s" localSheetId="1">#REF!</definedName>
    <definedName name="\s" localSheetId="2">#REF!</definedName>
    <definedName name="\s">#REF!</definedName>
    <definedName name="\z" localSheetId="1">#REF!</definedName>
    <definedName name="\z" localSheetId="2">#REF!</definedName>
    <definedName name="\z">#REF!</definedName>
    <definedName name="______a2" localSheetId="1">#REF!</definedName>
    <definedName name="______a2" localSheetId="2">#REF!</definedName>
    <definedName name="______a2">#REF!</definedName>
    <definedName name="_____a2" localSheetId="1">#REF!</definedName>
    <definedName name="_____a2" localSheetId="2">#REF!</definedName>
    <definedName name="_____a2">#REF!</definedName>
    <definedName name="____a2" localSheetId="1">#REF!</definedName>
    <definedName name="____a2" localSheetId="2">#REF!</definedName>
    <definedName name="____a2">#REF!</definedName>
    <definedName name="___a2" localSheetId="1">#REF!</definedName>
    <definedName name="___a2" localSheetId="2">#REF!</definedName>
    <definedName name="___a2">#REF!</definedName>
    <definedName name="__a2" localSheetId="1">#REF!</definedName>
    <definedName name="__a2" localSheetId="2">#REF!</definedName>
    <definedName name="__a2">#REF!</definedName>
    <definedName name="_a2" localSheetId="1">#REF!</definedName>
    <definedName name="_a2" localSheetId="2">#REF!</definedName>
    <definedName name="_a2">#REF!</definedName>
    <definedName name="a06_СС_Лимитированные_pre_rep" localSheetId="1">'[1]КС-2'!#REF!</definedName>
    <definedName name="a06_СС_Лимитированные_pre_rep" localSheetId="2">'[1]КС-2'!#REF!</definedName>
    <definedName name="a06_СС_Лимитированные_pre_rep">'[1]КС-2'!#REF!</definedName>
    <definedName name="a08_СС_ЗаголовокЛимит_pre_rep" localSheetId="1">'[1]КС-2'!#REF!</definedName>
    <definedName name="a08_СС_ЗаголовокЛимит_pre_rep" localSheetId="2">'[1]КС-2'!#REF!</definedName>
    <definedName name="a08_СС_ЗаголовокЛимит_pre_rep">'[1]КС-2'!#REF!</definedName>
    <definedName name="a24_С_ИтогГрафы_pre_rep" localSheetId="1">'[1]КС-2'!#REF!</definedName>
    <definedName name="a24_С_ИтогГрафы_pre_rep" localSheetId="2">'[1]КС-2'!#REF!</definedName>
    <definedName name="a24_С_ИтогГрафы_pre_rep">'[1]КС-2'!#REF!</definedName>
    <definedName name="a33_Р_Заголовок_pre_rep" localSheetId="1">'[1]КС-2'!#REF!</definedName>
    <definedName name="a33_Р_Заголовок_pre_rep" localSheetId="2">'[1]КС-2'!#REF!</definedName>
    <definedName name="a33_Р_Заголовок_pre_rep">'[1]КС-2'!#REF!</definedName>
    <definedName name="a34_Р_ИтогГрафы_pre_rep" localSheetId="1">'[1]КС-2'!#REF!</definedName>
    <definedName name="a34_Р_ИтогГрафы_pre_rep" localSheetId="2">'[1]КС-2'!#REF!</definedName>
    <definedName name="a34_Р_ИтогГрафы_pre_rep">'[1]КС-2'!#REF!</definedName>
    <definedName name="a51_Ст_Строка_pre_rep" localSheetId="1">'[1]КС-2'!#REF!</definedName>
    <definedName name="a51_Ст_Строка_pre_rep" localSheetId="2">'[1]КС-2'!#REF!</definedName>
    <definedName name="a51_Ст_Строка_pre_rep">'[1]КС-2'!#REF!</definedName>
    <definedName name="dck" localSheetId="1">[2]топография!#REF!</definedName>
    <definedName name="dck" localSheetId="2">[2]топография!#REF!</definedName>
    <definedName name="dck">[2]топография!#REF!</definedName>
    <definedName name="Itog" localSheetId="1">#REF!</definedName>
    <definedName name="Itog" localSheetId="2">#REF!</definedName>
    <definedName name="Itog">#REF!</definedName>
    <definedName name="Print_Area" localSheetId="0">ССР_Т!$A$1:$H$110</definedName>
    <definedName name="Print_Area" localSheetId="1">ССРТ_1!$A$1:$H$110</definedName>
    <definedName name="Print_Area" localSheetId="2">ССРТ_2!$A$1:$H$110</definedName>
    <definedName name="Print_Titles" localSheetId="0">ССР_Т!$18:$18</definedName>
    <definedName name="Print_Titles" localSheetId="1">ССРТ_1!$18:$18</definedName>
    <definedName name="Print_Titles" localSheetId="2">ССРТ_2!$18:$18</definedName>
    <definedName name="SAM" localSheetId="1">#REF!</definedName>
    <definedName name="SAM" localSheetId="2">#REF!</definedName>
    <definedName name="SAM">#REF!</definedName>
    <definedName name="SM" localSheetId="1">#REF!</definedName>
    <definedName name="SM" localSheetId="2">#REF!</definedName>
    <definedName name="SM">#REF!</definedName>
    <definedName name="SM_SM" localSheetId="1">#REF!</definedName>
    <definedName name="SM_SM" localSheetId="2">#REF!</definedName>
    <definedName name="SM_SM">#REF!</definedName>
    <definedName name="SM_STO" localSheetId="1">#REF!</definedName>
    <definedName name="SM_STO" localSheetId="2">#REF!</definedName>
    <definedName name="SM_STO">#REF!</definedName>
    <definedName name="SM_STO_1" localSheetId="1">'[3]СМЕТА проект'!#REF!</definedName>
    <definedName name="SM_STO_1" localSheetId="2">'[3]СМЕТА проект'!#REF!</definedName>
    <definedName name="SM_STO_1">'[3]СМЕТА проект'!#REF!</definedName>
    <definedName name="SM_STO1" localSheetId="1">#REF!</definedName>
    <definedName name="SM_STO1" localSheetId="2">#REF!</definedName>
    <definedName name="SM_STO1">#REF!</definedName>
    <definedName name="SM_STO2" localSheetId="1">#REF!</definedName>
    <definedName name="SM_STO2" localSheetId="2">#REF!</definedName>
    <definedName name="SM_STO2">#REF!</definedName>
    <definedName name="SM_STO3" localSheetId="1">#REF!</definedName>
    <definedName name="SM_STO3" localSheetId="2">#REF!</definedName>
    <definedName name="SM_STO3">#REF!</definedName>
    <definedName name="Smmmmmmmmmmmmmmm" localSheetId="1">#REF!</definedName>
    <definedName name="Smmmmmmmmmmmmmmm" localSheetId="2">#REF!</definedName>
    <definedName name="Smmmmmmmmmmmmmmm">#REF!</definedName>
    <definedName name="SUM_" localSheetId="1">#REF!</definedName>
    <definedName name="SUM_" localSheetId="2">#REF!</definedName>
    <definedName name="SUM_">#REF!</definedName>
    <definedName name="SUM_1" localSheetId="1">#REF!</definedName>
    <definedName name="SUM_1" localSheetId="2">#REF!</definedName>
    <definedName name="SUM_1">#REF!</definedName>
    <definedName name="sum_2" localSheetId="1">#REF!</definedName>
    <definedName name="sum_2" localSheetId="2">#REF!</definedName>
    <definedName name="sum_2">#REF!</definedName>
    <definedName name="SUM_3" localSheetId="1">#REF!</definedName>
    <definedName name="SUM_3" localSheetId="2">#REF!</definedName>
    <definedName name="SUM_3">#REF!</definedName>
    <definedName name="ZAK1" localSheetId="1">#REF!</definedName>
    <definedName name="ZAK1" localSheetId="2">#REF!</definedName>
    <definedName name="ZAK1">#REF!</definedName>
    <definedName name="ZAK2" localSheetId="1">#REF!</definedName>
    <definedName name="ZAK2" localSheetId="2">#REF!</definedName>
    <definedName name="ZAK2">#REF!</definedName>
    <definedName name="А2" localSheetId="1">#REF!</definedName>
    <definedName name="А2" localSheetId="2">#REF!</definedName>
    <definedName name="А2">#REF!</definedName>
    <definedName name="а36" localSheetId="1">#REF!</definedName>
    <definedName name="а36" localSheetId="2">#REF!</definedName>
    <definedName name="а36">#REF!</definedName>
    <definedName name="ааа" localSheetId="1">#REF!</definedName>
    <definedName name="ааа" localSheetId="2">#REF!</definedName>
    <definedName name="ааа">#REF!</definedName>
    <definedName name="ав" localSheetId="1">#REF!</definedName>
    <definedName name="ав" localSheetId="2">#REF!</definedName>
    <definedName name="ав">#REF!</definedName>
    <definedName name="ава" localSheetId="1">#REF!</definedName>
    <definedName name="ава" localSheetId="2">#REF!</definedName>
    <definedName name="ава">#REF!</definedName>
    <definedName name="апр" localSheetId="1">[4]топография!#REF!</definedName>
    <definedName name="апр" localSheetId="2">[4]топография!#REF!</definedName>
    <definedName name="апр">[4]топография!#REF!</definedName>
    <definedName name="АФС" localSheetId="1">[5]топография!#REF!</definedName>
    <definedName name="АФС" localSheetId="2">[5]топография!#REF!</definedName>
    <definedName name="АФС">[5]топография!#REF!</definedName>
    <definedName name="вап" localSheetId="1">#REF!</definedName>
    <definedName name="вап" localSheetId="2">#REF!</definedName>
    <definedName name="вап">#REF!</definedName>
    <definedName name="ввв" localSheetId="1">#REF!</definedName>
    <definedName name="ввв" localSheetId="2">#REF!</definedName>
    <definedName name="ввв">#REF!</definedName>
    <definedName name="вика" localSheetId="1">#REF!</definedName>
    <definedName name="вика" localSheetId="2">#REF!</definedName>
    <definedName name="вика">#REF!</definedName>
    <definedName name="вравар" localSheetId="1">#REF!</definedName>
    <definedName name="вравар" localSheetId="2">#REF!</definedName>
    <definedName name="вравар">#REF!</definedName>
    <definedName name="гелог" localSheetId="1">#REF!</definedName>
    <definedName name="гелог" localSheetId="2">#REF!</definedName>
    <definedName name="гелог">#REF!</definedName>
    <definedName name="гео" localSheetId="1">#REF!</definedName>
    <definedName name="гео" localSheetId="2">#REF!</definedName>
    <definedName name="гео">#REF!</definedName>
    <definedName name="геол.1" localSheetId="1">#REF!</definedName>
    <definedName name="геол.1" localSheetId="2">#REF!</definedName>
    <definedName name="геол.1">#REF!</definedName>
    <definedName name="Геол_Лазаревск" localSheetId="1">[6]топография!#REF!</definedName>
    <definedName name="Геол_Лазаревск" localSheetId="2">[6]топография!#REF!</definedName>
    <definedName name="Геол_Лазаревск">[6]топография!#REF!</definedName>
    <definedName name="геол1" localSheetId="1">#REF!</definedName>
    <definedName name="геол1" localSheetId="2">#REF!</definedName>
    <definedName name="геол1">#REF!</definedName>
    <definedName name="геоф" localSheetId="1">#REF!</definedName>
    <definedName name="геоф" localSheetId="2">#REF!</definedName>
    <definedName name="геоф">#REF!</definedName>
    <definedName name="геофиз" localSheetId="1">#REF!</definedName>
    <definedName name="геофиз" localSheetId="2">#REF!</definedName>
    <definedName name="геофиз">#REF!</definedName>
    <definedName name="Гидро" localSheetId="1">[7]топография!#REF!</definedName>
    <definedName name="Гидро" localSheetId="2">[7]топография!#REF!</definedName>
    <definedName name="Гидро">[7]топография!#REF!</definedName>
    <definedName name="гидро1" localSheetId="1">#REF!</definedName>
    <definedName name="гидро1" localSheetId="2">#REF!</definedName>
    <definedName name="гидро1">#REF!</definedName>
    <definedName name="гидрол" localSheetId="1">#REF!</definedName>
    <definedName name="гидрол" localSheetId="2">#REF!</definedName>
    <definedName name="гидрол">#REF!</definedName>
    <definedName name="Гидролог" localSheetId="1">#REF!</definedName>
    <definedName name="Гидролог" localSheetId="2">#REF!</definedName>
    <definedName name="Гидролог">#REF!</definedName>
    <definedName name="ГИП" localSheetId="1">#REF!</definedName>
    <definedName name="ГИП" localSheetId="2">#REF!</definedName>
    <definedName name="ГИП">#REF!</definedName>
    <definedName name="гшшг">NA()</definedName>
    <definedName name="дд" localSheetId="1">[8]Смета!#REF!</definedName>
    <definedName name="дд" localSheetId="2">[8]Смета!#REF!</definedName>
    <definedName name="дд">[8]Смета!#REF!</definedName>
    <definedName name="Дефлятор" localSheetId="1">#REF!</definedName>
    <definedName name="Дефлятор" localSheetId="2">#REF!</definedName>
    <definedName name="Дефлятор">#REF!</definedName>
    <definedName name="Длинна_границы" localSheetId="1">#REF!</definedName>
    <definedName name="Длинна_границы" localSheetId="2">#REF!</definedName>
    <definedName name="Длинна_границы">#REF!</definedName>
    <definedName name="Длинна_трассы" localSheetId="1">#REF!</definedName>
    <definedName name="Длинна_трассы" localSheetId="2">#REF!</definedName>
    <definedName name="Длинна_трассы">#REF!</definedName>
    <definedName name="ДСК" localSheetId="1">[2]топография!#REF!</definedName>
    <definedName name="ДСК" localSheetId="2">[2]топография!#REF!</definedName>
    <definedName name="ДСК">[2]топография!#REF!</definedName>
    <definedName name="ДСК1" localSheetId="1">[9]топография!#REF!</definedName>
    <definedName name="ДСК1" localSheetId="2">[9]топография!#REF!</definedName>
    <definedName name="ДСК1">[9]топография!#REF!</definedName>
    <definedName name="жжж" localSheetId="1">#REF!</definedName>
    <definedName name="жжж" localSheetId="2">#REF!</definedName>
    <definedName name="жжж">#REF!</definedName>
    <definedName name="жпф" localSheetId="1">#REF!</definedName>
    <definedName name="жпф" localSheetId="2">#REF!</definedName>
    <definedName name="жпф">#REF!</definedName>
    <definedName name="Заказчик" localSheetId="1">#REF!</definedName>
    <definedName name="Заказчик" localSheetId="2">#REF!</definedName>
    <definedName name="Заказчик">#REF!</definedName>
    <definedName name="ик" localSheetId="1">#REF!</definedName>
    <definedName name="ик" localSheetId="2">#REF!</definedName>
    <definedName name="ик">#REF!</definedName>
    <definedName name="ИПусто" localSheetId="1">#REF!</definedName>
    <definedName name="ИПусто" localSheetId="2">#REF!</definedName>
    <definedName name="ИПусто">#REF!</definedName>
    <definedName name="ить" localSheetId="1">#REF!</definedName>
    <definedName name="ить" localSheetId="2">#REF!</definedName>
    <definedName name="ить">#REF!</definedName>
    <definedName name="йцйц">NA()</definedName>
    <definedName name="йцу" localSheetId="1">#REF!</definedName>
    <definedName name="йцу" localSheetId="2">#REF!</definedName>
    <definedName name="йцу">#REF!</definedName>
    <definedName name="кака" localSheetId="1">#REF!</definedName>
    <definedName name="кака" localSheetId="2">#REF!</definedName>
    <definedName name="кака">#REF!</definedName>
    <definedName name="калплан" localSheetId="1">#REF!</definedName>
    <definedName name="калплан" localSheetId="2">#REF!</definedName>
    <definedName name="калплан">#REF!</definedName>
    <definedName name="Категория_сложности" localSheetId="1">#REF!</definedName>
    <definedName name="Категория_сложности" localSheetId="2">#REF!</definedName>
    <definedName name="Категория_сложности">#REF!</definedName>
    <definedName name="кгкг" localSheetId="1">#REF!</definedName>
    <definedName name="кгкг" localSheetId="2">#REF!</definedName>
    <definedName name="кгкг">#REF!</definedName>
    <definedName name="кеке" localSheetId="1">#REF!</definedName>
    <definedName name="кеке" localSheetId="2">#REF!</definedName>
    <definedName name="кеке">#REF!</definedName>
    <definedName name="ккк" localSheetId="1">#REF!</definedName>
    <definedName name="ккк" localSheetId="2">#REF!</definedName>
    <definedName name="ккк">#REF!</definedName>
    <definedName name="книга" localSheetId="1">#REF!</definedName>
    <definedName name="книга" localSheetId="2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2">#REF!</definedName>
    <definedName name="Количество_контуров">#REF!</definedName>
    <definedName name="Количество_культур" localSheetId="1">#REF!</definedName>
    <definedName name="Количество_культур" localSheetId="2">#REF!</definedName>
    <definedName name="Количество_культур">#REF!</definedName>
    <definedName name="Количество_планшетов" localSheetId="1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2">#REF!</definedName>
    <definedName name="Количество_согласований">#REF!</definedName>
    <definedName name="Командировочные_расходы" localSheetId="1">#REF!</definedName>
    <definedName name="Командировочные_расходы" localSheetId="2">#REF!</definedName>
    <definedName name="Командировочные_расходы">#REF!</definedName>
    <definedName name="Коэффициент" localSheetId="1">#REF!</definedName>
    <definedName name="Коэффициент" localSheetId="2">#REF!</definedName>
    <definedName name="Коэффициент">#REF!</definedName>
    <definedName name="куку" localSheetId="1">#REF!</definedName>
    <definedName name="куку" localSheetId="2">#REF!</definedName>
    <definedName name="куку">#REF!</definedName>
    <definedName name="лл" localSheetId="1">#REF!</definedName>
    <definedName name="лл" localSheetId="2">#REF!</definedName>
    <definedName name="лл">#REF!</definedName>
    <definedName name="ллдж" localSheetId="1">#REF!</definedName>
    <definedName name="ллдж" localSheetId="2">#REF!</definedName>
    <definedName name="ллдж">#REF!</definedName>
    <definedName name="лол" localSheetId="1">'[1]КС-2'!#REF!</definedName>
    <definedName name="лол" localSheetId="2">'[1]КС-2'!#REF!</definedName>
    <definedName name="лол">'[1]КС-2'!#REF!</definedName>
    <definedName name="мит" localSheetId="1">#REF!</definedName>
    <definedName name="мит" localSheetId="2">#REF!</definedName>
    <definedName name="мит">#REF!</definedName>
    <definedName name="МММММММММ" localSheetId="1">#REF!</definedName>
    <definedName name="МММММММММ" localSheetId="2">#REF!</definedName>
    <definedName name="МММММММММ">#REF!</definedName>
    <definedName name="Название_проекта" localSheetId="1">#REF!</definedName>
    <definedName name="Название_проекта" localSheetId="2">#REF!</definedName>
    <definedName name="Название_проекта">#REF!</definedName>
    <definedName name="Номер_договора" localSheetId="1">#REF!</definedName>
    <definedName name="Номер_договора" localSheetId="2">#REF!</definedName>
    <definedName name="Номер_договора">#REF!</definedName>
    <definedName name="о" localSheetId="1">#REF!</definedName>
    <definedName name="о" localSheetId="2">#REF!</definedName>
    <definedName name="о">#REF!</definedName>
    <definedName name="_xlnm.Print_Area" localSheetId="0">ССР_Т!$A$1:$H$110</definedName>
    <definedName name="_xlnm.Print_Area" localSheetId="1">ССРТ_1!$A$1:$H$110</definedName>
    <definedName name="_xlnm.Print_Area" localSheetId="2">ССРТ_2!$A$1:$H$110</definedName>
    <definedName name="объем">#N/A</definedName>
    <definedName name="объем___0" localSheetId="1">#REF!</definedName>
    <definedName name="объем___0" localSheetId="2">#REF!</definedName>
    <definedName name="объем___0">#REF!</definedName>
    <definedName name="объем___0___0" localSheetId="1">#REF!</definedName>
    <definedName name="объем___0___0" localSheetId="2">#REF!</definedName>
    <definedName name="объем___0___0">#REF!</definedName>
    <definedName name="объем___0___0___0" localSheetId="1">#REF!</definedName>
    <definedName name="объем___0___0___0" localSheetId="2">#REF!</definedName>
    <definedName name="объем___0___0___0">#REF!</definedName>
    <definedName name="объем___0___0___0___0" localSheetId="1">#REF!</definedName>
    <definedName name="объем___0___0___0___0" localSheetId="2">#REF!</definedName>
    <definedName name="объем___0___0___0___0">#REF!</definedName>
    <definedName name="объем___0___0___2" localSheetId="1">#REF!</definedName>
    <definedName name="объем___0___0___2" localSheetId="2">#REF!</definedName>
    <definedName name="объем___0___0___2">#REF!</definedName>
    <definedName name="объем___0___0___3" localSheetId="1">#REF!</definedName>
    <definedName name="объем___0___0___3" localSheetId="2">#REF!</definedName>
    <definedName name="объем___0___0___3">#REF!</definedName>
    <definedName name="объем___0___0___4" localSheetId="1">#REF!</definedName>
    <definedName name="объем___0___0___4" localSheetId="2">#REF!</definedName>
    <definedName name="объем___0___0___4">#REF!</definedName>
    <definedName name="объем___0___1" localSheetId="1">#REF!</definedName>
    <definedName name="объем___0___1" localSheetId="2">#REF!</definedName>
    <definedName name="объем___0___1">#REF!</definedName>
    <definedName name="объем___0___10" localSheetId="1">#REF!</definedName>
    <definedName name="объем___0___10" localSheetId="2">#REF!</definedName>
    <definedName name="объем___0___10">#REF!</definedName>
    <definedName name="объем___0___12" localSheetId="1">#REF!</definedName>
    <definedName name="объем___0___12" localSheetId="2">#REF!</definedName>
    <definedName name="объем___0___12">#REF!</definedName>
    <definedName name="объем___0___2" localSheetId="1">#REF!</definedName>
    <definedName name="объем___0___2" localSheetId="2">#REF!</definedName>
    <definedName name="объем___0___2">#REF!</definedName>
    <definedName name="объем___0___2___0" localSheetId="1">#REF!</definedName>
    <definedName name="объем___0___2___0" localSheetId="2">#REF!</definedName>
    <definedName name="объем___0___2___0">#REF!</definedName>
    <definedName name="объем___0___3" localSheetId="1">#REF!</definedName>
    <definedName name="объем___0___3" localSheetId="2">#REF!</definedName>
    <definedName name="объем___0___3">#REF!</definedName>
    <definedName name="объем___0___4" localSheetId="1">#REF!</definedName>
    <definedName name="объем___0___4" localSheetId="2">#REF!</definedName>
    <definedName name="объем___0___4">#REF!</definedName>
    <definedName name="объем___0___5" localSheetId="1">#REF!</definedName>
    <definedName name="объем___0___5" localSheetId="2">#REF!</definedName>
    <definedName name="объем___0___5">#REF!</definedName>
    <definedName name="объем___0___6" localSheetId="1">#REF!</definedName>
    <definedName name="объем___0___6" localSheetId="2">#REF!</definedName>
    <definedName name="объем___0___6">#REF!</definedName>
    <definedName name="объем___0___8" localSheetId="1">#REF!</definedName>
    <definedName name="объем___0___8" localSheetId="2">#REF!</definedName>
    <definedName name="объем___0___8">#REF!</definedName>
    <definedName name="объем___1" localSheetId="1">#REF!</definedName>
    <definedName name="объем___1" localSheetId="2">#REF!</definedName>
    <definedName name="объем___1">#REF!</definedName>
    <definedName name="объем___1___0" localSheetId="1">#REF!</definedName>
    <definedName name="объем___1___0" localSheetId="2">#REF!</definedName>
    <definedName name="объем___1___0">#REF!</definedName>
    <definedName name="объем___10" localSheetId="1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2">#REF!</definedName>
    <definedName name="объем___10___0___0">#REF!</definedName>
    <definedName name="объем___10___1" localSheetId="1">#REF!</definedName>
    <definedName name="объем___10___1" localSheetId="2">#REF!</definedName>
    <definedName name="объем___10___1">#REF!</definedName>
    <definedName name="объем___10___10" localSheetId="1">#REF!</definedName>
    <definedName name="объем___10___10" localSheetId="2">#REF!</definedName>
    <definedName name="объем___10___10">#REF!</definedName>
    <definedName name="объем___10___12" localSheetId="1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2">#REF!</definedName>
    <definedName name="объем___11___10">#REF!</definedName>
    <definedName name="объем___11___2" localSheetId="1">#REF!</definedName>
    <definedName name="объем___11___2" localSheetId="2">#REF!</definedName>
    <definedName name="объем___11___2">#REF!</definedName>
    <definedName name="объем___11___4" localSheetId="1">#REF!</definedName>
    <definedName name="объем___11___4" localSheetId="2">#REF!</definedName>
    <definedName name="объем___11___4">#REF!</definedName>
    <definedName name="объем___11___6" localSheetId="1">#REF!</definedName>
    <definedName name="объем___11___6" localSheetId="2">#REF!</definedName>
    <definedName name="объем___11___6">#REF!</definedName>
    <definedName name="объем___11___8" localSheetId="1">#REF!</definedName>
    <definedName name="объем___11___8" localSheetId="2">#REF!</definedName>
    <definedName name="объем___11___8">#REF!</definedName>
    <definedName name="объем___12">NA()</definedName>
    <definedName name="объем___2" localSheetId="1">#REF!</definedName>
    <definedName name="объем___2" localSheetId="2">#REF!</definedName>
    <definedName name="объем___2">#REF!</definedName>
    <definedName name="объем___2___0" localSheetId="1">#REF!</definedName>
    <definedName name="объем___2___0" localSheetId="2">#REF!</definedName>
    <definedName name="объем___2___0">#REF!</definedName>
    <definedName name="объем___2___0___0" localSheetId="1">#REF!</definedName>
    <definedName name="объем___2___0___0" localSheetId="2">#REF!</definedName>
    <definedName name="объем___2___0___0">#REF!</definedName>
    <definedName name="объем___2___0___0___0" localSheetId="1">#REF!</definedName>
    <definedName name="объем___2___0___0___0" localSheetId="2">#REF!</definedName>
    <definedName name="объем___2___0___0___0">#REF!</definedName>
    <definedName name="объем___2___1" localSheetId="1">#REF!</definedName>
    <definedName name="объем___2___1" localSheetId="2">#REF!</definedName>
    <definedName name="объем___2___1">#REF!</definedName>
    <definedName name="объем___2___10" localSheetId="1">#REF!</definedName>
    <definedName name="объем___2___10" localSheetId="2">#REF!</definedName>
    <definedName name="объем___2___10">#REF!</definedName>
    <definedName name="объем___2___12" localSheetId="1">#REF!</definedName>
    <definedName name="объем___2___12" localSheetId="2">#REF!</definedName>
    <definedName name="объем___2___12">#REF!</definedName>
    <definedName name="объем___2___2" localSheetId="1">#REF!</definedName>
    <definedName name="объем___2___2" localSheetId="2">#REF!</definedName>
    <definedName name="объем___2___2">#REF!</definedName>
    <definedName name="объем___2___3" localSheetId="1">#REF!</definedName>
    <definedName name="объем___2___3" localSheetId="2">#REF!</definedName>
    <definedName name="объем___2___3">#REF!</definedName>
    <definedName name="объем___2___4" localSheetId="1">#REF!</definedName>
    <definedName name="объем___2___4" localSheetId="2">#REF!</definedName>
    <definedName name="объем___2___4">#REF!</definedName>
    <definedName name="объем___2___6" localSheetId="1">#REF!</definedName>
    <definedName name="объем___2___6" localSheetId="2">#REF!</definedName>
    <definedName name="объем___2___6">#REF!</definedName>
    <definedName name="объем___2___8" localSheetId="1">#REF!</definedName>
    <definedName name="объем___2___8" localSheetId="2">#REF!</definedName>
    <definedName name="объем___2___8">#REF!</definedName>
    <definedName name="объем___3" localSheetId="1">#REF!</definedName>
    <definedName name="объем___3" localSheetId="2">#REF!</definedName>
    <definedName name="объем___3">#REF!</definedName>
    <definedName name="объем___3___0" localSheetId="1">#REF!</definedName>
    <definedName name="объем___3___0" localSheetId="2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2">#REF!</definedName>
    <definedName name="объем___3___10">#REF!</definedName>
    <definedName name="объем___3___2" localSheetId="1">#REF!</definedName>
    <definedName name="объем___3___2" localSheetId="2">#REF!</definedName>
    <definedName name="объем___3___2">#REF!</definedName>
    <definedName name="объем___3___3" localSheetId="1">#REF!</definedName>
    <definedName name="объем___3___3" localSheetId="2">#REF!</definedName>
    <definedName name="объем___3___3">#REF!</definedName>
    <definedName name="объем___3___4" localSheetId="1">#REF!</definedName>
    <definedName name="объем___3___4" localSheetId="2">#REF!</definedName>
    <definedName name="объем___3___4">#REF!</definedName>
    <definedName name="объем___3___6" localSheetId="1">#REF!</definedName>
    <definedName name="объем___3___6" localSheetId="2">#REF!</definedName>
    <definedName name="объем___3___6">#REF!</definedName>
    <definedName name="объем___3___8" localSheetId="1">#REF!</definedName>
    <definedName name="объем___3___8" localSheetId="2">#REF!</definedName>
    <definedName name="объем___3___8">#REF!</definedName>
    <definedName name="объем___4" localSheetId="1">#REF!</definedName>
    <definedName name="объем___4" localSheetId="2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2">#REF!</definedName>
    <definedName name="объем___4___0___0">#REF!</definedName>
    <definedName name="объем___4___0___0___0" localSheetId="1">#REF!</definedName>
    <definedName name="объем___4___0___0___0" localSheetId="2">#REF!</definedName>
    <definedName name="объем___4___0___0___0">#REF!</definedName>
    <definedName name="объем___4___10" localSheetId="1">#REF!</definedName>
    <definedName name="объем___4___10" localSheetId="2">#REF!</definedName>
    <definedName name="объем___4___10">#REF!</definedName>
    <definedName name="объем___4___12" localSheetId="1">#REF!</definedName>
    <definedName name="объем___4___12" localSheetId="2">#REF!</definedName>
    <definedName name="объем___4___12">#REF!</definedName>
    <definedName name="объем___4___2" localSheetId="1">#REF!</definedName>
    <definedName name="объем___4___2" localSheetId="2">#REF!</definedName>
    <definedName name="объем___4___2">#REF!</definedName>
    <definedName name="объем___4___3" localSheetId="1">#REF!</definedName>
    <definedName name="объем___4___3" localSheetId="2">#REF!</definedName>
    <definedName name="объем___4___3">#REF!</definedName>
    <definedName name="объем___4___4" localSheetId="1">#REF!</definedName>
    <definedName name="объем___4___4" localSheetId="2">#REF!</definedName>
    <definedName name="объем___4___4">#REF!</definedName>
    <definedName name="объем___4___6" localSheetId="1">#REF!</definedName>
    <definedName name="объем___4___6" localSheetId="2">#REF!</definedName>
    <definedName name="объем___4___6">#REF!</definedName>
    <definedName name="объем___4___8" localSheetId="1">#REF!</definedName>
    <definedName name="объем___4___8" localSheetId="2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2">#REF!</definedName>
    <definedName name="объем___5___0">#REF!</definedName>
    <definedName name="объем___5___0___0" localSheetId="1">#REF!</definedName>
    <definedName name="объем___5___0___0" localSheetId="2">#REF!</definedName>
    <definedName name="объем___5___0___0">#REF!</definedName>
    <definedName name="объем___5___0___0___0" localSheetId="1">#REF!</definedName>
    <definedName name="объем___5___0___0___0" localSheetId="2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2">#REF!</definedName>
    <definedName name="объем___6___0">#REF!</definedName>
    <definedName name="объем___6___0___0" localSheetId="1">#REF!</definedName>
    <definedName name="объем___6___0___0" localSheetId="2">#REF!</definedName>
    <definedName name="объем___6___0___0">#REF!</definedName>
    <definedName name="объем___6___0___0___0" localSheetId="1">#REF!</definedName>
    <definedName name="объем___6___0___0___0" localSheetId="2">#REF!</definedName>
    <definedName name="объем___6___0___0___0">#REF!</definedName>
    <definedName name="объем___6___1" localSheetId="1">#REF!</definedName>
    <definedName name="объем___6___1" localSheetId="2">#REF!</definedName>
    <definedName name="объем___6___1">#REF!</definedName>
    <definedName name="объем___6___10" localSheetId="1">#REF!</definedName>
    <definedName name="объем___6___10" localSheetId="2">#REF!</definedName>
    <definedName name="объем___6___10">#REF!</definedName>
    <definedName name="объем___6___12" localSheetId="1">#REF!</definedName>
    <definedName name="объем___6___12" localSheetId="2">#REF!</definedName>
    <definedName name="объем___6___12">#REF!</definedName>
    <definedName name="объем___6___2" localSheetId="1">#REF!</definedName>
    <definedName name="объем___6___2" localSheetId="2">#REF!</definedName>
    <definedName name="объем___6___2">#REF!</definedName>
    <definedName name="объем___6___4" localSheetId="1">#REF!</definedName>
    <definedName name="объем___6___4" localSheetId="2">#REF!</definedName>
    <definedName name="объем___6___4">#REF!</definedName>
    <definedName name="объем___6___6" localSheetId="1">#REF!</definedName>
    <definedName name="объем___6___6" localSheetId="2">#REF!</definedName>
    <definedName name="объем___6___6">#REF!</definedName>
    <definedName name="объем___6___8" localSheetId="1">#REF!</definedName>
    <definedName name="объем___6___8" localSheetId="2">#REF!</definedName>
    <definedName name="объем___6___8">#REF!</definedName>
    <definedName name="объем___7" localSheetId="1">#REF!</definedName>
    <definedName name="объем___7" localSheetId="2">#REF!</definedName>
    <definedName name="объем___7">#REF!</definedName>
    <definedName name="объем___7___0" localSheetId="1">#REF!</definedName>
    <definedName name="объем___7___0" localSheetId="2">#REF!</definedName>
    <definedName name="объем___7___0">#REF!</definedName>
    <definedName name="объем___7___10" localSheetId="1">#REF!</definedName>
    <definedName name="объем___7___10" localSheetId="2">#REF!</definedName>
    <definedName name="объем___7___10">#REF!</definedName>
    <definedName name="объем___7___2" localSheetId="1">#REF!</definedName>
    <definedName name="объем___7___2" localSheetId="2">#REF!</definedName>
    <definedName name="объем___7___2">#REF!</definedName>
    <definedName name="объем___7___4" localSheetId="1">#REF!</definedName>
    <definedName name="объем___7___4" localSheetId="2">#REF!</definedName>
    <definedName name="объем___7___4">#REF!</definedName>
    <definedName name="объем___7___6" localSheetId="1">#REF!</definedName>
    <definedName name="объем___7___6" localSheetId="2">#REF!</definedName>
    <definedName name="объем___7___6">#REF!</definedName>
    <definedName name="объем___7___8" localSheetId="1">#REF!</definedName>
    <definedName name="объем___7___8" localSheetId="2">#REF!</definedName>
    <definedName name="объем___7___8">#REF!</definedName>
    <definedName name="объем___8" localSheetId="1">#REF!</definedName>
    <definedName name="объем___8" localSheetId="2">#REF!</definedName>
    <definedName name="объем___8">#REF!</definedName>
    <definedName name="объем___8___0" localSheetId="1">#REF!</definedName>
    <definedName name="объем___8___0" localSheetId="2">#REF!</definedName>
    <definedName name="объем___8___0">#REF!</definedName>
    <definedName name="объем___8___0___0" localSheetId="1">#REF!</definedName>
    <definedName name="объем___8___0___0" localSheetId="2">#REF!</definedName>
    <definedName name="объем___8___0___0">#REF!</definedName>
    <definedName name="объем___8___0___0___0" localSheetId="1">#REF!</definedName>
    <definedName name="объем___8___0___0___0" localSheetId="2">#REF!</definedName>
    <definedName name="объем___8___0___0___0">#REF!</definedName>
    <definedName name="объем___8___1" localSheetId="1">#REF!</definedName>
    <definedName name="объем___8___1" localSheetId="2">#REF!</definedName>
    <definedName name="объем___8___1">#REF!</definedName>
    <definedName name="объем___8___10" localSheetId="1">#REF!</definedName>
    <definedName name="объем___8___10" localSheetId="2">#REF!</definedName>
    <definedName name="объем___8___10">#REF!</definedName>
    <definedName name="объем___8___12" localSheetId="1">#REF!</definedName>
    <definedName name="объем___8___12" localSheetId="2">#REF!</definedName>
    <definedName name="объем___8___12">#REF!</definedName>
    <definedName name="объем___8___2" localSheetId="1">#REF!</definedName>
    <definedName name="объем___8___2" localSheetId="2">#REF!</definedName>
    <definedName name="объем___8___2">#REF!</definedName>
    <definedName name="объем___8___4" localSheetId="1">#REF!</definedName>
    <definedName name="объем___8___4" localSheetId="2">#REF!</definedName>
    <definedName name="объем___8___4">#REF!</definedName>
    <definedName name="объем___8___6" localSheetId="1">#REF!</definedName>
    <definedName name="объем___8___6" localSheetId="2">#REF!</definedName>
    <definedName name="объем___8___6">#REF!</definedName>
    <definedName name="объем___8___8" localSheetId="1">#REF!</definedName>
    <definedName name="объем___8___8" localSheetId="2">#REF!</definedName>
    <definedName name="объем___8___8">#REF!</definedName>
    <definedName name="объем___9" localSheetId="1">#REF!</definedName>
    <definedName name="объем___9" localSheetId="2">#REF!</definedName>
    <definedName name="объем___9">#REF!</definedName>
    <definedName name="объем___9___0" localSheetId="1">#REF!</definedName>
    <definedName name="объем___9___0" localSheetId="2">#REF!</definedName>
    <definedName name="объем___9___0">#REF!</definedName>
    <definedName name="объем___9___0___0" localSheetId="1">#REF!</definedName>
    <definedName name="объем___9___0___0" localSheetId="2">#REF!</definedName>
    <definedName name="объем___9___0___0">#REF!</definedName>
    <definedName name="объем___9___0___0___0" localSheetId="1">#REF!</definedName>
    <definedName name="объем___9___0___0___0" localSheetId="2">#REF!</definedName>
    <definedName name="объем___9___0___0___0">#REF!</definedName>
    <definedName name="объем___9___10" localSheetId="1">#REF!</definedName>
    <definedName name="объем___9___10" localSheetId="2">#REF!</definedName>
    <definedName name="объем___9___10">#REF!</definedName>
    <definedName name="объем___9___2" localSheetId="1">#REF!</definedName>
    <definedName name="объем___9___2" localSheetId="2">#REF!</definedName>
    <definedName name="объем___9___2">#REF!</definedName>
    <definedName name="объем___9___4" localSheetId="1">#REF!</definedName>
    <definedName name="объем___9___4" localSheetId="2">#REF!</definedName>
    <definedName name="объем___9___4">#REF!</definedName>
    <definedName name="объем___9___6" localSheetId="1">#REF!</definedName>
    <definedName name="объем___9___6" localSheetId="2">#REF!</definedName>
    <definedName name="объем___9___6">#REF!</definedName>
    <definedName name="объем___9___8" localSheetId="1">#REF!</definedName>
    <definedName name="объем___9___8" localSheetId="2">#REF!</definedName>
    <definedName name="объем___9___8">#REF!</definedName>
    <definedName name="объем1" localSheetId="1">#REF!</definedName>
    <definedName name="объем1" localSheetId="2">#REF!</definedName>
    <definedName name="объем1">#REF!</definedName>
    <definedName name="ооо" localSheetId="1">#REF!</definedName>
    <definedName name="ооо" localSheetId="2">#REF!</definedName>
    <definedName name="ооо">#REF!</definedName>
    <definedName name="орп" localSheetId="1">[10]Смета!#REF!</definedName>
    <definedName name="орп" localSheetId="2">[10]Смета!#REF!</definedName>
    <definedName name="орп">[10]Смета!#REF!</definedName>
    <definedName name="п" localSheetId="1">#REF!</definedName>
    <definedName name="п" localSheetId="2">#REF!</definedName>
    <definedName name="п">#REF!</definedName>
    <definedName name="план" localSheetId="1">[9]топография!#REF!</definedName>
    <definedName name="план" localSheetId="2">[9]топография!#REF!</definedName>
    <definedName name="план">[9]топография!#REF!</definedName>
    <definedName name="Площадь" localSheetId="1">#REF!</definedName>
    <definedName name="Площадь" localSheetId="2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2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пп" localSheetId="1">#REF!</definedName>
    <definedName name="ппп" localSheetId="2">#REF!</definedName>
    <definedName name="ппп">#REF!</definedName>
    <definedName name="пр" localSheetId="1">[11]топография!#REF!</definedName>
    <definedName name="пр" localSheetId="2">[11]топография!#REF!</definedName>
    <definedName name="пр">[11]топография!#REF!</definedName>
    <definedName name="прапоалад" localSheetId="1">[12]топография!#REF!</definedName>
    <definedName name="прапоалад" localSheetId="2">[12]топография!#REF!</definedName>
    <definedName name="прапоалад">[12]топография!#REF!</definedName>
    <definedName name="про" localSheetId="1">#REF!</definedName>
    <definedName name="про" localSheetId="2">#REF!</definedName>
    <definedName name="про">#REF!</definedName>
    <definedName name="пробная" localSheetId="1">#REF!</definedName>
    <definedName name="пробная" localSheetId="2">#REF!</definedName>
    <definedName name="пробная">#REF!</definedName>
    <definedName name="РД" localSheetId="1">#REF!</definedName>
    <definedName name="РД" localSheetId="2">#REF!</definedName>
    <definedName name="РД">#REF!</definedName>
    <definedName name="рол" localSheetId="1">[12]топография!#REF!</definedName>
    <definedName name="рол" localSheetId="2">[12]топография!#REF!</definedName>
    <definedName name="рол">[12]топография!#REF!</definedName>
    <definedName name="рпв" localSheetId="1">#REF!</definedName>
    <definedName name="рпв" localSheetId="2">#REF!</definedName>
    <definedName name="рпв">#REF!</definedName>
    <definedName name="Руководитель" localSheetId="1">#REF!</definedName>
    <definedName name="Руководитель" localSheetId="2">#REF!</definedName>
    <definedName name="Руководитель">#REF!</definedName>
    <definedName name="свод1" localSheetId="1">[13]топография!#REF!</definedName>
    <definedName name="свод1" localSheetId="2">[13]топография!#REF!</definedName>
    <definedName name="свод1">[13]топография!#REF!</definedName>
    <definedName name="см" localSheetId="1">#REF!</definedName>
    <definedName name="см" localSheetId="2">#REF!</definedName>
    <definedName name="см">#REF!</definedName>
    <definedName name="См5" localSheetId="1">#REF!</definedName>
    <definedName name="См5" localSheetId="2">#REF!</definedName>
    <definedName name="См5">#REF!</definedName>
    <definedName name="СМ6" localSheetId="1">[9]топография!#REF!</definedName>
    <definedName name="СМ6" localSheetId="2">[9]топография!#REF!</definedName>
    <definedName name="СМ6">[9]топография!#REF!</definedName>
    <definedName name="СМ9" localSheetId="1">#REF!</definedName>
    <definedName name="СМ9" localSheetId="2">#REF!</definedName>
    <definedName name="СМ9">#REF!</definedName>
    <definedName name="см91" localSheetId="1">#REF!</definedName>
    <definedName name="см91" localSheetId="2">#REF!</definedName>
    <definedName name="см91">#REF!</definedName>
    <definedName name="сми" localSheetId="1">#REF!</definedName>
    <definedName name="сми" localSheetId="2">#REF!</definedName>
    <definedName name="сми">#REF!</definedName>
    <definedName name="Согласование" localSheetId="1">#REF!</definedName>
    <definedName name="Согласование" localSheetId="2">#REF!</definedName>
    <definedName name="Согласование">#REF!</definedName>
    <definedName name="Составитель" localSheetId="1">#REF!</definedName>
    <definedName name="Составитель" localSheetId="2">#REF!</definedName>
    <definedName name="Составитель">#REF!</definedName>
    <definedName name="ссс" localSheetId="1">#REF!</definedName>
    <definedName name="ссс" localSheetId="2">#REF!</definedName>
    <definedName name="ссс">#REF!</definedName>
    <definedName name="Строительная_полоса" localSheetId="1">#REF!</definedName>
    <definedName name="Строительная_полоса" localSheetId="2">#REF!</definedName>
    <definedName name="Строительная_полоса">#REF!</definedName>
    <definedName name="Сургут">NA()</definedName>
    <definedName name="топ1" localSheetId="1">#REF!</definedName>
    <definedName name="топ1" localSheetId="2">#REF!</definedName>
    <definedName name="топ1">#REF!</definedName>
    <definedName name="топ2" localSheetId="1">#REF!</definedName>
    <definedName name="топ2" localSheetId="2">#REF!</definedName>
    <definedName name="топ2">#REF!</definedName>
    <definedName name="топо" localSheetId="1">#REF!</definedName>
    <definedName name="топо" localSheetId="2">#REF!</definedName>
    <definedName name="топо">#REF!</definedName>
    <definedName name="топогр1" localSheetId="1">#REF!</definedName>
    <definedName name="топогр1" localSheetId="2">#REF!</definedName>
    <definedName name="топогр1">#REF!</definedName>
    <definedName name="топограф" localSheetId="1">#REF!</definedName>
    <definedName name="топограф" localSheetId="2">#REF!</definedName>
    <definedName name="топограф">#REF!</definedName>
    <definedName name="ТС1" localSheetId="1">#REF!</definedName>
    <definedName name="ТС1" localSheetId="2">#REF!</definedName>
    <definedName name="ТС1">#REF!</definedName>
    <definedName name="тьбю" localSheetId="1">#REF!</definedName>
    <definedName name="тьбю" localSheetId="2">#REF!</definedName>
    <definedName name="тьбю">#REF!</definedName>
    <definedName name="уцуц" localSheetId="1">#REF!</definedName>
    <definedName name="уцуц" localSheetId="2">#REF!</definedName>
    <definedName name="уцуц">#REF!</definedName>
    <definedName name="Участок" localSheetId="1">#REF!</definedName>
    <definedName name="Участок" localSheetId="2">#REF!</definedName>
    <definedName name="Участок">#REF!</definedName>
    <definedName name="ффыв" localSheetId="1">#REF!</definedName>
    <definedName name="ффыв" localSheetId="2">#REF!</definedName>
    <definedName name="ффыв">#REF!</definedName>
    <definedName name="фыв" localSheetId="1">#REF!</definedName>
    <definedName name="фыв" localSheetId="2">#REF!</definedName>
    <definedName name="фыв">#REF!</definedName>
    <definedName name="цена">#N/A</definedName>
    <definedName name="цена___0" localSheetId="1">#REF!</definedName>
    <definedName name="цена___0" localSheetId="2">#REF!</definedName>
    <definedName name="цена___0">#REF!</definedName>
    <definedName name="цена___0___0" localSheetId="1">#REF!</definedName>
    <definedName name="цена___0___0" localSheetId="2">#REF!</definedName>
    <definedName name="цена___0___0">#REF!</definedName>
    <definedName name="цена___0___0___0" localSheetId="1">#REF!</definedName>
    <definedName name="цена___0___0___0" localSheetId="2">#REF!</definedName>
    <definedName name="цена___0___0___0">#REF!</definedName>
    <definedName name="цена___0___0___0___0" localSheetId="1">#REF!</definedName>
    <definedName name="цена___0___0___0___0" localSheetId="2">#REF!</definedName>
    <definedName name="цена___0___0___0___0">#REF!</definedName>
    <definedName name="цена___0___0___2" localSheetId="1">#REF!</definedName>
    <definedName name="цена___0___0___2" localSheetId="2">#REF!</definedName>
    <definedName name="цена___0___0___2">#REF!</definedName>
    <definedName name="цена___0___0___3" localSheetId="1">#REF!</definedName>
    <definedName name="цена___0___0___3" localSheetId="2">#REF!</definedName>
    <definedName name="цена___0___0___3">#REF!</definedName>
    <definedName name="цена___0___0___4" localSheetId="1">#REF!</definedName>
    <definedName name="цена___0___0___4" localSheetId="2">#REF!</definedName>
    <definedName name="цена___0___0___4">#REF!</definedName>
    <definedName name="цена___0___1" localSheetId="1">#REF!</definedName>
    <definedName name="цена___0___1" localSheetId="2">#REF!</definedName>
    <definedName name="цена___0___1">#REF!</definedName>
    <definedName name="цена___0___10" localSheetId="1">#REF!</definedName>
    <definedName name="цена___0___10" localSheetId="2">#REF!</definedName>
    <definedName name="цена___0___10">#REF!</definedName>
    <definedName name="цена___0___12" localSheetId="1">#REF!</definedName>
    <definedName name="цена___0___12" localSheetId="2">#REF!</definedName>
    <definedName name="цена___0___12">#REF!</definedName>
    <definedName name="цена___0___2" localSheetId="1">#REF!</definedName>
    <definedName name="цена___0___2" localSheetId="2">#REF!</definedName>
    <definedName name="цена___0___2">#REF!</definedName>
    <definedName name="цена___0___2___0" localSheetId="1">#REF!</definedName>
    <definedName name="цена___0___2___0" localSheetId="2">#REF!</definedName>
    <definedName name="цена___0___2___0">#REF!</definedName>
    <definedName name="цена___0___3" localSheetId="1">#REF!</definedName>
    <definedName name="цена___0___3" localSheetId="2">#REF!</definedName>
    <definedName name="цена___0___3">#REF!</definedName>
    <definedName name="цена___0___4" localSheetId="1">#REF!</definedName>
    <definedName name="цена___0___4" localSheetId="2">#REF!</definedName>
    <definedName name="цена___0___4">#REF!</definedName>
    <definedName name="цена___0___5" localSheetId="1">#REF!</definedName>
    <definedName name="цена___0___5" localSheetId="2">#REF!</definedName>
    <definedName name="цена___0___5">#REF!</definedName>
    <definedName name="цена___0___6" localSheetId="1">#REF!</definedName>
    <definedName name="цена___0___6" localSheetId="2">#REF!</definedName>
    <definedName name="цена___0___6">#REF!</definedName>
    <definedName name="цена___0___8" localSheetId="1">#REF!</definedName>
    <definedName name="цена___0___8" localSheetId="2">#REF!</definedName>
    <definedName name="цена___0___8">#REF!</definedName>
    <definedName name="цена___1" localSheetId="1">#REF!</definedName>
    <definedName name="цена___1" localSheetId="2">#REF!</definedName>
    <definedName name="цена___1">#REF!</definedName>
    <definedName name="цена___1___0" localSheetId="1">#REF!</definedName>
    <definedName name="цена___1___0" localSheetId="2">#REF!</definedName>
    <definedName name="цена___1___0">#REF!</definedName>
    <definedName name="цена___10" localSheetId="1">#REF!</definedName>
    <definedName name="цена___10" localSheetId="2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2">#REF!</definedName>
    <definedName name="цена___10___0___0">#REF!</definedName>
    <definedName name="цена___10___1" localSheetId="1">#REF!</definedName>
    <definedName name="цена___10___1" localSheetId="2">#REF!</definedName>
    <definedName name="цена___10___1">#REF!</definedName>
    <definedName name="цена___10___10" localSheetId="1">#REF!</definedName>
    <definedName name="цена___10___10" localSheetId="2">#REF!</definedName>
    <definedName name="цена___10___10">#REF!</definedName>
    <definedName name="цена___10___12" localSheetId="1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2">#REF!</definedName>
    <definedName name="цена___11">#REF!</definedName>
    <definedName name="цена___11___0">NA()</definedName>
    <definedName name="цена___11___10" localSheetId="1">#REF!</definedName>
    <definedName name="цена___11___10" localSheetId="2">#REF!</definedName>
    <definedName name="цена___11___10">#REF!</definedName>
    <definedName name="цена___11___2" localSheetId="1">#REF!</definedName>
    <definedName name="цена___11___2" localSheetId="2">#REF!</definedName>
    <definedName name="цена___11___2">#REF!</definedName>
    <definedName name="цена___11___4" localSheetId="1">#REF!</definedName>
    <definedName name="цена___11___4" localSheetId="2">#REF!</definedName>
    <definedName name="цена___11___4">#REF!</definedName>
    <definedName name="цена___11___6" localSheetId="1">#REF!</definedName>
    <definedName name="цена___11___6" localSheetId="2">#REF!</definedName>
    <definedName name="цена___11___6">#REF!</definedName>
    <definedName name="цена___11___8" localSheetId="1">#REF!</definedName>
    <definedName name="цена___11___8" localSheetId="2">#REF!</definedName>
    <definedName name="цена___11___8">#REF!</definedName>
    <definedName name="цена___12">NA()</definedName>
    <definedName name="цена___2" localSheetId="1">#REF!</definedName>
    <definedName name="цена___2" localSheetId="2">#REF!</definedName>
    <definedName name="цена___2">#REF!</definedName>
    <definedName name="цена___2___0" localSheetId="1">#REF!</definedName>
    <definedName name="цена___2___0" localSheetId="2">#REF!</definedName>
    <definedName name="цена___2___0">#REF!</definedName>
    <definedName name="цена___2___0___0" localSheetId="1">#REF!</definedName>
    <definedName name="цена___2___0___0" localSheetId="2">#REF!</definedName>
    <definedName name="цена___2___0___0">#REF!</definedName>
    <definedName name="цена___2___0___0___0" localSheetId="1">#REF!</definedName>
    <definedName name="цена___2___0___0___0" localSheetId="2">#REF!</definedName>
    <definedName name="цена___2___0___0___0">#REF!</definedName>
    <definedName name="цена___2___1" localSheetId="1">#REF!</definedName>
    <definedName name="цена___2___1" localSheetId="2">#REF!</definedName>
    <definedName name="цена___2___1">#REF!</definedName>
    <definedName name="цена___2___10" localSheetId="1">#REF!</definedName>
    <definedName name="цена___2___10" localSheetId="2">#REF!</definedName>
    <definedName name="цена___2___10">#REF!</definedName>
    <definedName name="цена___2___12" localSheetId="1">#REF!</definedName>
    <definedName name="цена___2___12" localSheetId="2">#REF!</definedName>
    <definedName name="цена___2___12">#REF!</definedName>
    <definedName name="цена___2___2" localSheetId="1">#REF!</definedName>
    <definedName name="цена___2___2" localSheetId="2">#REF!</definedName>
    <definedName name="цена___2___2">#REF!</definedName>
    <definedName name="цена___2___3" localSheetId="1">#REF!</definedName>
    <definedName name="цена___2___3" localSheetId="2">#REF!</definedName>
    <definedName name="цена___2___3">#REF!</definedName>
    <definedName name="цена___2___4" localSheetId="1">#REF!</definedName>
    <definedName name="цена___2___4" localSheetId="2">#REF!</definedName>
    <definedName name="цена___2___4">#REF!</definedName>
    <definedName name="цена___2___6" localSheetId="1">#REF!</definedName>
    <definedName name="цена___2___6" localSheetId="2">#REF!</definedName>
    <definedName name="цена___2___6">#REF!</definedName>
    <definedName name="цена___2___8" localSheetId="1">#REF!</definedName>
    <definedName name="цена___2___8" localSheetId="2">#REF!</definedName>
    <definedName name="цена___2___8">#REF!</definedName>
    <definedName name="цена___3" localSheetId="1">#REF!</definedName>
    <definedName name="цена___3" localSheetId="2">#REF!</definedName>
    <definedName name="цена___3">#REF!</definedName>
    <definedName name="цена___3___0" localSheetId="1">#REF!</definedName>
    <definedName name="цена___3___0" localSheetId="2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2">#REF!</definedName>
    <definedName name="цена___3___10">#REF!</definedName>
    <definedName name="цена___3___2" localSheetId="1">#REF!</definedName>
    <definedName name="цена___3___2" localSheetId="2">#REF!</definedName>
    <definedName name="цена___3___2">#REF!</definedName>
    <definedName name="цена___3___3" localSheetId="1">#REF!</definedName>
    <definedName name="цена___3___3" localSheetId="2">#REF!</definedName>
    <definedName name="цена___3___3">#REF!</definedName>
    <definedName name="цена___3___4" localSheetId="1">#REF!</definedName>
    <definedName name="цена___3___4" localSheetId="2">#REF!</definedName>
    <definedName name="цена___3___4">#REF!</definedName>
    <definedName name="цена___3___6" localSheetId="1">#REF!</definedName>
    <definedName name="цена___3___6" localSheetId="2">#REF!</definedName>
    <definedName name="цена___3___6">#REF!</definedName>
    <definedName name="цена___3___8" localSheetId="1">#REF!</definedName>
    <definedName name="цена___3___8" localSheetId="2">#REF!</definedName>
    <definedName name="цена___3___8">#REF!</definedName>
    <definedName name="цена___4" localSheetId="1">#REF!</definedName>
    <definedName name="цена___4" localSheetId="2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2">#REF!</definedName>
    <definedName name="цена___4___0___0">#REF!</definedName>
    <definedName name="цена___4___0___0___0" localSheetId="1">#REF!</definedName>
    <definedName name="цена___4___0___0___0" localSheetId="2">#REF!</definedName>
    <definedName name="цена___4___0___0___0">#REF!</definedName>
    <definedName name="цена___4___10" localSheetId="1">#REF!</definedName>
    <definedName name="цена___4___10" localSheetId="2">#REF!</definedName>
    <definedName name="цена___4___10">#REF!</definedName>
    <definedName name="цена___4___12" localSheetId="1">#REF!</definedName>
    <definedName name="цена___4___12" localSheetId="2">#REF!</definedName>
    <definedName name="цена___4___12">#REF!</definedName>
    <definedName name="цена___4___2" localSheetId="1">#REF!</definedName>
    <definedName name="цена___4___2" localSheetId="2">#REF!</definedName>
    <definedName name="цена___4___2">#REF!</definedName>
    <definedName name="цена___4___3" localSheetId="1">#REF!</definedName>
    <definedName name="цена___4___3" localSheetId="2">#REF!</definedName>
    <definedName name="цена___4___3">#REF!</definedName>
    <definedName name="цена___4___4" localSheetId="1">#REF!</definedName>
    <definedName name="цена___4___4" localSheetId="2">#REF!</definedName>
    <definedName name="цена___4___4">#REF!</definedName>
    <definedName name="цена___4___6" localSheetId="1">#REF!</definedName>
    <definedName name="цена___4___6" localSheetId="2">#REF!</definedName>
    <definedName name="цена___4___6">#REF!</definedName>
    <definedName name="цена___4___8" localSheetId="1">#REF!</definedName>
    <definedName name="цена___4___8" localSheetId="2">#REF!</definedName>
    <definedName name="цена___4___8">#REF!</definedName>
    <definedName name="цена___5">NA()</definedName>
    <definedName name="цена___5___0" localSheetId="1">#REF!</definedName>
    <definedName name="цена___5___0" localSheetId="2">#REF!</definedName>
    <definedName name="цена___5___0">#REF!</definedName>
    <definedName name="цена___5___0___0" localSheetId="1">#REF!</definedName>
    <definedName name="цена___5___0___0" localSheetId="2">#REF!</definedName>
    <definedName name="цена___5___0___0">#REF!</definedName>
    <definedName name="цена___5___0___0___0" localSheetId="1">#REF!</definedName>
    <definedName name="цена___5___0___0___0" localSheetId="2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2">#REF!</definedName>
    <definedName name="цена___6___0">#REF!</definedName>
    <definedName name="цена___6___0___0" localSheetId="1">#REF!</definedName>
    <definedName name="цена___6___0___0" localSheetId="2">#REF!</definedName>
    <definedName name="цена___6___0___0">#REF!</definedName>
    <definedName name="цена___6___0___0___0" localSheetId="1">#REF!</definedName>
    <definedName name="цена___6___0___0___0" localSheetId="2">#REF!</definedName>
    <definedName name="цена___6___0___0___0">#REF!</definedName>
    <definedName name="цена___6___1" localSheetId="1">#REF!</definedName>
    <definedName name="цена___6___1" localSheetId="2">#REF!</definedName>
    <definedName name="цена___6___1">#REF!</definedName>
    <definedName name="цена___6___10" localSheetId="1">#REF!</definedName>
    <definedName name="цена___6___10" localSheetId="2">#REF!</definedName>
    <definedName name="цена___6___10">#REF!</definedName>
    <definedName name="цена___6___12" localSheetId="1">#REF!</definedName>
    <definedName name="цена___6___12" localSheetId="2">#REF!</definedName>
    <definedName name="цена___6___12">#REF!</definedName>
    <definedName name="цена___6___2" localSheetId="1">#REF!</definedName>
    <definedName name="цена___6___2" localSheetId="2">#REF!</definedName>
    <definedName name="цена___6___2">#REF!</definedName>
    <definedName name="цена___6___4" localSheetId="1">#REF!</definedName>
    <definedName name="цена___6___4" localSheetId="2">#REF!</definedName>
    <definedName name="цена___6___4">#REF!</definedName>
    <definedName name="цена___6___6" localSheetId="1">#REF!</definedName>
    <definedName name="цена___6___6" localSheetId="2">#REF!</definedName>
    <definedName name="цена___6___6">#REF!</definedName>
    <definedName name="цена___6___8" localSheetId="1">#REF!</definedName>
    <definedName name="цена___6___8" localSheetId="2">#REF!</definedName>
    <definedName name="цена___6___8">#REF!</definedName>
    <definedName name="цена___7" localSheetId="1">#REF!</definedName>
    <definedName name="цена___7" localSheetId="2">#REF!</definedName>
    <definedName name="цена___7">#REF!</definedName>
    <definedName name="цена___7___0" localSheetId="1">#REF!</definedName>
    <definedName name="цена___7___0" localSheetId="2">#REF!</definedName>
    <definedName name="цена___7___0">#REF!</definedName>
    <definedName name="цена___7___10" localSheetId="1">#REF!</definedName>
    <definedName name="цена___7___10" localSheetId="2">#REF!</definedName>
    <definedName name="цена___7___10">#REF!</definedName>
    <definedName name="цена___7___2" localSheetId="1">#REF!</definedName>
    <definedName name="цена___7___2" localSheetId="2">#REF!</definedName>
    <definedName name="цена___7___2">#REF!</definedName>
    <definedName name="цена___7___4" localSheetId="1">#REF!</definedName>
    <definedName name="цена___7___4" localSheetId="2">#REF!</definedName>
    <definedName name="цена___7___4">#REF!</definedName>
    <definedName name="цена___7___6" localSheetId="1">#REF!</definedName>
    <definedName name="цена___7___6" localSheetId="2">#REF!</definedName>
    <definedName name="цена___7___6">#REF!</definedName>
    <definedName name="цена___7___8" localSheetId="1">#REF!</definedName>
    <definedName name="цена___7___8" localSheetId="2">#REF!</definedName>
    <definedName name="цена___7___8">#REF!</definedName>
    <definedName name="цена___8" localSheetId="1">#REF!</definedName>
    <definedName name="цена___8" localSheetId="2">#REF!</definedName>
    <definedName name="цена___8">#REF!</definedName>
    <definedName name="цена___8___0" localSheetId="1">#REF!</definedName>
    <definedName name="цена___8___0" localSheetId="2">#REF!</definedName>
    <definedName name="цена___8___0">#REF!</definedName>
    <definedName name="цена___8___0___0" localSheetId="1">#REF!</definedName>
    <definedName name="цена___8___0___0" localSheetId="2">#REF!</definedName>
    <definedName name="цена___8___0___0">#REF!</definedName>
    <definedName name="цена___8___0___0___0" localSheetId="1">#REF!</definedName>
    <definedName name="цена___8___0___0___0" localSheetId="2">#REF!</definedName>
    <definedName name="цена___8___0___0___0">#REF!</definedName>
    <definedName name="цена___8___1" localSheetId="1">#REF!</definedName>
    <definedName name="цена___8___1" localSheetId="2">#REF!</definedName>
    <definedName name="цена___8___1">#REF!</definedName>
    <definedName name="цена___8___10" localSheetId="1">#REF!</definedName>
    <definedName name="цена___8___10" localSheetId="2">#REF!</definedName>
    <definedName name="цена___8___10">#REF!</definedName>
    <definedName name="цена___8___12" localSheetId="1">#REF!</definedName>
    <definedName name="цена___8___12" localSheetId="2">#REF!</definedName>
    <definedName name="цена___8___12">#REF!</definedName>
    <definedName name="цена___8___2" localSheetId="1">#REF!</definedName>
    <definedName name="цена___8___2" localSheetId="2">#REF!</definedName>
    <definedName name="цена___8___2">#REF!</definedName>
    <definedName name="цена___8___4" localSheetId="1">#REF!</definedName>
    <definedName name="цена___8___4" localSheetId="2">#REF!</definedName>
    <definedName name="цена___8___4">#REF!</definedName>
    <definedName name="цена___8___6" localSheetId="1">#REF!</definedName>
    <definedName name="цена___8___6" localSheetId="2">#REF!</definedName>
    <definedName name="цена___8___6">#REF!</definedName>
    <definedName name="цена___8___8" localSheetId="1">#REF!</definedName>
    <definedName name="цена___8___8" localSheetId="2">#REF!</definedName>
    <definedName name="цена___8___8">#REF!</definedName>
    <definedName name="цена___9" localSheetId="1">#REF!</definedName>
    <definedName name="цена___9" localSheetId="2">#REF!</definedName>
    <definedName name="цена___9">#REF!</definedName>
    <definedName name="цена___9___0" localSheetId="1">#REF!</definedName>
    <definedName name="цена___9___0" localSheetId="2">#REF!</definedName>
    <definedName name="цена___9___0">#REF!</definedName>
    <definedName name="цена___9___0___0" localSheetId="1">#REF!</definedName>
    <definedName name="цена___9___0___0" localSheetId="2">#REF!</definedName>
    <definedName name="цена___9___0___0">#REF!</definedName>
    <definedName name="цена___9___0___0___0" localSheetId="1">#REF!</definedName>
    <definedName name="цена___9___0___0___0" localSheetId="2">#REF!</definedName>
    <definedName name="цена___9___0___0___0">#REF!</definedName>
    <definedName name="цена___9___10" localSheetId="1">#REF!</definedName>
    <definedName name="цена___9___10" localSheetId="2">#REF!</definedName>
    <definedName name="цена___9___10">#REF!</definedName>
    <definedName name="цена___9___2" localSheetId="1">#REF!</definedName>
    <definedName name="цена___9___2" localSheetId="2">#REF!</definedName>
    <definedName name="цена___9___2">#REF!</definedName>
    <definedName name="цена___9___4" localSheetId="1">#REF!</definedName>
    <definedName name="цена___9___4" localSheetId="2">#REF!</definedName>
    <definedName name="цена___9___4">#REF!</definedName>
    <definedName name="цена___9___6" localSheetId="1">#REF!</definedName>
    <definedName name="цена___9___6" localSheetId="2">#REF!</definedName>
    <definedName name="цена___9___6">#REF!</definedName>
    <definedName name="цена___9___8" localSheetId="1">#REF!</definedName>
    <definedName name="цена___9___8" localSheetId="2">#REF!</definedName>
    <definedName name="цена___9___8">#REF!</definedName>
    <definedName name="цук" localSheetId="1">#REF!</definedName>
    <definedName name="цук" localSheetId="2">#REF!</definedName>
    <definedName name="цук">#REF!</definedName>
    <definedName name="чс" localSheetId="1">#REF!</definedName>
    <definedName name="чс" localSheetId="2">#REF!</definedName>
    <definedName name="чс">#REF!</definedName>
    <definedName name="чть" localSheetId="1">#REF!</definedName>
    <definedName name="чть" localSheetId="2">#REF!</definedName>
    <definedName name="чть">#REF!</definedName>
    <definedName name="щщ" localSheetId="1">#REF!</definedName>
    <definedName name="щщ" localSheetId="2">#REF!</definedName>
    <definedName name="щщ">#REF!</definedName>
    <definedName name="ъхз" localSheetId="1">#REF!</definedName>
    <definedName name="ъхз" localSheetId="2">#REF!</definedName>
    <definedName name="ъхз">#REF!</definedName>
    <definedName name="ЫВGGGGGGGGGGGGGGG" localSheetId="1">#REF!</definedName>
    <definedName name="ЫВGGGGGGGGGGGGGGG" localSheetId="2">#REF!</definedName>
    <definedName name="ЫВGGGGGGGGGGGGGGG">#REF!</definedName>
    <definedName name="ыцй" localSheetId="1">#REF!</definedName>
    <definedName name="ыцй" localSheetId="2">#REF!</definedName>
    <definedName name="ыцй">#REF!</definedName>
    <definedName name="эк" localSheetId="1">#REF!</definedName>
    <definedName name="эк" localSheetId="2">#REF!</definedName>
    <definedName name="эк">#REF!</definedName>
    <definedName name="эк1" localSheetId="1">#REF!</definedName>
    <definedName name="эк1" localSheetId="2">#REF!</definedName>
    <definedName name="эк1">#REF!</definedName>
    <definedName name="эко" localSheetId="1">#REF!</definedName>
    <definedName name="эко" localSheetId="2">#REF!</definedName>
    <definedName name="эко">#REF!</definedName>
    <definedName name="эко1" localSheetId="1">#REF!</definedName>
    <definedName name="эко1" localSheetId="2">#REF!</definedName>
    <definedName name="эко1">#REF!</definedName>
    <definedName name="экол.1" localSheetId="1">[12]топография!#REF!</definedName>
    <definedName name="экол.1" localSheetId="2">[12]топография!#REF!</definedName>
    <definedName name="экол.1">[12]топография!#REF!</definedName>
    <definedName name="экол1" localSheetId="1">#REF!</definedName>
    <definedName name="экол1" localSheetId="2">#REF!</definedName>
    <definedName name="экол1">#REF!</definedName>
    <definedName name="экол2" localSheetId="1">#REF!</definedName>
    <definedName name="экол2" localSheetId="2">#REF!</definedName>
    <definedName name="экол2">#REF!</definedName>
    <definedName name="эколог" localSheetId="1">#REF!</definedName>
    <definedName name="эколог" localSheetId="2">#REF!</definedName>
    <definedName name="эколог">#REF!</definedName>
    <definedName name="экология">NA()</definedName>
    <definedName name="экон" localSheetId="1">#REF!</definedName>
    <definedName name="экон" localSheetId="2">#REF!</definedName>
    <definedName name="экон">#REF!</definedName>
    <definedName name="явеявеявеявеявеявеявеявеявеявеявеявеявеявеявеявеявеявеявеявеявеявео" localSheetId="1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1">#REF!</definedName>
    <definedName name="яыкелюрфцЛОУЕИПЛЮ.Ц\о" localSheetId="2">#REF!</definedName>
    <definedName name="яыкелюрфцЛОУЕИПЛЮ.Ц\о">#REF!</definedName>
  </definedNames>
  <calcPr calcId="162913"/>
</workbook>
</file>

<file path=xl/calcChain.xml><?xml version="1.0" encoding="utf-8"?>
<calcChain xmlns="http://schemas.openxmlformats.org/spreadsheetml/2006/main">
  <c r="H98" i="151" l="1"/>
  <c r="E26" i="151"/>
  <c r="D26" i="151"/>
  <c r="H102" i="151"/>
  <c r="H101" i="151"/>
  <c r="L100" i="151"/>
  <c r="L98" i="151"/>
  <c r="H96" i="151"/>
  <c r="H95" i="151"/>
  <c r="F91" i="151"/>
  <c r="E91" i="151"/>
  <c r="D91" i="151"/>
  <c r="H90" i="151"/>
  <c r="H89" i="151"/>
  <c r="G91" i="151"/>
  <c r="B88" i="151"/>
  <c r="G85" i="151"/>
  <c r="F85" i="151"/>
  <c r="E85" i="151"/>
  <c r="D85" i="151"/>
  <c r="H85" i="151" s="1"/>
  <c r="H84" i="151"/>
  <c r="H83" i="151"/>
  <c r="H82" i="151"/>
  <c r="F79" i="151"/>
  <c r="E79" i="151"/>
  <c r="D79" i="151"/>
  <c r="H78" i="151"/>
  <c r="G73" i="151"/>
  <c r="F73" i="151"/>
  <c r="H72" i="151"/>
  <c r="H71" i="151"/>
  <c r="H70" i="151"/>
  <c r="H69" i="151"/>
  <c r="G65" i="151"/>
  <c r="F65" i="151"/>
  <c r="H64" i="151"/>
  <c r="H63" i="151"/>
  <c r="H59" i="151"/>
  <c r="G59" i="151"/>
  <c r="F59" i="151"/>
  <c r="E59" i="151"/>
  <c r="D59" i="151"/>
  <c r="H58" i="151"/>
  <c r="H57" i="151"/>
  <c r="H56" i="151"/>
  <c r="G53" i="151"/>
  <c r="F53" i="151"/>
  <c r="E53" i="151"/>
  <c r="D53" i="151"/>
  <c r="H52" i="151"/>
  <c r="H51" i="151"/>
  <c r="H50" i="151"/>
  <c r="H53" i="151" s="1"/>
  <c r="G47" i="151"/>
  <c r="F47" i="151"/>
  <c r="E47" i="151"/>
  <c r="D47" i="151"/>
  <c r="H46" i="151"/>
  <c r="H45" i="151"/>
  <c r="H44" i="151"/>
  <c r="H47" i="151" s="1"/>
  <c r="G41" i="151"/>
  <c r="F41" i="151"/>
  <c r="E41" i="151"/>
  <c r="D41" i="151"/>
  <c r="H40" i="151"/>
  <c r="H39" i="151"/>
  <c r="H41" i="151" s="1"/>
  <c r="H38" i="151"/>
  <c r="H35" i="151"/>
  <c r="G35" i="151"/>
  <c r="F35" i="151"/>
  <c r="E35" i="151"/>
  <c r="D35" i="151"/>
  <c r="H34" i="151"/>
  <c r="H33" i="151"/>
  <c r="H32" i="151"/>
  <c r="G29" i="151"/>
  <c r="F29" i="151"/>
  <c r="E29" i="151"/>
  <c r="D29" i="151"/>
  <c r="J28" i="151"/>
  <c r="H28" i="151"/>
  <c r="H27" i="151"/>
  <c r="J27" i="151" s="1"/>
  <c r="H26" i="151"/>
  <c r="J26" i="151" s="1"/>
  <c r="H25" i="151"/>
  <c r="G23" i="151"/>
  <c r="G30" i="151" s="1"/>
  <c r="G36" i="151" s="1"/>
  <c r="G42" i="151" s="1"/>
  <c r="G48" i="151" s="1"/>
  <c r="G54" i="151" s="1"/>
  <c r="G60" i="151" s="1"/>
  <c r="G66" i="151" s="1"/>
  <c r="G74" i="151" s="1"/>
  <c r="F23" i="151"/>
  <c r="F30" i="151" s="1"/>
  <c r="E23" i="151"/>
  <c r="D23" i="151"/>
  <c r="H22" i="151"/>
  <c r="H21" i="151"/>
  <c r="H20" i="151"/>
  <c r="H23" i="151" s="1"/>
  <c r="H102" i="150"/>
  <c r="H101" i="150"/>
  <c r="L100" i="150"/>
  <c r="L98" i="150"/>
  <c r="H96" i="150"/>
  <c r="H95" i="150"/>
  <c r="F91" i="150"/>
  <c r="E91" i="150"/>
  <c r="D91" i="150"/>
  <c r="H90" i="150"/>
  <c r="H89" i="150"/>
  <c r="H88" i="150"/>
  <c r="J104" i="150" s="1"/>
  <c r="G88" i="150"/>
  <c r="G91" i="150" s="1"/>
  <c r="B88" i="150"/>
  <c r="G85" i="150"/>
  <c r="F85" i="150"/>
  <c r="E85" i="150"/>
  <c r="D85" i="150"/>
  <c r="H85" i="150" s="1"/>
  <c r="H84" i="150"/>
  <c r="H83" i="150"/>
  <c r="H82" i="150"/>
  <c r="F79" i="150"/>
  <c r="E79" i="150"/>
  <c r="D79" i="150"/>
  <c r="H78" i="150"/>
  <c r="G73" i="150"/>
  <c r="F73" i="150"/>
  <c r="H72" i="150"/>
  <c r="H71" i="150"/>
  <c r="H70" i="150"/>
  <c r="H69" i="150"/>
  <c r="G65" i="150"/>
  <c r="F65" i="150"/>
  <c r="H64" i="150"/>
  <c r="H63" i="150"/>
  <c r="G59" i="150"/>
  <c r="F59" i="150"/>
  <c r="E59" i="150"/>
  <c r="D59" i="150"/>
  <c r="H58" i="150"/>
  <c r="H57" i="150"/>
  <c r="H56" i="150"/>
  <c r="H59" i="150" s="1"/>
  <c r="G53" i="150"/>
  <c r="F53" i="150"/>
  <c r="E53" i="150"/>
  <c r="D53" i="150"/>
  <c r="H52" i="150"/>
  <c r="H51" i="150"/>
  <c r="H53" i="150" s="1"/>
  <c r="H50" i="150"/>
  <c r="H47" i="150"/>
  <c r="G47" i="150"/>
  <c r="F47" i="150"/>
  <c r="E47" i="150"/>
  <c r="D47" i="150"/>
  <c r="H46" i="150"/>
  <c r="H45" i="150"/>
  <c r="H44" i="150"/>
  <c r="G41" i="150"/>
  <c r="F41" i="150"/>
  <c r="E41" i="150"/>
  <c r="D41" i="150"/>
  <c r="H40" i="150"/>
  <c r="H39" i="150"/>
  <c r="H38" i="150"/>
  <c r="H41" i="150" s="1"/>
  <c r="G35" i="150"/>
  <c r="F35" i="150"/>
  <c r="E35" i="150"/>
  <c r="D35" i="150"/>
  <c r="H34" i="150"/>
  <c r="H33" i="150"/>
  <c r="H32" i="150"/>
  <c r="H35" i="150" s="1"/>
  <c r="G29" i="150"/>
  <c r="F29" i="150"/>
  <c r="E29" i="150"/>
  <c r="D29" i="150"/>
  <c r="H28" i="150"/>
  <c r="J28" i="150" s="1"/>
  <c r="H27" i="150"/>
  <c r="J27" i="150" s="1"/>
  <c r="H26" i="150"/>
  <c r="H25" i="150"/>
  <c r="G23" i="150"/>
  <c r="G30" i="150" s="1"/>
  <c r="G36" i="150" s="1"/>
  <c r="G42" i="150" s="1"/>
  <c r="G48" i="150" s="1"/>
  <c r="G54" i="150" s="1"/>
  <c r="G60" i="150" s="1"/>
  <c r="G66" i="150" s="1"/>
  <c r="F23" i="150"/>
  <c r="F30" i="150" s="1"/>
  <c r="E23" i="150"/>
  <c r="D23" i="150"/>
  <c r="H22" i="150"/>
  <c r="H21" i="150"/>
  <c r="H23" i="150" s="1"/>
  <c r="H20" i="150"/>
  <c r="E30" i="151" l="1"/>
  <c r="E36" i="151" s="1"/>
  <c r="E42" i="151" s="1"/>
  <c r="E48" i="151" s="1"/>
  <c r="E54" i="151" s="1"/>
  <c r="E60" i="151" s="1"/>
  <c r="D30" i="151"/>
  <c r="H29" i="151"/>
  <c r="H30" i="151" s="1"/>
  <c r="H36" i="151" s="1"/>
  <c r="H42" i="151" s="1"/>
  <c r="H48" i="151" s="1"/>
  <c r="H54" i="151" s="1"/>
  <c r="H60" i="151" s="1"/>
  <c r="H29" i="150"/>
  <c r="H30" i="150" s="1"/>
  <c r="H36" i="150" s="1"/>
  <c r="H42" i="150" s="1"/>
  <c r="H48" i="150" s="1"/>
  <c r="H54" i="150" s="1"/>
  <c r="H60" i="150" s="1"/>
  <c r="E30" i="150"/>
  <c r="E36" i="150" s="1"/>
  <c r="E42" i="150" s="1"/>
  <c r="E48" i="150" s="1"/>
  <c r="E54" i="150" s="1"/>
  <c r="E60" i="150" s="1"/>
  <c r="E62" i="150" s="1"/>
  <c r="E65" i="150" s="1"/>
  <c r="E66" i="150" s="1"/>
  <c r="D30" i="150"/>
  <c r="D36" i="150" s="1"/>
  <c r="D42" i="150" s="1"/>
  <c r="D48" i="150" s="1"/>
  <c r="D54" i="150" s="1"/>
  <c r="D60" i="150" s="1"/>
  <c r="J25" i="150"/>
  <c r="G74" i="150"/>
  <c r="E62" i="151"/>
  <c r="E65" i="151" s="1"/>
  <c r="E66" i="151" s="1"/>
  <c r="F36" i="151"/>
  <c r="F42" i="151" s="1"/>
  <c r="F48" i="151" s="1"/>
  <c r="F54" i="151" s="1"/>
  <c r="F60" i="151" s="1"/>
  <c r="F66" i="151" s="1"/>
  <c r="F74" i="151" s="1"/>
  <c r="F80" i="151" s="1"/>
  <c r="F86" i="151" s="1"/>
  <c r="F92" i="151" s="1"/>
  <c r="K74" i="151"/>
  <c r="K73" i="151"/>
  <c r="I74" i="151" s="1"/>
  <c r="J93" i="151" s="1"/>
  <c r="D36" i="151"/>
  <c r="D42" i="151" s="1"/>
  <c r="D48" i="151" s="1"/>
  <c r="D54" i="151" s="1"/>
  <c r="D60" i="151" s="1"/>
  <c r="J25" i="151"/>
  <c r="J29" i="151" s="1"/>
  <c r="H88" i="151"/>
  <c r="F36" i="150"/>
  <c r="F42" i="150" s="1"/>
  <c r="F48" i="150" s="1"/>
  <c r="F54" i="150" s="1"/>
  <c r="F60" i="150" s="1"/>
  <c r="F66" i="150" s="1"/>
  <c r="F74" i="150" s="1"/>
  <c r="F80" i="150" s="1"/>
  <c r="F86" i="150" s="1"/>
  <c r="F92" i="150" s="1"/>
  <c r="K74" i="150"/>
  <c r="J26" i="150"/>
  <c r="H91" i="150"/>
  <c r="K98" i="150"/>
  <c r="J103" i="150"/>
  <c r="H70" i="144"/>
  <c r="H71" i="144"/>
  <c r="H72" i="144"/>
  <c r="H69" i="144"/>
  <c r="K73" i="150" l="1"/>
  <c r="I74" i="150" s="1"/>
  <c r="J93" i="150" s="1"/>
  <c r="J29" i="150"/>
  <c r="E68" i="151"/>
  <c r="E73" i="151" s="1"/>
  <c r="E74" i="151"/>
  <c r="E80" i="151" s="1"/>
  <c r="E86" i="151" s="1"/>
  <c r="E92" i="151" s="1"/>
  <c r="F94" i="151"/>
  <c r="F97" i="151" s="1"/>
  <c r="F98" i="151" s="1"/>
  <c r="J104" i="151"/>
  <c r="H91" i="151"/>
  <c r="J103" i="151"/>
  <c r="K98" i="151"/>
  <c r="D62" i="151"/>
  <c r="E68" i="150"/>
  <c r="E73" i="150" s="1"/>
  <c r="E74" i="150" s="1"/>
  <c r="E80" i="150" s="1"/>
  <c r="E86" i="150" s="1"/>
  <c r="E92" i="150" s="1"/>
  <c r="F94" i="150"/>
  <c r="F97" i="150" s="1"/>
  <c r="F98" i="150" s="1"/>
  <c r="D62" i="150"/>
  <c r="L100" i="144"/>
  <c r="L98" i="144"/>
  <c r="F100" i="151" l="1"/>
  <c r="F103" i="151" s="1"/>
  <c r="F104" i="151" s="1"/>
  <c r="H62" i="151"/>
  <c r="H65" i="151" s="1"/>
  <c r="H66" i="151" s="1"/>
  <c r="D65" i="151"/>
  <c r="D66" i="151" s="1"/>
  <c r="E94" i="151"/>
  <c r="E97" i="151" s="1"/>
  <c r="E98" i="151" s="1"/>
  <c r="F100" i="150"/>
  <c r="F103" i="150" s="1"/>
  <c r="F104" i="150" s="1"/>
  <c r="E94" i="150"/>
  <c r="E97" i="150" s="1"/>
  <c r="E98" i="150" s="1"/>
  <c r="D65" i="150"/>
  <c r="D66" i="150" s="1"/>
  <c r="H62" i="150"/>
  <c r="H65" i="150" s="1"/>
  <c r="H66" i="150" s="1"/>
  <c r="G88" i="144"/>
  <c r="E100" i="151" l="1"/>
  <c r="E103" i="151" s="1"/>
  <c r="E104" i="151" s="1"/>
  <c r="D68" i="151"/>
  <c r="E100" i="150"/>
  <c r="E103" i="150" s="1"/>
  <c r="E104" i="150" s="1"/>
  <c r="D68" i="150"/>
  <c r="B88" i="144"/>
  <c r="D73" i="151" l="1"/>
  <c r="D74" i="151" s="1"/>
  <c r="D80" i="151" s="1"/>
  <c r="D86" i="151" s="1"/>
  <c r="D92" i="151" s="1"/>
  <c r="H68" i="151"/>
  <c r="H68" i="150"/>
  <c r="D73" i="150"/>
  <c r="D74" i="150" s="1"/>
  <c r="D80" i="150" s="1"/>
  <c r="D86" i="150" s="1"/>
  <c r="D92" i="150" s="1"/>
  <c r="G73" i="144"/>
  <c r="F73" i="144"/>
  <c r="D29" i="144"/>
  <c r="H27" i="144"/>
  <c r="J27" i="144" s="1"/>
  <c r="H73" i="151" l="1"/>
  <c r="H74" i="151" s="1"/>
  <c r="J30" i="151"/>
  <c r="J61" i="151" s="1"/>
  <c r="D94" i="151"/>
  <c r="H73" i="150"/>
  <c r="H74" i="150" s="1"/>
  <c r="J30" i="150"/>
  <c r="J61" i="150" s="1"/>
  <c r="D94" i="150"/>
  <c r="J28" i="144"/>
  <c r="D97" i="151" l="1"/>
  <c r="D98" i="151" s="1"/>
  <c r="K61" i="151"/>
  <c r="K26" i="151"/>
  <c r="G76" i="151"/>
  <c r="I98" i="151"/>
  <c r="G77" i="151"/>
  <c r="H77" i="151" s="1"/>
  <c r="D97" i="150"/>
  <c r="D98" i="150" s="1"/>
  <c r="K61" i="150"/>
  <c r="K26" i="150"/>
  <c r="G76" i="150"/>
  <c r="G77" i="150"/>
  <c r="H77" i="150" s="1"/>
  <c r="I98" i="150"/>
  <c r="H20" i="144"/>
  <c r="H21" i="144"/>
  <c r="H22" i="144"/>
  <c r="D23" i="144"/>
  <c r="E23" i="144"/>
  <c r="F23" i="144"/>
  <c r="G23" i="144"/>
  <c r="H25" i="144"/>
  <c r="J25" i="144" s="1"/>
  <c r="H26" i="144"/>
  <c r="J26" i="144" s="1"/>
  <c r="H28" i="144"/>
  <c r="E29" i="144"/>
  <c r="F29" i="144"/>
  <c r="G29" i="144"/>
  <c r="H32" i="144"/>
  <c r="H33" i="144"/>
  <c r="H34" i="144"/>
  <c r="D35" i="144"/>
  <c r="E35" i="144"/>
  <c r="F35" i="144"/>
  <c r="G35" i="144"/>
  <c r="H38" i="144"/>
  <c r="H39" i="144"/>
  <c r="H40" i="144"/>
  <c r="D41" i="144"/>
  <c r="E41" i="144"/>
  <c r="F41" i="144"/>
  <c r="G41" i="144"/>
  <c r="H44" i="144"/>
  <c r="H45" i="144"/>
  <c r="H46" i="144"/>
  <c r="D47" i="144"/>
  <c r="E47" i="144"/>
  <c r="F47" i="144"/>
  <c r="G47" i="144"/>
  <c r="H50" i="144"/>
  <c r="H51" i="144"/>
  <c r="H52" i="144"/>
  <c r="D53" i="144"/>
  <c r="E53" i="144"/>
  <c r="F53" i="144"/>
  <c r="G53" i="144"/>
  <c r="H56" i="144"/>
  <c r="H57" i="144"/>
  <c r="H58" i="144"/>
  <c r="D59" i="144"/>
  <c r="E59" i="144"/>
  <c r="F59" i="144"/>
  <c r="G59" i="144"/>
  <c r="H63" i="144"/>
  <c r="H64" i="144"/>
  <c r="H78" i="144"/>
  <c r="D79" i="144"/>
  <c r="E79" i="144"/>
  <c r="F79" i="144"/>
  <c r="H82" i="144"/>
  <c r="H83" i="144"/>
  <c r="H84" i="144"/>
  <c r="D85" i="144"/>
  <c r="E85" i="144"/>
  <c r="F85" i="144"/>
  <c r="G85" i="144"/>
  <c r="H89" i="144"/>
  <c r="H90" i="144"/>
  <c r="D91" i="144"/>
  <c r="E91" i="144"/>
  <c r="F91" i="144"/>
  <c r="H95" i="144"/>
  <c r="H96" i="144"/>
  <c r="H101" i="144"/>
  <c r="H102" i="144"/>
  <c r="D100" i="151" l="1"/>
  <c r="G79" i="151"/>
  <c r="H76" i="151"/>
  <c r="D100" i="150"/>
  <c r="G79" i="150"/>
  <c r="H76" i="150"/>
  <c r="J29" i="144"/>
  <c r="H35" i="144"/>
  <c r="H53" i="144"/>
  <c r="H47" i="144"/>
  <c r="H29" i="144"/>
  <c r="G30" i="144"/>
  <c r="G36" i="144" s="1"/>
  <c r="G42" i="144" s="1"/>
  <c r="G48" i="144" s="1"/>
  <c r="G54" i="144" s="1"/>
  <c r="G60" i="144" s="1"/>
  <c r="H23" i="144"/>
  <c r="H41" i="144"/>
  <c r="F30" i="144"/>
  <c r="H85" i="144"/>
  <c r="D30" i="144"/>
  <c r="E30" i="144"/>
  <c r="H59" i="144"/>
  <c r="G91" i="144"/>
  <c r="H88" i="144"/>
  <c r="K98" i="144" s="1"/>
  <c r="G80" i="151" l="1"/>
  <c r="G86" i="151" s="1"/>
  <c r="G92" i="151" s="1"/>
  <c r="H79" i="151"/>
  <c r="H80" i="151" s="1"/>
  <c r="H86" i="151" s="1"/>
  <c r="H92" i="151" s="1"/>
  <c r="D103" i="151"/>
  <c r="D104" i="151" s="1"/>
  <c r="G80" i="150"/>
  <c r="G86" i="150" s="1"/>
  <c r="G92" i="150" s="1"/>
  <c r="H79" i="150"/>
  <c r="H80" i="150" s="1"/>
  <c r="H86" i="150" s="1"/>
  <c r="H92" i="150" s="1"/>
  <c r="D103" i="150"/>
  <c r="D104" i="150" s="1"/>
  <c r="J104" i="144"/>
  <c r="J103" i="144"/>
  <c r="K73" i="144"/>
  <c r="E36" i="144"/>
  <c r="E42" i="144" s="1"/>
  <c r="E48" i="144" s="1"/>
  <c r="E54" i="144" s="1"/>
  <c r="E60" i="144" s="1"/>
  <c r="E62" i="144" s="1"/>
  <c r="K74" i="144"/>
  <c r="D36" i="144"/>
  <c r="D42" i="144" s="1"/>
  <c r="D48" i="144" s="1"/>
  <c r="D54" i="144" s="1"/>
  <c r="D60" i="144" s="1"/>
  <c r="D62" i="144" s="1"/>
  <c r="F36" i="144"/>
  <c r="F42" i="144" s="1"/>
  <c r="F48" i="144" s="1"/>
  <c r="F54" i="144" s="1"/>
  <c r="F60" i="144" s="1"/>
  <c r="H91" i="144"/>
  <c r="H30" i="144"/>
  <c r="H36" i="144" s="1"/>
  <c r="H42" i="144" s="1"/>
  <c r="H48" i="144" s="1"/>
  <c r="H54" i="144" s="1"/>
  <c r="H60" i="144" s="1"/>
  <c r="F65" i="144"/>
  <c r="G65" i="144"/>
  <c r="G66" i="144" s="1"/>
  <c r="G74" i="144" s="1"/>
  <c r="G94" i="151" l="1"/>
  <c r="G94" i="150"/>
  <c r="I74" i="144"/>
  <c r="J93" i="144" s="1"/>
  <c r="F66" i="144"/>
  <c r="D65" i="144"/>
  <c r="D66" i="144" s="1"/>
  <c r="D68" i="144" s="1"/>
  <c r="G97" i="151" l="1"/>
  <c r="G98" i="151" s="1"/>
  <c r="H94" i="151"/>
  <c r="H97" i="151" s="1"/>
  <c r="G97" i="150"/>
  <c r="G98" i="150" s="1"/>
  <c r="H94" i="150"/>
  <c r="H97" i="150" s="1"/>
  <c r="H98" i="150" s="1"/>
  <c r="E65" i="144"/>
  <c r="E66" i="144" s="1"/>
  <c r="H62" i="144"/>
  <c r="H65" i="144" s="1"/>
  <c r="H66" i="144" s="1"/>
  <c r="F74" i="144"/>
  <c r="F80" i="144" s="1"/>
  <c r="F86" i="144" s="1"/>
  <c r="F92" i="144" s="1"/>
  <c r="F94" i="144" s="1"/>
  <c r="K100" i="151" l="1"/>
  <c r="G100" i="151"/>
  <c r="K100" i="150"/>
  <c r="G100" i="150"/>
  <c r="E68" i="144"/>
  <c r="E73" i="144" s="1"/>
  <c r="E74" i="144" s="1"/>
  <c r="E80" i="144" s="1"/>
  <c r="E86" i="144" s="1"/>
  <c r="E92" i="144" s="1"/>
  <c r="E94" i="144" s="1"/>
  <c r="F97" i="144"/>
  <c r="F98" i="144" s="1"/>
  <c r="F100" i="144" s="1"/>
  <c r="F103" i="144" s="1"/>
  <c r="F104" i="144" s="1"/>
  <c r="D73" i="144"/>
  <c r="D74" i="144" s="1"/>
  <c r="D80" i="144" s="1"/>
  <c r="D86" i="144" s="1"/>
  <c r="D92" i="144" s="1"/>
  <c r="D94" i="144" s="1"/>
  <c r="G103" i="151" l="1"/>
  <c r="G104" i="151" s="1"/>
  <c r="H100" i="151"/>
  <c r="H103" i="151" s="1"/>
  <c r="H104" i="151" s="1"/>
  <c r="G103" i="150"/>
  <c r="G104" i="150" s="1"/>
  <c r="H100" i="150"/>
  <c r="H103" i="150" s="1"/>
  <c r="H104" i="150" s="1"/>
  <c r="E97" i="144"/>
  <c r="E98" i="144" s="1"/>
  <c r="E100" i="144" s="1"/>
  <c r="E103" i="144" s="1"/>
  <c r="E104" i="144" s="1"/>
  <c r="H68" i="144"/>
  <c r="D97" i="144"/>
  <c r="D98" i="144" s="1"/>
  <c r="D100" i="144" s="1"/>
  <c r="D103" i="144" s="1"/>
  <c r="D104" i="144" s="1"/>
  <c r="J30" i="144" l="1"/>
  <c r="J61" i="144" s="1"/>
  <c r="H73" i="144"/>
  <c r="H74" i="144" s="1"/>
  <c r="G77" i="144" l="1"/>
  <c r="H77" i="144" s="1"/>
  <c r="K61" i="144"/>
  <c r="K26" i="144"/>
  <c r="G76" i="144"/>
  <c r="I98" i="144"/>
  <c r="H76" i="144" l="1"/>
  <c r="G79" i="144"/>
  <c r="H79" i="144" s="1"/>
  <c r="H80" i="144" s="1"/>
  <c r="H86" i="144" s="1"/>
  <c r="H92" i="144" s="1"/>
  <c r="G80" i="144" l="1"/>
  <c r="G86" i="144" s="1"/>
  <c r="G92" i="144" s="1"/>
  <c r="G94" i="144" s="1"/>
  <c r="G97" i="144" l="1"/>
  <c r="G98" i="144" s="1"/>
  <c r="G100" i="144" s="1"/>
  <c r="H100" i="144" l="1"/>
  <c r="H103" i="144" s="1"/>
  <c r="G103" i="144"/>
  <c r="G104" i="144" s="1"/>
  <c r="H94" i="144"/>
  <c r="H97" i="144" l="1"/>
  <c r="H98" i="144" s="1"/>
  <c r="K100" i="144" s="1"/>
  <c r="H104" i="144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<sst xmlns="http://schemas.openxmlformats.org/spreadsheetml/2006/main" count="315" uniqueCount="100">
  <si>
    <t>"УТВЕРЖДАЮ"</t>
  </si>
  <si>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</si>
  <si>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</si>
  <si>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</si>
  <si>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</si>
  <si>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Глава 8. Временные здания и сооружения</t>
  </si>
  <si>
    <t>Глава 9. Прочие работы и затраты</t>
  </si>
  <si>
    <t>Возмещение дополнительных затрат при производстве строительно-монтажных работ в зимнее время - 1,9%</t>
  </si>
  <si>
    <t xml:space="preserve">Проектные работы 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</si>
  <si>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</si>
  <si>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</si>
  <si>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</si>
  <si>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</si>
  <si>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</si>
  <si>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</si>
  <si>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</si>
  <si>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</si>
  <si>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</si>
  <si>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</si>
  <si>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</si>
  <si>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</si>
  <si>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</si>
  <si>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</si>
  <si>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</si>
  <si>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</si>
  <si>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</si>
  <si>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</si>
  <si>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</si>
  <si>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</si>
  <si>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</si>
  <si>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</si>
  <si>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</si>
  <si>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</si>
  <si>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</si>
  <si>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</si>
  <si>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</si>
  <si>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</si>
  <si>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Итого: по главе 8</t>
  </si>
  <si>
    <t>Итого: по главам 1-8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</si>
  <si>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</si>
  <si>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</si>
  <si>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</si>
  <si>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</si>
  <si>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</si>
  <si>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</si>
  <si>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</si>
  <si>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</si>
  <si>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</si>
  <si>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</si>
  <si>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</si>
  <si>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Итого: Непредвиденные затраты</t>
  </si>
  <si>
    <t>Итого с непредвиденными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</si>
  <si>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</si>
  <si>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</si>
  <si>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Итого НДС</t>
  </si>
  <si>
    <t>ВСЕГО по сводному сметному расчету с НДС</t>
  </si>
  <si>
    <t>НДС - 20 %</t>
  </si>
  <si>
    <t>НДС</t>
  </si>
  <si>
    <t>Изыскательные работы</t>
  </si>
  <si>
    <t>Смета 12-02</t>
  </si>
  <si>
    <t>Приказ ПАО "МОЭСК" № 50 от 22.01.2018.</t>
  </si>
  <si>
    <t>Содержание службы заказчика-застройщика (технического надзора) строительства 2,14% (итог гл.1-9)</t>
  </si>
  <si>
    <t>Постановление РФ №468 от 21.06.2010г.</t>
  </si>
  <si>
    <t>Сметная стоимость (тыс. руб.)</t>
  </si>
  <si>
    <t>Заместитель директора по капитальному строительству - Начальник УКС</t>
  </si>
  <si>
    <t>п.179 Методики № 421/пр от 04.08.2020</t>
  </si>
  <si>
    <t>Всего</t>
  </si>
  <si>
    <t>Разница</t>
  </si>
  <si>
    <t>дог</t>
  </si>
  <si>
    <t>ИП</t>
  </si>
  <si>
    <t>СМР ИП:</t>
  </si>
  <si>
    <t>СМР Дог.</t>
  </si>
  <si>
    <t>обор</t>
  </si>
  <si>
    <t>СМР</t>
  </si>
  <si>
    <t>02-01-01</t>
  </si>
  <si>
    <t>02-01-02</t>
  </si>
  <si>
    <t>02-01-03</t>
  </si>
  <si>
    <t>09-01-01</t>
  </si>
  <si>
    <t>09-01-02</t>
  </si>
  <si>
    <t>Строительство ТП</t>
  </si>
  <si>
    <t>ПНР ТП</t>
  </si>
  <si>
    <t>02-01-04</t>
  </si>
  <si>
    <t>09-01-04</t>
  </si>
  <si>
    <t>ГСН81-05-02-2007 прил.4 п.2.6</t>
  </si>
  <si>
    <t>Приказ Минстроя России № 332/пр от 19.06.2020 п.25</t>
  </si>
  <si>
    <t>Генеральный директор ООО "ГАлион"</t>
  </si>
  <si>
    <t>А.В.Голощапов</t>
  </si>
  <si>
    <t>Строительство ВЛИ</t>
  </si>
  <si>
    <t>Строительство ВЛЗ</t>
  </si>
  <si>
    <t>ПНР ВЛИ</t>
  </si>
  <si>
    <t>ПНР ВЛЗ</t>
  </si>
  <si>
    <t>Временные здания и сооружения  2,5%</t>
  </si>
  <si>
    <t>_______________________ А.Ю. Трощенков</t>
  </si>
  <si>
    <t>Непредвиденные затраты 1,5 %</t>
  </si>
  <si>
    <t>"_____"________________ 2025 г.</t>
  </si>
  <si>
    <t>I-337125</t>
  </si>
  <si>
    <t>Строительство КТП-400-10/0,4 кВ, ЛЭП-10 кВ от сущ. ВЛ-10 кВ ф.3 ПС №635 "Степановская", ЛР-10 кВ, ЛЭП-0,4 кВ, в т.ч. ПИР, МО, Раменский район, сельское поселение Ульянинское Ю8-24-302-236678(613845)</t>
  </si>
  <si>
    <t>Договор № 622-ГА/ЮЭС от 10.03.2025</t>
  </si>
  <si>
    <t>2025.06</t>
  </si>
  <si>
    <t>Содержание службы заказчика-застройщика  строительства 3,93% (итого гл.1-9,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</si>
</sst>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-* #,##0.00_р_._-;\-* #,##0.00_р_._-;_-* &quot;-&quot;??_р_._-;_-@_-"/>
    <numFmt numFmtId="165" formatCode="&quot;$&quot;#,##0_);\(&quot;$&quot;#,##0\)"/>
    <numFmt numFmtId="166" formatCode="_-* #,##0.00000_р_._-;\-* #,##0.00000_р_._-;_-* &quot;-&quot;??_р_._-;_-@_-"/>
    <numFmt numFmtId="167" formatCode="#,##0.00000;[Red]#,##0.00000"/>
    <numFmt numFmtId="168" formatCode="#,##0.00000"/>
    <numFmt numFmtId="169" formatCode="_-* #,##0.00000\ _₽_-;\-* #,##0.00000\ _₽_-;_-* &quot;-&quot;??\ _₽_-;_-@_-"/>
    <numFmt numFmtId="170" formatCode="_-* #,##0.00000\ _₽_-;\-* #,##0.00000\ _₽_-;_-* &quot;-&quot;?????\ _₽_-;_-@_-"/>
    <numFmt numFmtId="171" formatCode="_-* #,##0.00\ _₽_-;\-* #,##0.00\ _₽_-;_-* &quot;-&quot;?????\ _₽_-;_-@_-"/>
    <numFmt numFmtId="172" formatCode="_-* #,##0.00\ _₽_-;\-* #,##0.00\ _₽_-;_-* &quot;-&quot;???\ _₽_-;_-@_-"/>
    <numFmt numFmtId="173" formatCode="0.00000"/>
  </numFmts>
  <fonts count="71" x14ac:knownFonts="1">
    <font>
      <sz val="8"/>
      <color indexed="64"/>
      <name val="Arial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64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Courier New"/>
      <family val="3"/>
      <charset val="204"/>
    </font>
    <font>
      <sz val="8"/>
      <name val="Courier New"/>
      <family val="3"/>
      <charset val="204"/>
    </font>
    <font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u/>
      <sz val="14"/>
      <name val="Arial"/>
      <family val="2"/>
      <charset val="204"/>
    </font>
    <font>
      <b/>
      <i/>
      <sz val="14"/>
      <color theme="1"/>
      <name val="Calibri"/>
      <family val="2"/>
      <charset val="204"/>
      <scheme val="minor"/>
    </font>
    <font>
      <sz val="14"/>
      <color indexed="6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FF00"/>
      <name val="Calibri"/>
      <family val="2"/>
      <charset val="204"/>
    </font>
    <font>
      <b/>
      <sz val="16"/>
      <color rgb="FFFFFF00"/>
      <name val="Calibri"/>
      <family val="2"/>
      <charset val="204"/>
      <scheme val="minor"/>
    </font>
    <font>
      <b/>
      <u val="singleAccounting"/>
      <sz val="16"/>
      <color rgb="FFC0000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9">
    <xf numFmtId="0" fontId="0" fillId="0" borderId="0" applyNumberFormat="0"/>
    <xf numFmtId="0" fontId="11" fillId="0" borderId="1">
      <alignment horizontal="center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1">
      <alignment horizontal="center"/>
    </xf>
    <xf numFmtId="0" fontId="11" fillId="0" borderId="0">
      <alignment vertical="top"/>
    </xf>
    <xf numFmtId="0" fontId="11" fillId="0" borderId="0">
      <alignment horizontal="right" vertical="top" wrapText="1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1">
      <alignment horizontal="center" wrapText="1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2" fillId="0" borderId="0"/>
    <xf numFmtId="0" fontId="9" fillId="0" borderId="0" applyNumberFormat="0"/>
    <xf numFmtId="0" fontId="10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9" fillId="0" borderId="0" applyNumberFormat="0"/>
    <xf numFmtId="0" fontId="12" fillId="0" borderId="0"/>
    <xf numFmtId="0" fontId="10" fillId="0" borderId="0"/>
    <xf numFmtId="0" fontId="17" fillId="0" borderId="0"/>
    <xf numFmtId="0" fontId="19" fillId="0" borderId="0"/>
    <xf numFmtId="0" fontId="20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 applyNumberFormat="0"/>
    <xf numFmtId="0" fontId="9" fillId="0" borderId="0"/>
    <xf numFmtId="0" fontId="9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 applyNumberFormat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9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13" fillId="0" borderId="0"/>
    <xf numFmtId="0" fontId="11" fillId="0" borderId="0"/>
    <xf numFmtId="0" fontId="11" fillId="0" borderId="1">
      <alignment horizontal="center" wrapText="1"/>
    </xf>
    <xf numFmtId="0" fontId="11" fillId="0" borderId="1">
      <alignment horizontal="center"/>
    </xf>
    <xf numFmtId="0" fontId="11" fillId="0" borderId="1">
      <alignment horizontal="center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center"/>
    </xf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0" borderId="0">
      <alignment horizontal="left" vertical="top"/>
    </xf>
    <xf numFmtId="0" fontId="1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8" fillId="0" borderId="0"/>
    <xf numFmtId="0" fontId="12" fillId="0" borderId="0"/>
    <xf numFmtId="0" fontId="9" fillId="0" borderId="0"/>
    <xf numFmtId="0" fontId="8" fillId="0" borderId="0"/>
    <xf numFmtId="0" fontId="9" fillId="0" borderId="0" applyNumberFormat="0"/>
    <xf numFmtId="0" fontId="22" fillId="0" borderId="3"/>
    <xf numFmtId="0" fontId="7" fillId="0" borderId="0"/>
    <xf numFmtId="0" fontId="7" fillId="0" borderId="0"/>
    <xf numFmtId="0" fontId="38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41" fillId="0" borderId="0" applyNumberFormat="0"/>
    <xf numFmtId="0" fontId="6" fillId="0" borderId="0"/>
    <xf numFmtId="0" fontId="6" fillId="0" borderId="0"/>
    <xf numFmtId="0" fontId="12" fillId="0" borderId="0"/>
    <xf numFmtId="9" fontId="12" fillId="0" borderId="0" applyFont="0" applyFill="0" applyBorder="0" applyAlignment="0" applyProtection="0"/>
    <xf numFmtId="0" fontId="42" fillId="0" borderId="0"/>
    <xf numFmtId="0" fontId="43" fillId="0" borderId="0"/>
    <xf numFmtId="0" fontId="22" fillId="0" borderId="0" applyNumberFormat="0"/>
    <xf numFmtId="0" fontId="44" fillId="0" borderId="0"/>
    <xf numFmtId="0" fontId="44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5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</cellStyleXfs>
  <cellXfs count="118">
    <xf numFmtId="0" fontId="0" fillId="0" borderId="0" xfId="0" applyNumberFormat="1"/>
    <xf numFmtId="164" fontId="58" fillId="0" borderId="8" xfId="180" applyFont="1" applyFill="1" applyBorder="1" applyAlignment="1">
      <alignment horizontal="center" vertical="center"/>
    </xf>
    <xf numFmtId="164" fontId="61" fillId="0" borderId="8" xfId="180" applyFont="1" applyFill="1" applyBorder="1" applyAlignment="1">
      <alignment horizontal="center" vertical="center"/>
    </xf>
    <xf numFmtId="164" fontId="62" fillId="0" borderId="8" xfId="180" applyFont="1" applyFill="1" applyBorder="1" applyAlignment="1">
      <alignment horizontal="center" vertical="center"/>
    </xf>
    <xf numFmtId="166" fontId="58" fillId="0" borderId="8" xfId="180" applyNumberFormat="1" applyFont="1" applyFill="1" applyBorder="1" applyAlignment="1">
      <alignment horizontal="center" vertical="center"/>
    </xf>
    <xf numFmtId="166" fontId="58" fillId="0" borderId="5" xfId="180" applyNumberFormat="1" applyFont="1" applyFill="1" applyBorder="1" applyAlignment="1">
      <alignment horizontal="center" vertical="center"/>
    </xf>
    <xf numFmtId="166" fontId="61" fillId="0" borderId="8" xfId="180" applyNumberFormat="1" applyFont="1" applyFill="1" applyBorder="1" applyAlignment="1">
      <alignment horizontal="center" vertical="center"/>
    </xf>
    <xf numFmtId="166" fontId="62" fillId="0" borderId="8" xfId="180" applyNumberFormat="1" applyFont="1" applyFill="1" applyBorder="1" applyAlignment="1">
      <alignment horizontal="center" vertical="center"/>
    </xf>
    <xf numFmtId="166" fontId="60" fillId="0" borderId="8" xfId="180" applyNumberFormat="1" applyFont="1" applyFill="1" applyBorder="1" applyAlignment="1">
      <alignment horizontal="center" vertical="center"/>
    </xf>
    <xf numFmtId="164" fontId="60" fillId="0" borderId="2" xfId="180" applyFont="1" applyFill="1" applyBorder="1" applyAlignment="1">
      <alignment horizontal="center" vertical="center"/>
    </xf>
    <xf numFmtId="164" fontId="60" fillId="0" borderId="8" xfId="180" applyFont="1" applyFill="1" applyBorder="1" applyAlignment="1">
      <alignment horizontal="center" vertical="center"/>
    </xf>
    <xf numFmtId="166" fontId="60" fillId="0" borderId="0" xfId="180" applyNumberFormat="1" applyFont="1" applyFill="1" applyBorder="1" applyAlignment="1">
      <alignment horizontal="center" vertical="center"/>
    </xf>
    <xf numFmtId="166" fontId="58" fillId="0" borderId="0" xfId="180" applyNumberFormat="1" applyFont="1" applyFill="1" applyBorder="1" applyAlignment="1">
      <alignment horizontal="center" vertical="center"/>
    </xf>
    <xf numFmtId="0" fontId="53" fillId="0" borderId="0" xfId="179" applyFont="1"/>
    <xf numFmtId="0" fontId="56" fillId="0" borderId="0" xfId="179" applyFont="1"/>
    <xf numFmtId="0" fontId="48" fillId="0" borderId="0" xfId="179" applyFont="1"/>
    <xf numFmtId="0" fontId="57" fillId="0" borderId="0" xfId="179" applyFont="1"/>
    <xf numFmtId="0" fontId="57" fillId="0" borderId="0" xfId="179" applyFont="1" applyAlignment="1">
      <alignment vertical="top" wrapText="1"/>
    </xf>
    <xf numFmtId="0" fontId="57" fillId="0" borderId="0" xfId="179" applyFont="1" applyAlignment="1">
      <alignment wrapText="1"/>
    </xf>
    <xf numFmtId="0" fontId="57" fillId="0" borderId="0" xfId="179" applyFont="1" applyAlignment="1">
      <alignment horizontal="center"/>
    </xf>
    <xf numFmtId="0" fontId="59" fillId="0" borderId="0" xfId="179" applyFont="1" applyAlignment="1">
      <alignment horizontal="left" vertical="top"/>
    </xf>
    <xf numFmtId="0" fontId="58" fillId="0" borderId="0" xfId="179" applyFont="1"/>
    <xf numFmtId="0" fontId="58" fillId="0" borderId="0" xfId="179" applyFont="1" applyAlignment="1">
      <alignment horizontal="left" vertical="center"/>
    </xf>
    <xf numFmtId="0" fontId="58" fillId="0" borderId="0" xfId="179" applyFont="1" applyAlignment="1">
      <alignment horizontal="center"/>
    </xf>
    <xf numFmtId="0" fontId="58" fillId="0" borderId="0" xfId="179" applyFont="1" applyAlignment="1">
      <alignment horizontal="left"/>
    </xf>
    <xf numFmtId="0" fontId="47" fillId="0" borderId="0" xfId="179" applyFont="1" applyAlignment="1">
      <alignment vertical="center" wrapText="1"/>
    </xf>
    <xf numFmtId="0" fontId="47" fillId="0" borderId="0" xfId="179" applyFont="1"/>
    <xf numFmtId="0" fontId="58" fillId="0" borderId="8" xfId="179" applyFont="1" applyBorder="1" applyAlignment="1">
      <alignment horizontal="center" vertical="center"/>
    </xf>
    <xf numFmtId="0" fontId="47" fillId="0" borderId="0" xfId="179" applyFont="1" applyAlignment="1">
      <alignment horizontal="center" vertical="center"/>
    </xf>
    <xf numFmtId="0" fontId="60" fillId="0" borderId="6" xfId="179" applyFont="1" applyBorder="1" applyAlignment="1">
      <alignment vertical="center" wrapText="1"/>
    </xf>
    <xf numFmtId="0" fontId="53" fillId="0" borderId="2" xfId="179" applyFont="1" applyBorder="1" applyAlignment="1">
      <alignment horizontal="center" vertical="center"/>
    </xf>
    <xf numFmtId="0" fontId="4" fillId="0" borderId="0" xfId="179" applyAlignment="1">
      <alignment horizontal="center" vertical="center"/>
    </xf>
    <xf numFmtId="0" fontId="53" fillId="0" borderId="8" xfId="179" applyFont="1" applyBorder="1" applyAlignment="1">
      <alignment horizontal="center" vertical="center"/>
    </xf>
    <xf numFmtId="0" fontId="53" fillId="0" borderId="8" xfId="179" applyFont="1" applyBorder="1" applyAlignment="1">
      <alignment horizontal="justify" vertical="center"/>
    </xf>
    <xf numFmtId="0" fontId="50" fillId="0" borderId="0" xfId="179" applyFont="1" applyAlignment="1">
      <alignment horizontal="center" vertical="center"/>
    </xf>
    <xf numFmtId="0" fontId="64" fillId="0" borderId="0" xfId="179" applyFont="1" applyAlignment="1">
      <alignment horizontal="center" vertical="center"/>
    </xf>
    <xf numFmtId="171" fontId="64" fillId="0" borderId="0" xfId="179" applyNumberFormat="1" applyFont="1" applyAlignment="1">
      <alignment horizontal="center" vertical="center"/>
    </xf>
    <xf numFmtId="49" fontId="53" fillId="0" borderId="8" xfId="179" applyNumberFormat="1" applyFont="1" applyBorder="1" applyAlignment="1">
      <alignment horizontal="center" vertical="center"/>
    </xf>
    <xf numFmtId="0" fontId="53" fillId="0" borderId="8" xfId="179" applyFont="1" applyBorder="1" applyAlignment="1">
      <alignment horizontal="left" vertical="center"/>
    </xf>
    <xf numFmtId="0" fontId="60" fillId="0" borderId="6" xfId="179" applyFont="1" applyBorder="1" applyAlignment="1">
      <alignment vertical="center"/>
    </xf>
    <xf numFmtId="2" fontId="63" fillId="0" borderId="8" xfId="151" applyNumberFormat="1" applyFont="1" applyBorder="1" applyAlignment="1">
      <alignment horizontal="left" vertical="center" wrapText="1"/>
    </xf>
    <xf numFmtId="0" fontId="63" fillId="0" borderId="8" xfId="151" applyFont="1" applyBorder="1" applyAlignment="1">
      <alignment horizontal="left" vertical="center" wrapText="1"/>
    </xf>
    <xf numFmtId="0" fontId="53" fillId="0" borderId="6" xfId="179" applyFont="1" applyBorder="1" applyAlignment="1">
      <alignment horizontal="center" vertical="center"/>
    </xf>
    <xf numFmtId="0" fontId="53" fillId="0" borderId="8" xfId="179" applyFont="1" applyBorder="1" applyAlignment="1">
      <alignment horizontal="center" vertical="center" wrapText="1"/>
    </xf>
    <xf numFmtId="0" fontId="53" fillId="0" borderId="5" xfId="179" applyFont="1" applyBorder="1" applyAlignment="1">
      <alignment horizontal="left" vertical="center" wrapText="1"/>
    </xf>
    <xf numFmtId="0" fontId="53" fillId="0" borderId="8" xfId="177" applyFont="1" applyBorder="1" applyAlignment="1">
      <alignment horizontal="left" vertical="center" wrapText="1"/>
    </xf>
    <xf numFmtId="170" fontId="53" fillId="0" borderId="0" xfId="179" applyNumberFormat="1" applyFont="1" applyAlignment="1">
      <alignment horizontal="center" vertical="center"/>
    </xf>
    <xf numFmtId="172" fontId="58" fillId="0" borderId="0" xfId="179" applyNumberFormat="1" applyFont="1" applyAlignment="1">
      <alignment horizontal="center" vertical="center"/>
    </xf>
    <xf numFmtId="0" fontId="53" fillId="0" borderId="8" xfId="179" applyFont="1" applyBorder="1" applyAlignment="1">
      <alignment horizontal="left" vertical="center" wrapText="1"/>
    </xf>
    <xf numFmtId="0" fontId="63" fillId="0" borderId="8" xfId="62" applyFont="1" applyBorder="1" applyAlignment="1">
      <alignment vertical="center" wrapText="1"/>
    </xf>
    <xf numFmtId="0" fontId="63" fillId="0" borderId="8" xfId="62" applyFont="1" applyBorder="1" applyAlignment="1">
      <alignment horizontal="left" vertical="center" wrapText="1"/>
    </xf>
    <xf numFmtId="0" fontId="53" fillId="0" borderId="5" xfId="179" applyFont="1" applyBorder="1" applyAlignment="1">
      <alignment horizontal="left" vertical="center"/>
    </xf>
    <xf numFmtId="0" fontId="54" fillId="0" borderId="0" xfId="62" applyFont="1"/>
    <xf numFmtId="4" fontId="54" fillId="0" borderId="0" xfId="62" applyNumberFormat="1" applyFont="1"/>
    <xf numFmtId="4" fontId="65" fillId="0" borderId="0" xfId="62" applyNumberFormat="1" applyFont="1" applyAlignment="1">
      <alignment horizontal="right" vertical="center"/>
    </xf>
    <xf numFmtId="169" fontId="64" fillId="0" borderId="0" xfId="179" applyNumberFormat="1" applyFont="1" applyAlignment="1">
      <alignment horizontal="center" vertical="center"/>
    </xf>
    <xf numFmtId="0" fontId="65" fillId="0" borderId="0" xfId="62" applyFont="1" applyAlignment="1">
      <alignment horizontal="right"/>
    </xf>
    <xf numFmtId="0" fontId="58" fillId="0" borderId="8" xfId="179" applyFont="1" applyBorder="1" applyAlignment="1">
      <alignment vertical="center"/>
    </xf>
    <xf numFmtId="0" fontId="53" fillId="0" borderId="8" xfId="179" applyFont="1" applyBorder="1" applyAlignment="1">
      <alignment vertical="center"/>
    </xf>
    <xf numFmtId="166" fontId="53" fillId="0" borderId="8" xfId="179" applyNumberFormat="1" applyFont="1" applyBorder="1" applyAlignment="1">
      <alignment vertical="center"/>
    </xf>
    <xf numFmtId="0" fontId="66" fillId="0" borderId="0" xfId="62" applyFont="1" applyAlignment="1">
      <alignment horizontal="left"/>
    </xf>
    <xf numFmtId="0" fontId="49" fillId="0" borderId="0" xfId="179" applyFont="1" applyAlignment="1">
      <alignment horizontal="center" vertical="center"/>
    </xf>
    <xf numFmtId="169" fontId="65" fillId="0" borderId="0" xfId="62" applyNumberFormat="1" applyFont="1"/>
    <xf numFmtId="167" fontId="67" fillId="0" borderId="8" xfId="0" applyNumberFormat="1" applyFont="1" applyBorder="1" applyAlignment="1">
      <alignment horizontal="center" vertical="top"/>
    </xf>
    <xf numFmtId="0" fontId="53" fillId="0" borderId="8" xfId="179" applyFont="1" applyBorder="1" applyAlignment="1">
      <alignment vertical="center" wrapText="1"/>
    </xf>
    <xf numFmtId="168" fontId="68" fillId="0" borderId="8" xfId="179" applyNumberFormat="1" applyFont="1" applyBorder="1" applyAlignment="1">
      <alignment horizontal="center" vertical="center"/>
    </xf>
    <xf numFmtId="173" fontId="64" fillId="0" borderId="0" xfId="179" applyNumberFormat="1" applyFont="1" applyAlignment="1">
      <alignment horizontal="center" vertical="center"/>
    </xf>
    <xf numFmtId="0" fontId="58" fillId="0" borderId="8" xfId="179" applyFont="1" applyBorder="1" applyAlignment="1">
      <alignment vertical="center" wrapText="1"/>
    </xf>
    <xf numFmtId="0" fontId="49" fillId="0" borderId="0" xfId="179" applyFont="1" applyAlignment="1">
      <alignment horizontal="right" vertical="center"/>
    </xf>
    <xf numFmtId="169" fontId="69" fillId="0" borderId="0" xfId="179" applyNumberFormat="1" applyFont="1" applyAlignment="1">
      <alignment horizontal="center" vertical="center"/>
    </xf>
    <xf numFmtId="169" fontId="49" fillId="0" borderId="0" xfId="179" applyNumberFormat="1" applyFont="1" applyAlignment="1">
      <alignment horizontal="center" vertical="center"/>
    </xf>
    <xf numFmtId="0" fontId="58" fillId="0" borderId="0" xfId="179" applyFont="1" applyAlignment="1">
      <alignment vertical="center"/>
    </xf>
    <xf numFmtId="0" fontId="58" fillId="0" borderId="0" xfId="179" applyFont="1" applyAlignment="1">
      <alignment vertical="center" wrapText="1"/>
    </xf>
    <xf numFmtId="0" fontId="53" fillId="0" borderId="0" xfId="179" applyFont="1" applyAlignment="1">
      <alignment horizontal="center" vertical="center"/>
    </xf>
    <xf numFmtId="0" fontId="53" fillId="0" borderId="0" xfId="179" applyFont="1" applyAlignment="1">
      <alignment horizontal="center"/>
    </xf>
    <xf numFmtId="0" fontId="64" fillId="0" borderId="0" xfId="179" applyFont="1" applyAlignment="1">
      <alignment horizontal="center"/>
    </xf>
    <xf numFmtId="0" fontId="64" fillId="0" borderId="4" xfId="179" applyFont="1" applyBorder="1" applyAlignment="1">
      <alignment horizontal="center"/>
    </xf>
    <xf numFmtId="0" fontId="64" fillId="0" borderId="0" xfId="179" applyFont="1" applyAlignment="1">
      <alignment horizontal="left"/>
    </xf>
    <xf numFmtId="0" fontId="4" fillId="0" borderId="0" xfId="179" applyAlignment="1">
      <alignment horizontal="center"/>
    </xf>
    <xf numFmtId="0" fontId="4" fillId="0" borderId="0" xfId="179"/>
    <xf numFmtId="0" fontId="60" fillId="0" borderId="6" xfId="179" applyFont="1" applyBorder="1" applyAlignment="1">
      <alignment horizontal="right" vertical="center"/>
    </xf>
    <xf numFmtId="0" fontId="58" fillId="0" borderId="8" xfId="179" applyFont="1" applyBorder="1" applyAlignment="1">
      <alignment horizontal="center" vertical="center" wrapText="1"/>
    </xf>
    <xf numFmtId="0" fontId="57" fillId="0" borderId="0" xfId="179" applyFont="1" applyAlignment="1">
      <alignment horizontal="center" vertical="top" wrapText="1"/>
    </xf>
    <xf numFmtId="0" fontId="58" fillId="2" borderId="8" xfId="179" applyFont="1" applyFill="1" applyBorder="1" applyAlignment="1">
      <alignment vertical="center"/>
    </xf>
    <xf numFmtId="166" fontId="60" fillId="2" borderId="8" xfId="180" applyNumberFormat="1" applyFont="1" applyFill="1" applyBorder="1" applyAlignment="1">
      <alignment horizontal="center" vertical="center"/>
    </xf>
    <xf numFmtId="166" fontId="58" fillId="3" borderId="8" xfId="180" applyNumberFormat="1" applyFont="1" applyFill="1" applyBorder="1" applyAlignment="1">
      <alignment horizontal="center" vertical="center"/>
    </xf>
    <xf numFmtId="0" fontId="53" fillId="3" borderId="8" xfId="179" applyFont="1" applyFill="1" applyBorder="1" applyAlignment="1">
      <alignment horizontal="center" vertical="center" wrapText="1"/>
    </xf>
    <xf numFmtId="170" fontId="4" fillId="0" borderId="0" xfId="179" applyNumberFormat="1" applyAlignment="1">
      <alignment horizontal="center" vertical="center"/>
    </xf>
    <xf numFmtId="170" fontId="50" fillId="0" borderId="0" xfId="179" applyNumberFormat="1" applyFont="1" applyAlignment="1">
      <alignment horizontal="center" vertical="center"/>
    </xf>
    <xf numFmtId="2" fontId="53" fillId="0" borderId="0" xfId="179" applyNumberFormat="1" applyFont="1" applyAlignment="1">
      <alignment horizontal="center" vertical="center"/>
    </xf>
    <xf numFmtId="170" fontId="64" fillId="0" borderId="0" xfId="179" applyNumberFormat="1" applyFont="1" applyAlignment="1">
      <alignment horizontal="center" vertical="center"/>
    </xf>
    <xf numFmtId="0" fontId="70" fillId="0" borderId="9" xfId="188" applyFont="1" applyFill="1" applyBorder="1" applyAlignment="1">
      <alignment horizontal="center" vertical="center" wrapText="1"/>
    </xf>
    <xf numFmtId="166" fontId="58" fillId="3" borderId="6" xfId="180" applyNumberFormat="1" applyFont="1" applyFill="1" applyBorder="1" applyAlignment="1">
      <alignment horizontal="center" vertical="center"/>
    </xf>
    <xf numFmtId="167" fontId="4" fillId="0" borderId="0" xfId="179" applyNumberFormat="1" applyAlignment="1">
      <alignment horizontal="center" vertical="center"/>
    </xf>
    <xf numFmtId="168" fontId="4" fillId="0" borderId="0" xfId="179" applyNumberFormat="1" applyAlignment="1">
      <alignment horizontal="center" vertical="center"/>
    </xf>
    <xf numFmtId="166" fontId="58" fillId="3" borderId="5" xfId="180" applyNumberFormat="1" applyFont="1" applyFill="1" applyBorder="1" applyAlignment="1">
      <alignment horizontal="center" vertical="center"/>
    </xf>
    <xf numFmtId="0" fontId="60" fillId="0" borderId="6" xfId="179" applyFont="1" applyBorder="1" applyAlignment="1">
      <alignment horizontal="right" vertical="center"/>
    </xf>
    <xf numFmtId="0" fontId="58" fillId="0" borderId="8" xfId="179" applyFont="1" applyBorder="1" applyAlignment="1">
      <alignment horizontal="center" vertical="center" wrapText="1"/>
    </xf>
    <xf numFmtId="0" fontId="57" fillId="0" borderId="0" xfId="179" applyFont="1" applyAlignment="1">
      <alignment horizontal="center" vertical="top" wrapText="1"/>
    </xf>
    <xf numFmtId="166" fontId="58" fillId="0" borderId="6" xfId="180" applyNumberFormat="1" applyFont="1" applyFill="1" applyBorder="1" applyAlignment="1">
      <alignment horizontal="center" vertical="center"/>
    </xf>
    <xf numFmtId="0" fontId="60" fillId="0" borderId="7" xfId="179" applyFont="1" applyBorder="1" applyAlignment="1">
      <alignment horizontal="left" vertical="center"/>
    </xf>
    <xf numFmtId="0" fontId="62" fillId="0" borderId="6" xfId="179" applyFont="1" applyBorder="1" applyAlignment="1">
      <alignment horizontal="right" vertical="center"/>
    </xf>
    <xf numFmtId="0" fontId="62" fillId="0" borderId="7" xfId="179" applyFont="1" applyBorder="1" applyAlignment="1">
      <alignment horizontal="right" vertical="center"/>
    </xf>
    <xf numFmtId="0" fontId="62" fillId="0" borderId="5" xfId="179" applyFont="1" applyBorder="1" applyAlignment="1">
      <alignment horizontal="right" vertical="center"/>
    </xf>
    <xf numFmtId="0" fontId="60" fillId="0" borderId="6" xfId="179" applyFont="1" applyBorder="1" applyAlignment="1">
      <alignment horizontal="right" vertical="center"/>
    </xf>
    <xf numFmtId="0" fontId="60" fillId="0" borderId="7" xfId="179" applyFont="1" applyBorder="1" applyAlignment="1">
      <alignment horizontal="right" vertical="center"/>
    </xf>
    <xf numFmtId="0" fontId="60" fillId="0" borderId="5" xfId="179" applyFont="1" applyBorder="1" applyAlignment="1">
      <alignment horizontal="right" vertical="center"/>
    </xf>
    <xf numFmtId="0" fontId="60" fillId="0" borderId="5" xfId="179" applyFont="1" applyBorder="1" applyAlignment="1">
      <alignment horizontal="left" vertical="center"/>
    </xf>
    <xf numFmtId="0" fontId="56" fillId="0" borderId="0" xfId="179" applyFont="1" applyAlignment="1">
      <alignment horizontal="left"/>
    </xf>
    <xf numFmtId="0" fontId="57" fillId="0" borderId="0" xfId="179" applyFont="1" applyAlignment="1">
      <alignment horizontal="left"/>
    </xf>
    <xf numFmtId="0" fontId="57" fillId="0" borderId="0" xfId="179" applyFont="1" applyAlignment="1">
      <alignment horizontal="left" vertical="top" wrapText="1"/>
    </xf>
    <xf numFmtId="0" fontId="57" fillId="0" borderId="0" xfId="179" applyFont="1" applyAlignment="1">
      <alignment horizontal="left" vertical="top"/>
    </xf>
    <xf numFmtId="0" fontId="58" fillId="0" borderId="8" xfId="179" applyFont="1" applyBorder="1" applyAlignment="1">
      <alignment horizontal="center" vertical="center" wrapText="1"/>
    </xf>
    <xf numFmtId="0" fontId="49" fillId="0" borderId="0" xfId="179" applyFont="1" applyAlignment="1">
      <alignment horizontal="center"/>
    </xf>
    <xf numFmtId="0" fontId="57" fillId="0" borderId="4" xfId="179" applyFont="1" applyBorder="1" applyAlignment="1">
      <alignment horizontal="center" wrapText="1"/>
    </xf>
    <xf numFmtId="0" fontId="57" fillId="0" borderId="0" xfId="179" applyFont="1" applyAlignment="1">
      <alignment horizontal="center" vertical="top" wrapText="1"/>
    </xf>
    <xf numFmtId="0" fontId="60" fillId="0" borderId="7" xfId="179" applyFont="1" applyBorder="1" applyAlignment="1">
      <alignment horizontal="left" vertical="center" wrapText="1"/>
    </xf>
    <xf numFmtId="0" fontId="57" fillId="0" borderId="0" xfId="179" applyFont="1" applyAlignment="1">
      <alignment horizontal="left" wrapText="1"/>
    </xf>
  </cellXfs>
  <cellStyles count="189">
    <cellStyle name="Normal" xfId="135"/>
    <cellStyle name="Normal 10" xfId="172"/>
    <cellStyle name="Normal 11" xfId="174"/>
    <cellStyle name="Normal 12" xfId="176"/>
    <cellStyle name="Normal 2" xfId="137"/>
    <cellStyle name="Normal 3" xfId="139"/>
    <cellStyle name="Normal 4" xfId="141"/>
    <cellStyle name="Normal 5" xfId="143"/>
    <cellStyle name="Normal 6" xfId="145"/>
    <cellStyle name="Normal 7" xfId="147"/>
    <cellStyle name="Normal 8" xfId="149"/>
    <cellStyle name="Normal 9" xfId="159"/>
    <cellStyle name="Акт" xfId="1"/>
    <cellStyle name="АктМТСН" xfId="2"/>
    <cellStyle name="АктМТСН 2" xfId="3"/>
    <cellStyle name="АктМТСН 3" xfId="4"/>
    <cellStyle name="ВедРесурсов" xfId="5"/>
    <cellStyle name="ВедРесурсовАкт" xfId="6"/>
    <cellStyle name="Итоги" xfId="7"/>
    <cellStyle name="ИтогоАктБазЦ" xfId="8"/>
    <cellStyle name="ИтогоАктБИМ" xfId="9"/>
    <cellStyle name="ИтогоАктБИМ 2" xfId="10"/>
    <cellStyle name="ИтогоАктБИМ 3" xfId="11"/>
    <cellStyle name="ИтогоАктРесМет" xfId="12"/>
    <cellStyle name="ИтогоАктРесМет 2" xfId="13"/>
    <cellStyle name="ИтогоАктРесМет 3" xfId="14"/>
    <cellStyle name="ИтогоАктТекЦ" xfId="15"/>
    <cellStyle name="ИтогоБазЦ" xfId="16"/>
    <cellStyle name="ИтогоБИМ" xfId="17"/>
    <cellStyle name="ИтогоБИМ 2" xfId="18"/>
    <cellStyle name="ИтогоБИМ 3" xfId="19"/>
    <cellStyle name="ИтогоРесМет" xfId="20"/>
    <cellStyle name="ИтогоРесМет 2" xfId="21"/>
    <cellStyle name="ИтогоРесМет 3" xfId="22"/>
    <cellStyle name="ИтогоТекЦ" xfId="23"/>
    <cellStyle name="ЛокСмета" xfId="24"/>
    <cellStyle name="ЛокСмМТСН" xfId="25"/>
    <cellStyle name="ЛокСмМТСН 2" xfId="26"/>
    <cellStyle name="ЛокСмМТСН 3" xfId="27"/>
    <cellStyle name="ЛокСмМТСН 4" xfId="28"/>
    <cellStyle name="М29" xfId="29"/>
    <cellStyle name="М29 2" xfId="30"/>
    <cellStyle name="М29 3" xfId="31"/>
    <cellStyle name="ОбСмета" xfId="32"/>
    <cellStyle name="ОбСмета 2" xfId="33"/>
    <cellStyle name="ОбСмета 3" xfId="34"/>
    <cellStyle name="Обычный" xfId="0" builtinId="0"/>
    <cellStyle name="Обычный 10" xfId="35"/>
    <cellStyle name="Обычный 100" xfId="177"/>
    <cellStyle name="Обычный 101" xfId="181"/>
    <cellStyle name="Обычный 102" xfId="182"/>
    <cellStyle name="Обычный 103" xfId="184"/>
    <cellStyle name="Обычный 104" xfId="186"/>
    <cellStyle name="Обычный 11" xfId="36"/>
    <cellStyle name="Обычный 12" xfId="37"/>
    <cellStyle name="Обычный 13" xfId="38"/>
    <cellStyle name="Обычный 14" xfId="39"/>
    <cellStyle name="Обычный 15" xfId="40"/>
    <cellStyle name="Обычный 16" xfId="41"/>
    <cellStyle name="Обычный 17" xfId="42"/>
    <cellStyle name="Обычный 18" xfId="43"/>
    <cellStyle name="Обычный 19" xfId="44"/>
    <cellStyle name="Обычный 2" xfId="45"/>
    <cellStyle name="Обычный 2 2" xfId="46"/>
    <cellStyle name="Обычный 2 2 2" xfId="47"/>
    <cellStyle name="Обычный 2 2 2 2" xfId="151"/>
    <cellStyle name="Обычный 2 2 2 2 10" xfId="188"/>
    <cellStyle name="Обычный 2 2 3" xfId="48"/>
    <cellStyle name="Обычный 2 2 4 2" xfId="164"/>
    <cellStyle name="Обычный 2 3" xfId="49"/>
    <cellStyle name="Обычный 2 4 2 2" xfId="165"/>
    <cellStyle name="Обычный 2_Мартемьянова 126_12 испарав лен после замеч" xfId="50"/>
    <cellStyle name="Обычный 20" xfId="51"/>
    <cellStyle name="Обычный 21" xfId="52"/>
    <cellStyle name="Обычный 22" xfId="53"/>
    <cellStyle name="Обычный 23" xfId="54"/>
    <cellStyle name="Обычный 24" xfId="55"/>
    <cellStyle name="Обычный 25" xfId="56"/>
    <cellStyle name="Обычный 26" xfId="57"/>
    <cellStyle name="Обычный 27" xfId="58"/>
    <cellStyle name="Обычный 28" xfId="59"/>
    <cellStyle name="Обычный 29" xfId="60"/>
    <cellStyle name="Обычный 3" xfId="61"/>
    <cellStyle name="Обычный 3 2" xfId="62"/>
    <cellStyle name="Обычный 3 3" xfId="152"/>
    <cellStyle name="Обычный 3 3 2" xfId="166"/>
    <cellStyle name="Обычный 3_Мартемьянова 126_12 испарав лен после замеч" xfId="63"/>
    <cellStyle name="Обычный 30" xfId="64"/>
    <cellStyle name="Обычный 31" xfId="65"/>
    <cellStyle name="Обычный 32" xfId="66"/>
    <cellStyle name="Обычный 33" xfId="67"/>
    <cellStyle name="Обычный 34" xfId="68"/>
    <cellStyle name="Обычный 35" xfId="69"/>
    <cellStyle name="Обычный 36" xfId="70"/>
    <cellStyle name="Обычный 37" xfId="71"/>
    <cellStyle name="Обычный 38" xfId="72"/>
    <cellStyle name="Обычный 39" xfId="73"/>
    <cellStyle name="Обычный 4" xfId="74"/>
    <cellStyle name="Обычный 40" xfId="75"/>
    <cellStyle name="Обычный 41" xfId="76"/>
    <cellStyle name="Обычный 42" xfId="77"/>
    <cellStyle name="Обычный 43" xfId="78"/>
    <cellStyle name="Обычный 44" xfId="79"/>
    <cellStyle name="Обычный 45" xfId="80"/>
    <cellStyle name="Обычный 46" xfId="81"/>
    <cellStyle name="Обычный 47" xfId="82"/>
    <cellStyle name="Обычный 48" xfId="83"/>
    <cellStyle name="Обычный 49" xfId="84"/>
    <cellStyle name="Обычный 5" xfId="85"/>
    <cellStyle name="Обычный 50" xfId="86"/>
    <cellStyle name="Обычный 51" xfId="87"/>
    <cellStyle name="Обычный 52" xfId="88"/>
    <cellStyle name="Обычный 53" xfId="89"/>
    <cellStyle name="Обычный 54" xfId="90"/>
    <cellStyle name="Обычный 55" xfId="91"/>
    <cellStyle name="Обычный 56" xfId="92"/>
    <cellStyle name="Обычный 57" xfId="93"/>
    <cellStyle name="Обычный 58" xfId="94"/>
    <cellStyle name="Обычный 59" xfId="95"/>
    <cellStyle name="Обычный 6" xfId="96"/>
    <cellStyle name="Обычный 60" xfId="97"/>
    <cellStyle name="Обычный 61" xfId="98"/>
    <cellStyle name="Обычный 62" xfId="99"/>
    <cellStyle name="Обычный 63" xfId="100"/>
    <cellStyle name="Обычный 63 2 2" xfId="153"/>
    <cellStyle name="Обычный 63 2 2 2" xfId="150"/>
    <cellStyle name="Обычный 63 2 2 3" xfId="156"/>
    <cellStyle name="Обычный 64" xfId="101"/>
    <cellStyle name="Обычный 65" xfId="102"/>
    <cellStyle name="Обычный 65 2" xfId="179"/>
    <cellStyle name="Обычный 65 2 2" xfId="187"/>
    <cellStyle name="Обычный 66" xfId="103"/>
    <cellStyle name="Обычный 67" xfId="104"/>
    <cellStyle name="Обычный 68" xfId="105"/>
    <cellStyle name="Обычный 69" xfId="106"/>
    <cellStyle name="Обычный 7" xfId="107"/>
    <cellStyle name="Обычный 70" xfId="108"/>
    <cellStyle name="Обычный 71" xfId="109"/>
    <cellStyle name="Обычный 72" xfId="110"/>
    <cellStyle name="Обычный 73" xfId="111"/>
    <cellStyle name="Обычный 73 2" xfId="157"/>
    <cellStyle name="Обычный 74" xfId="112"/>
    <cellStyle name="Обычный 75" xfId="113"/>
    <cellStyle name="Обычный 75 2" xfId="160"/>
    <cellStyle name="Обычный 76" xfId="114"/>
    <cellStyle name="Обычный 77" xfId="115"/>
    <cellStyle name="Обычный 78" xfId="116"/>
    <cellStyle name="Обычный 79" xfId="117"/>
    <cellStyle name="Обычный 8" xfId="118"/>
    <cellStyle name="Обычный 8 2" xfId="154"/>
    <cellStyle name="Обычный 80" xfId="119"/>
    <cellStyle name="Обычный 81" xfId="120"/>
    <cellStyle name="Обычный 82" xfId="134"/>
    <cellStyle name="Обычный 83" xfId="136"/>
    <cellStyle name="Обычный 84" xfId="138"/>
    <cellStyle name="Обычный 85" xfId="140"/>
    <cellStyle name="Обычный 86" xfId="142"/>
    <cellStyle name="Обычный 87" xfId="144"/>
    <cellStyle name="Обычный 88" xfId="146"/>
    <cellStyle name="Обычный 89" xfId="148"/>
    <cellStyle name="Обычный 9" xfId="121"/>
    <cellStyle name="Обычный 90" xfId="158"/>
    <cellStyle name="Обычный 91" xfId="161"/>
    <cellStyle name="Обычный 92" xfId="162"/>
    <cellStyle name="Обычный 93" xfId="163"/>
    <cellStyle name="Обычный 94" xfId="168"/>
    <cellStyle name="Обычный 95" xfId="169"/>
    <cellStyle name="Обычный 96" xfId="170"/>
    <cellStyle name="Обычный 97" xfId="171"/>
    <cellStyle name="Обычный 98" xfId="173"/>
    <cellStyle name="Обычный 99" xfId="175"/>
    <cellStyle name="Параметр" xfId="122"/>
    <cellStyle name="ПеременныеСметы" xfId="123"/>
    <cellStyle name="Процентный 2" xfId="167"/>
    <cellStyle name="РесСмета" xfId="124"/>
    <cellStyle name="СводкаСтоимРаб" xfId="125"/>
    <cellStyle name="СводРасч" xfId="126"/>
    <cellStyle name="СводРасч 2" xfId="127"/>
    <cellStyle name="СводРасч 3" xfId="128"/>
    <cellStyle name="Стиль 1_АКТ" xfId="155"/>
    <cellStyle name="Титул" xfId="129"/>
    <cellStyle name="Финансовый [0] 2" xfId="130"/>
    <cellStyle name="Финансовый 2" xfId="131"/>
    <cellStyle name="Финансовый 3" xfId="178"/>
    <cellStyle name="Финансовый 3 2" xfId="180"/>
    <cellStyle name="Финансовый 4" xfId="183"/>
    <cellStyle name="Финансовый 5" xfId="185"/>
    <cellStyle name="Хвост" xfId="132"/>
    <cellStyle name="Экспертиза" xfId="13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  <sheetName val="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С"/>
      <sheetName val="Пра"/>
      <sheetName val="7"/>
      <sheetName val="Хаттон_90_忕と_x0005__x0000__x0000__x0000__x0000_"/>
      <sheetName val="Выборка Заказчик"/>
      <sheetName val="Хаттон_90_礊め_x0005_"/>
      <sheetName val="Хаттон_90_忕と_x0005_"/>
      <sheetName val="Ф"/>
      <sheetName val="К.С.М."/>
      <sheetName val="Форма 2.1"/>
      <sheetName val="Акт-Смета_30"/>
      <sheetName val="Прочее"/>
      <sheetName val="ПД-2.1"/>
      <sheetName val="ИНСТРУКЦИЯ"/>
      <sheetName val="сводная (2)"/>
      <sheetName val="GLOBAL"/>
      <sheetName val="ЛЧ Р"/>
      <sheetName val="см 5 ОДД "/>
      <sheetName val="Смета 2 эл.монтаж"/>
      <sheetName val="Смета 1 общестроит"/>
      <sheetName val="СВ"/>
      <sheetName val="СВОДНАЯ_"/>
      <sheetName val="Бл_электр_"/>
      <sheetName val="PO_Data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W28"/>
      <sheetName val="СмРучБур"/>
      <sheetName val="Список_объектов"/>
      <sheetName val="проектные роли"/>
      <sheetName val="ЕТС (ф)"/>
      <sheetName val="Исх1"/>
      <sheetName val="См_3_АСУ"/>
      <sheetName val="Полигон_-_ИЭИ_"/>
      <sheetName val="Исх. данные"/>
      <sheetName val="Промер глуб"/>
      <sheetName val="Смета 7"/>
      <sheetName val="Расчет №1.1"/>
      <sheetName val="Расчет №2.1"/>
      <sheetName val="PO_Data1"/>
      <sheetName val="Раб_АУ1"/>
      <sheetName val="Сводная_1"/>
      <sheetName val="7_ТХ_Сети_(кор)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КБК_ДПК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Смета _4ПР ЭХЗ"/>
      <sheetName val="ЖД 3.1"/>
      <sheetName val="УСР"/>
      <sheetName val="Объемы"/>
      <sheetName val="СметаСводная п54"/>
      <sheetName val="Акт выполненных работ 46"/>
      <sheetName val="SMW_Служебная"/>
      <sheetName val="ДКСС от МПС"/>
      <sheetName val="РС"/>
      <sheetName val="темп"/>
      <sheetName val="2.1"/>
      <sheetName val="См_2 Шатурс сети  проект работы"/>
      <sheetName val="выборка "/>
      <sheetName val="выборка раб"/>
      <sheetName val="Ref"/>
      <sheetName val="Хаттон_90_忕〪_x0005__x0000__x0000__x0000__x0000_"/>
      <sheetName val="РабПр"/>
      <sheetName val="Восстановл_Лис礊め_x0005_"/>
      <sheetName val="Хаттон_90_礊め _x0000__x0000__x0000__x0000_"/>
      <sheetName val="СМ          "/>
      <sheetName val="таблица_руко       "/>
      <sheetName val="таблица_руко  _x0009_   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1">
          <cell r="B1">
            <v>0</v>
          </cell>
        </row>
      </sheetData>
      <sheetData sheetId="690">
        <row r="1">
          <cell r="B1">
            <v>0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">
          <cell r="B1">
            <v>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1">
          <cell r="B1">
            <v>0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>
        <row r="1">
          <cell r="B1">
            <v>0</v>
          </cell>
        </row>
      </sheetData>
      <sheetData sheetId="758">
        <row r="1">
          <cell r="B1">
            <v>0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>
        <row r="1">
          <cell r="B1">
            <v>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B1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1">
          <cell r="B1">
            <v>0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1">
          <cell r="B1">
            <v>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/>
      <sheetData sheetId="1017"/>
      <sheetData sheetId="1018"/>
      <sheetData sheetId="1019"/>
      <sheetData sheetId="1020">
        <row r="1">
          <cell r="B1">
            <v>0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">
          <cell r="B1">
            <v>0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B1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">
          <cell r="B1">
            <v>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1">
          <cell r="B1">
            <v>0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>
        <row r="1">
          <cell r="B1">
            <v>0</v>
          </cell>
        </row>
      </sheetData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/>
      <sheetData sheetId="1558"/>
      <sheetData sheetId="1559"/>
      <sheetData sheetId="15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ПС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машбур"/>
      <sheetName val="ОбмОбслЗемОд"/>
      <sheetName val="смручбур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7"/>
      <sheetName val="Локальная смета 6-3-2"/>
      <sheetName val="РС"/>
      <sheetName val="Смета 7"/>
      <sheetName val="телемехан"/>
      <sheetName val="Setting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/>
      <sheetData sheetId="1579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/>
      <sheetData sheetId="1746" refreshError="1"/>
      <sheetData sheetId="1747" refreshError="1"/>
      <sheetData sheetId="17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SENSITIVITY"/>
      <sheetName val="см 5 ОДД 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Индексы"/>
      <sheetName val="сводная (2)"/>
      <sheetName val="Расч(подряд)"/>
      <sheetName val="Пр2 Р. стоимости"/>
      <sheetName val="Акт-Смета_30"/>
      <sheetName val="W28"/>
      <sheetName val="телемехан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СМ          "/>
      <sheetName val="таблица_руко       "/>
      <sheetName val="таблица_руко  _x0009_    "/>
      <sheetName val="ЖД 3.1"/>
      <sheetName val="УСР"/>
      <sheetName val="Объемы"/>
      <sheetName val="СметаСводная п54"/>
      <sheetName val="СметаСводная пуш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фициенты"/>
      <sheetName val="Восстановл_Лис礊め_x0005_"/>
      <sheetName val="См_2 Шатурс сети  проект работы"/>
      <sheetName val="Ref"/>
      <sheetName val="выборка "/>
      <sheetName val="выборка раб"/>
      <sheetName val="7"/>
      <sheetName val="СВ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/>
      <sheetData sheetId="809"/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/>
      <sheetData sheetId="1267">
        <row r="1">
          <cell r="B1">
            <v>0</v>
          </cell>
        </row>
      </sheetData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/>
      <sheetData sheetId="1280"/>
      <sheetData sheetId="1281"/>
      <sheetData sheetId="1282"/>
      <sheetData sheetId="1283">
        <row r="1">
          <cell r="B1">
            <v>0</v>
          </cell>
        </row>
      </sheetData>
      <sheetData sheetId="1284"/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/>
      <sheetData sheetId="1293"/>
      <sheetData sheetId="1294"/>
      <sheetData sheetId="1295"/>
      <sheetData sheetId="1296">
        <row r="1">
          <cell r="B1">
            <v>0</v>
          </cell>
        </row>
      </sheetData>
      <sheetData sheetId="1297"/>
      <sheetData sheetId="1298">
        <row r="1">
          <cell r="B1">
            <v>0</v>
          </cell>
        </row>
      </sheetData>
      <sheetData sheetId="1299"/>
      <sheetData sheetId="1300">
        <row r="1">
          <cell r="B1">
            <v>0</v>
          </cell>
        </row>
      </sheetData>
      <sheetData sheetId="1301"/>
      <sheetData sheetId="1302">
        <row r="1">
          <cell r="B1">
            <v>0</v>
          </cell>
        </row>
      </sheetData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>
        <row r="1">
          <cell r="B1">
            <v>0</v>
          </cell>
        </row>
      </sheetData>
      <sheetData sheetId="1309"/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1">
          <cell r="B1">
            <v>0</v>
          </cell>
        </row>
      </sheetData>
      <sheetData sheetId="1322"/>
      <sheetData sheetId="1323">
        <row r="1">
          <cell r="B1">
            <v>0</v>
          </cell>
        </row>
      </sheetData>
      <sheetData sheetId="1324"/>
      <sheetData sheetId="1325">
        <row r="1">
          <cell r="B1">
            <v>0</v>
          </cell>
        </row>
      </sheetData>
      <sheetData sheetId="1326"/>
      <sheetData sheetId="1327">
        <row r="1">
          <cell r="B1">
            <v>0</v>
          </cell>
        </row>
      </sheetData>
      <sheetData sheetId="1328"/>
      <sheetData sheetId="1329"/>
      <sheetData sheetId="1330"/>
      <sheetData sheetId="1331"/>
      <sheetData sheetId="1332">
        <row r="1">
          <cell r="B1">
            <v>0</v>
          </cell>
        </row>
      </sheetData>
      <sheetData sheetId="1333"/>
      <sheetData sheetId="1334">
        <row r="1">
          <cell r="B1">
            <v>0</v>
          </cell>
        </row>
      </sheetData>
      <sheetData sheetId="1335"/>
      <sheetData sheetId="1336">
        <row r="1">
          <cell r="B1">
            <v>0</v>
          </cell>
        </row>
      </sheetData>
      <sheetData sheetId="1337"/>
      <sheetData sheetId="1338">
        <row r="1">
          <cell r="B1">
            <v>0</v>
          </cell>
        </row>
      </sheetData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>
        <row r="1">
          <cell r="B1">
            <v>0</v>
          </cell>
        </row>
      </sheetData>
      <sheetData sheetId="1345"/>
      <sheetData sheetId="1346">
        <row r="1">
          <cell r="B1">
            <v>0</v>
          </cell>
        </row>
      </sheetData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1">
          <cell r="B1">
            <v>0</v>
          </cell>
        </row>
      </sheetData>
      <sheetData sheetId="1355"/>
      <sheetData sheetId="1356">
        <row r="1">
          <cell r="B1">
            <v>0</v>
          </cell>
        </row>
      </sheetData>
      <sheetData sheetId="1357"/>
      <sheetData sheetId="1358">
        <row r="1">
          <cell r="B1">
            <v>0</v>
          </cell>
        </row>
      </sheetData>
      <sheetData sheetId="1359"/>
      <sheetData sheetId="1360">
        <row r="1">
          <cell r="B1">
            <v>0</v>
          </cell>
        </row>
      </sheetData>
      <sheetData sheetId="1361"/>
      <sheetData sheetId="1362"/>
      <sheetData sheetId="1363"/>
      <sheetData sheetId="1364"/>
      <sheetData sheetId="1365">
        <row r="1">
          <cell r="B1">
            <v>0</v>
          </cell>
        </row>
      </sheetData>
      <sheetData sheetId="1366"/>
      <sheetData sheetId="1367">
        <row r="1">
          <cell r="B1">
            <v>0</v>
          </cell>
        </row>
      </sheetData>
      <sheetData sheetId="1368"/>
      <sheetData sheetId="1369">
        <row r="1">
          <cell r="B1">
            <v>0</v>
          </cell>
        </row>
      </sheetData>
      <sheetData sheetId="1370"/>
      <sheetData sheetId="1371">
        <row r="1">
          <cell r="B1">
            <v>0</v>
          </cell>
        </row>
      </sheetData>
      <sheetData sheetId="1372"/>
      <sheetData sheetId="1373">
        <row r="1">
          <cell r="B1">
            <v>0</v>
          </cell>
        </row>
      </sheetData>
      <sheetData sheetId="1374"/>
      <sheetData sheetId="1375">
        <row r="1">
          <cell r="B1">
            <v>0</v>
          </cell>
        </row>
      </sheetData>
      <sheetData sheetId="1376"/>
      <sheetData sheetId="1377">
        <row r="1">
          <cell r="B1">
            <v>0</v>
          </cell>
        </row>
      </sheetData>
      <sheetData sheetId="1378"/>
      <sheetData sheetId="1379">
        <row r="1">
          <cell r="B1">
            <v>0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>
        <row r="1">
          <cell r="B1">
            <v>0</v>
          </cell>
        </row>
      </sheetData>
      <sheetData sheetId="1391"/>
      <sheetData sheetId="1392">
        <row r="1">
          <cell r="B1">
            <v>0</v>
          </cell>
        </row>
      </sheetData>
      <sheetData sheetId="1393"/>
      <sheetData sheetId="1394">
        <row r="1">
          <cell r="B1">
            <v>0</v>
          </cell>
        </row>
      </sheetData>
      <sheetData sheetId="1395"/>
      <sheetData sheetId="1396">
        <row r="1">
          <cell r="B1">
            <v>0</v>
          </cell>
        </row>
      </sheetData>
      <sheetData sheetId="1397"/>
      <sheetData sheetId="1398"/>
      <sheetData sheetId="1399"/>
      <sheetData sheetId="1400"/>
      <sheetData sheetId="1401">
        <row r="1">
          <cell r="B1">
            <v>0</v>
          </cell>
        </row>
      </sheetData>
      <sheetData sheetId="1402"/>
      <sheetData sheetId="1403">
        <row r="1">
          <cell r="B1">
            <v>0</v>
          </cell>
        </row>
      </sheetData>
      <sheetData sheetId="1404"/>
      <sheetData sheetId="1405">
        <row r="1">
          <cell r="B1">
            <v>0</v>
          </cell>
        </row>
      </sheetData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>
        <row r="1">
          <cell r="B1">
            <v>0</v>
          </cell>
        </row>
      </sheetData>
      <sheetData sheetId="1414"/>
      <sheetData sheetId="1415">
        <row r="1">
          <cell r="B1">
            <v>0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>
        <row r="1">
          <cell r="B1">
            <v>0</v>
          </cell>
        </row>
      </sheetData>
      <sheetData sheetId="1482"/>
      <sheetData sheetId="1483">
        <row r="1">
          <cell r="B1">
            <v>0</v>
          </cell>
        </row>
      </sheetData>
      <sheetData sheetId="1484"/>
      <sheetData sheetId="1485">
        <row r="1">
          <cell r="B1">
            <v>0</v>
          </cell>
        </row>
      </sheetData>
      <sheetData sheetId="1486"/>
      <sheetData sheetId="1487">
        <row r="1">
          <cell r="B1">
            <v>0</v>
          </cell>
        </row>
      </sheetData>
      <sheetData sheetId="1488"/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/>
      <sheetData sheetId="1648"/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/>
      <sheetData sheetId="1657"/>
      <sheetData sheetId="1658"/>
      <sheetData sheetId="1659"/>
      <sheetData sheetId="1660"/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/>
      <sheetData sheetId="1675">
        <row r="1">
          <cell r="B1">
            <v>0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 refreshError="1"/>
      <sheetData sheetId="1721">
        <row r="1">
          <cell r="B1">
            <v>0</v>
          </cell>
        </row>
      </sheetData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 refreshError="1"/>
      <sheetData sheetId="1763" refreshError="1"/>
      <sheetData sheetId="1764" refreshError="1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 refreshError="1"/>
      <sheetData sheetId="1783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>
        <row r="1">
          <cell r="B1">
            <v>0</v>
          </cell>
        </row>
      </sheetData>
      <sheetData sheetId="1819">
        <row r="1">
          <cell r="B1">
            <v>0</v>
          </cell>
        </row>
      </sheetData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/>
      <sheetData sheetId="1858" refreshError="1"/>
      <sheetData sheetId="1859" refreshError="1"/>
      <sheetData sheetId="1860" refreshError="1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по объекту"/>
      <sheetName val="09-01"/>
      <sheetName val="09-02"/>
      <sheetName val="09-03"/>
      <sheetName val="09-04"/>
      <sheetName val="09-05"/>
      <sheetName val="Общие"/>
      <sheetName val="зимП"/>
      <sheetName val="Тр.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B1">
            <v>0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1">
          <cell r="B1">
            <v>0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>
        <row r="1">
          <cell r="B1">
            <v>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>
        <row r="1">
          <cell r="B1">
            <v>0</v>
          </cell>
        </row>
      </sheetData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>
        <row r="1">
          <cell r="B1">
            <v>0</v>
          </cell>
        </row>
      </sheetData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/>
      <sheetData sheetId="1499"/>
      <sheetData sheetId="1500"/>
      <sheetData sheetId="1501"/>
      <sheetData sheetId="1502" refreshError="1"/>
      <sheetData sheetId="1503"/>
      <sheetData sheetId="1504"/>
      <sheetData sheetId="1505"/>
      <sheetData sheetId="1506"/>
      <sheetData sheetId="1507"/>
      <sheetData sheetId="1508"/>
      <sheetData sheetId="1509"/>
      <sheetData sheetId="1510" refreshError="1"/>
      <sheetData sheetId="1511" refreshError="1"/>
      <sheetData sheetId="1512"/>
      <sheetData sheetId="1513"/>
      <sheetData sheetId="1514" refreshError="1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/>
      <sheetData sheetId="1583"/>
      <sheetData sheetId="1584" refreshError="1"/>
      <sheetData sheetId="1585"/>
      <sheetData sheetId="1586"/>
      <sheetData sheetId="1587"/>
      <sheetData sheetId="1588"/>
      <sheetData sheetId="1589" refreshError="1"/>
      <sheetData sheetId="1590" refreshError="1"/>
      <sheetData sheetId="1591" refreshError="1"/>
      <sheetData sheetId="1592"/>
      <sheetData sheetId="1593"/>
      <sheetData sheetId="1594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 refreshError="1"/>
      <sheetData sheetId="1652"/>
      <sheetData sheetId="1653"/>
      <sheetData sheetId="1654"/>
      <sheetData sheetId="1655"/>
      <sheetData sheetId="1656"/>
      <sheetData sheetId="1657"/>
      <sheetData sheetId="1658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ПС"/>
      <sheetName val="Исх. данные"/>
      <sheetName val="ЕТС (ф)"/>
      <sheetName val="Исх1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_№7_Эл_"/>
      <sheetName val="См_№8_Пож_"/>
      <sheetName val="См_№3_ВиК"/>
      <sheetName val="Сметы_за_сопровождение"/>
      <sheetName val="СВ"/>
      <sheetName val="АД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фициенты"/>
      <sheetName val="Смета 2 эл.монтаж"/>
      <sheetName val="Смета 1 общестроит"/>
      <sheetName val="Бл_электр_"/>
      <sheetName val="РабПр"/>
      <sheetName val="Восстановл_Лис礊め_x0005_"/>
      <sheetName val="Акт выполненных работ 46"/>
      <sheetName val="SMW_Служебная"/>
      <sheetName val="См_2 Шатурс сети  проект работы"/>
      <sheetName val="Ref"/>
      <sheetName val="выборка "/>
      <sheetName val="выборка ра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B1">
            <v>0</v>
          </cell>
        </row>
      </sheetData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>
        <row r="1">
          <cell r="B1">
            <v>0</v>
          </cell>
        </row>
      </sheetData>
      <sheetData sheetId="727"/>
      <sheetData sheetId="728"/>
      <sheetData sheetId="729"/>
      <sheetData sheetId="730"/>
      <sheetData sheetId="731"/>
      <sheetData sheetId="732">
        <row r="1">
          <cell r="B1">
            <v>0</v>
          </cell>
        </row>
      </sheetData>
      <sheetData sheetId="733"/>
      <sheetData sheetId="734"/>
      <sheetData sheetId="735"/>
      <sheetData sheetId="736"/>
      <sheetData sheetId="737"/>
      <sheetData sheetId="738">
        <row r="1">
          <cell r="B1">
            <v>0</v>
          </cell>
        </row>
      </sheetData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B1">
            <v>0</v>
          </cell>
        </row>
      </sheetData>
      <sheetData sheetId="757">
        <row r="1">
          <cell r="B1">
            <v>0</v>
          </cell>
        </row>
      </sheetData>
      <sheetData sheetId="758"/>
      <sheetData sheetId="759">
        <row r="1">
          <cell r="B1">
            <v>0</v>
          </cell>
        </row>
      </sheetData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1">
          <cell r="B1">
            <v>0</v>
          </cell>
        </row>
      </sheetData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1">
          <cell r="B1">
            <v>0</v>
          </cell>
        </row>
      </sheetData>
      <sheetData sheetId="796"/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/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/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/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/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/>
      <sheetData sheetId="1089"/>
      <sheetData sheetId="1090"/>
      <sheetData sheetId="1091"/>
      <sheetData sheetId="1092"/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>
        <row r="1">
          <cell r="B1">
            <v>0</v>
          </cell>
        </row>
      </sheetData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 refreshError="1"/>
      <sheetData sheetId="1520"/>
      <sheetData sheetId="1521"/>
      <sheetData sheetId="1522"/>
      <sheetData sheetId="1523"/>
      <sheetData sheetId="1524"/>
      <sheetData sheetId="1525"/>
      <sheetData sheetId="1526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 refreshError="1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L114"/>
  <sheetViews>
    <sheetView view="pageBreakPreview" topLeftCell="A9" zoomScale="70" zoomScaleNormal="80" zoomScaleSheetLayoutView="70" workbookViewId="0">
      <selection activeCell="E26" sqref="E26"/>
    </sheetView>
  </sheetViews>
  <sheetFormatPr defaultColWidth="9.33203125" defaultRowHeight="15" x14ac:dyDescent="0.25"/>
  <cols>
    <col min="1" max="1" width="6" style="79" customWidth="1"/>
    <col min="2" max="2" width="33.6640625" style="79" customWidth="1"/>
    <col min="3" max="3" width="63.33203125" style="79" customWidth="1"/>
    <col min="4" max="4" width="29" style="79" customWidth="1"/>
    <col min="5" max="5" width="26.83203125" style="79" customWidth="1"/>
    <col min="6" max="6" width="23.1640625" style="79" customWidth="1"/>
    <col min="7" max="8" width="28.33203125" style="79" customWidth="1"/>
    <col min="9" max="9" width="27.83203125" style="79" customWidth="1"/>
    <col min="10" max="10" width="28.83203125" style="79" customWidth="1"/>
    <col min="11" max="11" width="30.6640625" style="79" customWidth="1"/>
    <col min="12" max="12" width="21.83203125" style="79" customWidth="1"/>
    <col min="13" max="16384" width="9.33203125" style="79"/>
  </cols>
  <sheetData>
    <row r="1" spans="1:9" s="15" customFormat="1" ht="30" customHeight="1" x14ac:dyDescent="0.3">
      <c r="A1" s="13"/>
      <c r="B1" s="108" t="s">
        <v>0</v>
      </c>
      <c r="C1" s="108"/>
      <c r="D1" s="108"/>
      <c r="E1" s="108"/>
      <c r="F1" s="14"/>
      <c r="G1" s="108"/>
      <c r="H1" s="108"/>
    </row>
    <row r="2" spans="1:9" s="15" customFormat="1" ht="18.75" x14ac:dyDescent="0.3">
      <c r="A2" s="13"/>
      <c r="B2" s="109"/>
      <c r="C2" s="109"/>
      <c r="D2" s="109"/>
      <c r="E2" s="109"/>
      <c r="F2" s="16"/>
      <c r="G2" s="109"/>
      <c r="H2" s="109"/>
    </row>
    <row r="3" spans="1:9" s="15" customFormat="1" ht="21.75" customHeight="1" x14ac:dyDescent="0.3">
      <c r="A3" s="13"/>
      <c r="B3" s="110" t="s">
        <v>64</v>
      </c>
      <c r="C3" s="111"/>
      <c r="D3" s="111"/>
      <c r="E3" s="111"/>
      <c r="F3" s="17"/>
      <c r="G3" s="111"/>
      <c r="H3" s="111"/>
    </row>
    <row r="4" spans="1:9" s="15" customFormat="1" ht="18.75" x14ac:dyDescent="0.3">
      <c r="A4" s="13"/>
      <c r="B4" s="16"/>
      <c r="C4" s="16"/>
      <c r="D4" s="16"/>
      <c r="E4" s="16"/>
      <c r="F4" s="16"/>
      <c r="G4" s="109"/>
      <c r="H4" s="109"/>
    </row>
    <row r="5" spans="1:9" s="15" customFormat="1" ht="33.75" customHeight="1" x14ac:dyDescent="0.3">
      <c r="A5" s="13"/>
      <c r="B5" s="109" t="s">
        <v>92</v>
      </c>
      <c r="C5" s="109"/>
      <c r="D5" s="109"/>
      <c r="E5" s="109"/>
      <c r="F5" s="16"/>
      <c r="G5" s="109"/>
      <c r="H5" s="109"/>
    </row>
    <row r="6" spans="1:9" s="15" customFormat="1" ht="25.9" customHeight="1" x14ac:dyDescent="0.3">
      <c r="A6" s="13"/>
      <c r="B6" s="117" t="s">
        <v>94</v>
      </c>
      <c r="C6" s="117"/>
      <c r="D6" s="117"/>
      <c r="E6" s="117"/>
      <c r="F6" s="18"/>
      <c r="G6" s="117"/>
      <c r="H6" s="117"/>
    </row>
    <row r="7" spans="1:9" s="15" customFormat="1" ht="18.75" x14ac:dyDescent="0.3">
      <c r="A7" s="13"/>
      <c r="B7" s="19" t="s">
        <v>9</v>
      </c>
      <c r="C7" s="13"/>
      <c r="D7" s="13"/>
      <c r="E7" s="13"/>
      <c r="F7" s="19"/>
      <c r="G7" s="13"/>
      <c r="H7" s="13"/>
    </row>
    <row r="8" spans="1:9" s="15" customFormat="1" ht="18.75" x14ac:dyDescent="0.3">
      <c r="A8" s="13"/>
      <c r="B8" s="19"/>
      <c r="C8" s="13"/>
      <c r="D8" s="13"/>
      <c r="E8" s="13"/>
      <c r="F8" s="19"/>
      <c r="G8" s="13"/>
      <c r="H8" s="13"/>
    </row>
    <row r="9" spans="1:9" s="15" customFormat="1" ht="28.5" customHeight="1" x14ac:dyDescent="0.35">
      <c r="A9" s="13"/>
      <c r="B9" s="113" t="s">
        <v>10</v>
      </c>
      <c r="C9" s="113"/>
      <c r="D9" s="113"/>
      <c r="E9" s="113"/>
      <c r="F9" s="113"/>
      <c r="G9" s="113"/>
      <c r="H9" s="113"/>
    </row>
    <row r="10" spans="1:9" s="15" customFormat="1" ht="18.75" x14ac:dyDescent="0.3">
      <c r="A10" s="13"/>
      <c r="B10" s="19"/>
      <c r="C10" s="13"/>
      <c r="D10" s="13"/>
      <c r="E10" s="13"/>
      <c r="F10" s="19"/>
      <c r="G10" s="13"/>
      <c r="H10" s="13"/>
    </row>
    <row r="11" spans="1:9" s="15" customFormat="1" ht="45.75" customHeight="1" x14ac:dyDescent="0.25">
      <c r="A11" s="18"/>
      <c r="B11" s="114" t="s">
        <v>96</v>
      </c>
      <c r="C11" s="114"/>
      <c r="D11" s="114"/>
      <c r="E11" s="114"/>
      <c r="F11" s="114"/>
      <c r="G11" s="114"/>
      <c r="H11" s="114"/>
    </row>
    <row r="12" spans="1:9" s="15" customFormat="1" ht="39" customHeight="1" x14ac:dyDescent="0.25">
      <c r="A12" s="17"/>
      <c r="B12" s="115" t="s">
        <v>11</v>
      </c>
      <c r="C12" s="115"/>
      <c r="D12" s="115"/>
      <c r="E12" s="115"/>
      <c r="F12" s="115"/>
      <c r="G12" s="115"/>
      <c r="H12" s="115"/>
    </row>
    <row r="13" spans="1:9" s="15" customFormat="1" ht="15" customHeight="1" x14ac:dyDescent="0.25">
      <c r="A13" s="17"/>
      <c r="B13" s="82"/>
      <c r="C13" s="82"/>
      <c r="D13" s="82"/>
      <c r="E13" s="82"/>
      <c r="F13" s="82"/>
      <c r="G13" s="82"/>
      <c r="H13" s="82"/>
    </row>
    <row r="14" spans="1:9" s="15" customFormat="1" ht="26.65" customHeight="1" x14ac:dyDescent="0.3">
      <c r="A14" s="17"/>
      <c r="B14" s="82"/>
      <c r="C14" s="13"/>
      <c r="D14" s="20" t="s">
        <v>97</v>
      </c>
      <c r="E14" s="82"/>
      <c r="F14" s="82"/>
      <c r="G14" s="82"/>
      <c r="H14" s="82"/>
    </row>
    <row r="15" spans="1:9" s="15" customFormat="1" ht="36.75" customHeight="1" x14ac:dyDescent="0.3">
      <c r="A15" s="21" t="s">
        <v>12</v>
      </c>
      <c r="B15" s="13"/>
      <c r="C15" s="22"/>
      <c r="D15" s="23" t="s">
        <v>98</v>
      </c>
      <c r="E15" s="24"/>
      <c r="F15" s="13"/>
      <c r="G15" s="23"/>
      <c r="H15" s="91" t="s">
        <v>95</v>
      </c>
    </row>
    <row r="16" spans="1:9" s="26" customFormat="1" ht="22.5" customHeight="1" x14ac:dyDescent="0.25">
      <c r="A16" s="112" t="s">
        <v>1</v>
      </c>
      <c r="B16" s="112" t="s">
        <v>2</v>
      </c>
      <c r="C16" s="112" t="s">
        <v>3</v>
      </c>
      <c r="D16" s="112" t="s">
        <v>63</v>
      </c>
      <c r="E16" s="112"/>
      <c r="F16" s="112"/>
      <c r="G16" s="112"/>
      <c r="H16" s="112" t="s">
        <v>13</v>
      </c>
      <c r="I16" s="25"/>
    </row>
    <row r="17" spans="1:11" s="26" customFormat="1" ht="35.25" customHeight="1" x14ac:dyDescent="0.25">
      <c r="A17" s="112"/>
      <c r="B17" s="112"/>
      <c r="C17" s="112"/>
      <c r="D17" s="27" t="s">
        <v>14</v>
      </c>
      <c r="E17" s="27" t="s">
        <v>15</v>
      </c>
      <c r="F17" s="81" t="s">
        <v>16</v>
      </c>
      <c r="G17" s="81" t="s">
        <v>17</v>
      </c>
      <c r="H17" s="112"/>
    </row>
    <row r="18" spans="1:11" s="28" customFormat="1" ht="18.75" customHeight="1" x14ac:dyDescent="0.2">
      <c r="A18" s="81">
        <v>1</v>
      </c>
      <c r="B18" s="81">
        <v>2</v>
      </c>
      <c r="C18" s="81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</row>
    <row r="19" spans="1:11" s="31" customFormat="1" ht="21.75" hidden="1" customHeight="1" x14ac:dyDescent="0.2">
      <c r="A19" s="29"/>
      <c r="B19" s="116" t="s">
        <v>18</v>
      </c>
      <c r="C19" s="116"/>
      <c r="D19" s="116"/>
      <c r="E19" s="116"/>
      <c r="F19" s="116"/>
      <c r="G19" s="116"/>
      <c r="H19" s="30"/>
    </row>
    <row r="20" spans="1:11" s="31" customFormat="1" ht="18.75" hidden="1" x14ac:dyDescent="0.2">
      <c r="A20" s="32">
        <v>1</v>
      </c>
      <c r="B20" s="32"/>
      <c r="C20" s="33"/>
      <c r="D20" s="1"/>
      <c r="E20" s="1"/>
      <c r="F20" s="1"/>
      <c r="G20" s="1"/>
      <c r="H20" s="2">
        <f>SUM(D20:G20)</f>
        <v>0</v>
      </c>
    </row>
    <row r="21" spans="1:11" s="31" customFormat="1" ht="18.75" hidden="1" x14ac:dyDescent="0.2">
      <c r="A21" s="32">
        <v>2</v>
      </c>
      <c r="B21" s="32"/>
      <c r="C21" s="33"/>
      <c r="D21" s="1"/>
      <c r="E21" s="1"/>
      <c r="F21" s="1"/>
      <c r="G21" s="1"/>
      <c r="H21" s="2">
        <f>SUM(D21:G21)</f>
        <v>0</v>
      </c>
    </row>
    <row r="22" spans="1:11" s="31" customFormat="1" ht="18.75" hidden="1" x14ac:dyDescent="0.2">
      <c r="A22" s="32">
        <v>3</v>
      </c>
      <c r="B22" s="33"/>
      <c r="C22" s="33"/>
      <c r="D22" s="1"/>
      <c r="E22" s="1"/>
      <c r="F22" s="1"/>
      <c r="G22" s="1"/>
      <c r="H22" s="2">
        <f>SUM(D22:G22)</f>
        <v>0</v>
      </c>
    </row>
    <row r="23" spans="1:11" s="34" customFormat="1" ht="18.75" hidden="1" x14ac:dyDescent="0.2">
      <c r="A23" s="101" t="s">
        <v>19</v>
      </c>
      <c r="B23" s="102"/>
      <c r="C23" s="103"/>
      <c r="D23" s="3">
        <f>SUM(D20:D22)</f>
        <v>0</v>
      </c>
      <c r="E23" s="3">
        <f>SUM(E20:E22)</f>
        <v>0</v>
      </c>
      <c r="F23" s="3">
        <f>SUM(F20:F22)</f>
        <v>0</v>
      </c>
      <c r="G23" s="3">
        <f>SUM(G20:G22)</f>
        <v>0</v>
      </c>
      <c r="H23" s="3">
        <f>SUM(H20:H22)</f>
        <v>0</v>
      </c>
    </row>
    <row r="24" spans="1:11" s="31" customFormat="1" ht="24" customHeight="1" x14ac:dyDescent="0.2">
      <c r="A24" s="29"/>
      <c r="B24" s="116" t="s">
        <v>4</v>
      </c>
      <c r="C24" s="116"/>
      <c r="D24" s="116"/>
      <c r="E24" s="116"/>
      <c r="F24" s="116"/>
      <c r="G24" s="116"/>
      <c r="H24" s="30"/>
      <c r="J24" s="35"/>
      <c r="K24" s="36"/>
    </row>
    <row r="25" spans="1:11" s="31" customFormat="1" ht="24.6" customHeight="1" x14ac:dyDescent="0.2">
      <c r="A25" s="32">
        <v>1</v>
      </c>
      <c r="B25" s="37" t="s">
        <v>74</v>
      </c>
      <c r="C25" s="38" t="s">
        <v>87</v>
      </c>
      <c r="D25" s="92">
        <v>56.369120000000002</v>
      </c>
      <c r="E25" s="85">
        <v>12.720409999999999</v>
      </c>
      <c r="F25" s="95"/>
      <c r="G25" s="5"/>
      <c r="H25" s="6">
        <f>SUM(D25:G25)</f>
        <v>69.089529999999996</v>
      </c>
      <c r="J25" s="87">
        <f>H25+H69</f>
        <v>75.453959999999995</v>
      </c>
      <c r="K25" s="63">
        <v>3614.7462500000001</v>
      </c>
    </row>
    <row r="26" spans="1:11" s="31" customFormat="1" ht="24.6" customHeight="1" x14ac:dyDescent="0.2">
      <c r="A26" s="32">
        <v>2</v>
      </c>
      <c r="B26" s="37" t="s">
        <v>75</v>
      </c>
      <c r="C26" s="38" t="s">
        <v>88</v>
      </c>
      <c r="D26" s="92">
        <v>140.70796000000001</v>
      </c>
      <c r="E26" s="85">
        <v>40.635820000000002</v>
      </c>
      <c r="F26" s="85">
        <v>104.34802000000001</v>
      </c>
      <c r="G26" s="5"/>
      <c r="H26" s="6">
        <f>SUM(D26:G26)</f>
        <v>285.6918</v>
      </c>
      <c r="J26" s="87">
        <f t="shared" ref="J26:J28" si="0">H26+H70</f>
        <v>306.79838000000001</v>
      </c>
      <c r="K26" s="87">
        <f>K25-J61</f>
        <v>488.50891000000001</v>
      </c>
    </row>
    <row r="27" spans="1:11" s="31" customFormat="1" ht="24.6" customHeight="1" x14ac:dyDescent="0.2">
      <c r="A27" s="32">
        <v>3</v>
      </c>
      <c r="B27" s="37" t="s">
        <v>76</v>
      </c>
      <c r="C27" s="38" t="s">
        <v>79</v>
      </c>
      <c r="D27" s="92">
        <v>200.20638</v>
      </c>
      <c r="E27" s="85">
        <v>164.20313999999999</v>
      </c>
      <c r="F27" s="85">
        <v>2005.5458100000001</v>
      </c>
      <c r="G27" s="5"/>
      <c r="H27" s="6">
        <f>SUM(D27:G27)</f>
        <v>2369.9553300000002</v>
      </c>
      <c r="J27" s="87">
        <f t="shared" si="0"/>
        <v>2585.20811</v>
      </c>
      <c r="K27" s="36"/>
    </row>
    <row r="28" spans="1:11" s="31" customFormat="1" ht="21" hidden="1" x14ac:dyDescent="0.2">
      <c r="A28" s="32">
        <v>4</v>
      </c>
      <c r="B28" s="37" t="s">
        <v>81</v>
      </c>
      <c r="C28" s="38" t="s">
        <v>79</v>
      </c>
      <c r="D28" s="4">
        <v>0</v>
      </c>
      <c r="E28" s="5">
        <v>0</v>
      </c>
      <c r="F28" s="4">
        <v>0</v>
      </c>
      <c r="G28" s="5"/>
      <c r="H28" s="6">
        <f>SUM(D28:G28)</f>
        <v>0</v>
      </c>
      <c r="J28" s="87">
        <f t="shared" si="0"/>
        <v>0</v>
      </c>
      <c r="K28" s="35"/>
    </row>
    <row r="29" spans="1:11" s="34" customFormat="1" ht="18.75" x14ac:dyDescent="0.2">
      <c r="A29" s="101" t="s">
        <v>20</v>
      </c>
      <c r="B29" s="102"/>
      <c r="C29" s="103"/>
      <c r="D29" s="7">
        <f>SUM(D25:D28)</f>
        <v>397.28345999999999</v>
      </c>
      <c r="E29" s="7">
        <f>SUM(E25:E28)</f>
        <v>217.55937</v>
      </c>
      <c r="F29" s="7">
        <f>SUM(F25:F28)</f>
        <v>2109.89383</v>
      </c>
      <c r="G29" s="7">
        <f>SUM(G25:G28)</f>
        <v>0</v>
      </c>
      <c r="H29" s="7">
        <f>SUM(H25:H28)</f>
        <v>2724.7366600000005</v>
      </c>
      <c r="J29" s="88">
        <f>J25+J26+J27</f>
        <v>2967.46045</v>
      </c>
      <c r="K29" s="88"/>
    </row>
    <row r="30" spans="1:11" s="34" customFormat="1" ht="18.75" x14ac:dyDescent="0.2">
      <c r="A30" s="104" t="s">
        <v>21</v>
      </c>
      <c r="B30" s="105"/>
      <c r="C30" s="106"/>
      <c r="D30" s="8">
        <f>D23+D29</f>
        <v>397.28345999999999</v>
      </c>
      <c r="E30" s="8">
        <f>E23+E29</f>
        <v>217.55937</v>
      </c>
      <c r="F30" s="8">
        <f>F23+F29</f>
        <v>2109.89383</v>
      </c>
      <c r="G30" s="8">
        <f>G23+G29</f>
        <v>0</v>
      </c>
      <c r="H30" s="8">
        <f>H23+H29</f>
        <v>2724.7366600000005</v>
      </c>
      <c r="J30" s="88">
        <f>J29+H68</f>
        <v>2979.1424700000002</v>
      </c>
    </row>
    <row r="31" spans="1:11" s="34" customFormat="1" ht="21" hidden="1" customHeight="1" x14ac:dyDescent="0.2">
      <c r="A31" s="80"/>
      <c r="B31" s="100" t="s">
        <v>22</v>
      </c>
      <c r="C31" s="100"/>
      <c r="D31" s="100"/>
      <c r="E31" s="100"/>
      <c r="F31" s="100"/>
      <c r="G31" s="107"/>
      <c r="H31" s="9"/>
    </row>
    <row r="32" spans="1:11" s="34" customFormat="1" ht="18.75" hidden="1" x14ac:dyDescent="0.2">
      <c r="A32" s="32">
        <v>3</v>
      </c>
      <c r="B32" s="32"/>
      <c r="C32" s="32"/>
      <c r="D32" s="1"/>
      <c r="E32" s="1"/>
      <c r="F32" s="1"/>
      <c r="G32" s="1"/>
      <c r="H32" s="2">
        <f>SUM(D32:G32)</f>
        <v>0</v>
      </c>
    </row>
    <row r="33" spans="1:8" s="34" customFormat="1" ht="18.75" hidden="1" x14ac:dyDescent="0.2">
      <c r="A33" s="32">
        <v>8</v>
      </c>
      <c r="B33" s="32"/>
      <c r="C33" s="32"/>
      <c r="D33" s="1"/>
      <c r="E33" s="1"/>
      <c r="F33" s="1"/>
      <c r="G33" s="1"/>
      <c r="H33" s="2">
        <f>SUM(D33:G33)</f>
        <v>0</v>
      </c>
    </row>
    <row r="34" spans="1:8" s="34" customFormat="1" ht="18.75" hidden="1" x14ac:dyDescent="0.2">
      <c r="A34" s="32">
        <v>9</v>
      </c>
      <c r="B34" s="32"/>
      <c r="C34" s="32"/>
      <c r="D34" s="1"/>
      <c r="E34" s="1"/>
      <c r="F34" s="1"/>
      <c r="G34" s="1"/>
      <c r="H34" s="2">
        <f>SUM(D34:G34)</f>
        <v>0</v>
      </c>
    </row>
    <row r="35" spans="1:8" s="34" customFormat="1" ht="18.75" hidden="1" x14ac:dyDescent="0.2">
      <c r="A35" s="101" t="s">
        <v>23</v>
      </c>
      <c r="B35" s="102"/>
      <c r="C35" s="103"/>
      <c r="D35" s="3">
        <f>SUM(D32:D34)</f>
        <v>0</v>
      </c>
      <c r="E35" s="3">
        <f>SUM(E32:E34)</f>
        <v>0</v>
      </c>
      <c r="F35" s="3">
        <f>SUM(F32:F34)</f>
        <v>0</v>
      </c>
      <c r="G35" s="3">
        <f>SUM(G32:G34)</f>
        <v>0</v>
      </c>
      <c r="H35" s="3">
        <f>SUM(H32:H34)</f>
        <v>0</v>
      </c>
    </row>
    <row r="36" spans="1:8" s="34" customFormat="1" ht="18.75" hidden="1" x14ac:dyDescent="0.2">
      <c r="A36" s="104" t="s">
        <v>24</v>
      </c>
      <c r="B36" s="105"/>
      <c r="C36" s="106"/>
      <c r="D36" s="10">
        <f>D30+D35</f>
        <v>397.28345999999999</v>
      </c>
      <c r="E36" s="10">
        <f>E30+E35</f>
        <v>217.55937</v>
      </c>
      <c r="F36" s="10">
        <f>F30+F35</f>
        <v>2109.89383</v>
      </c>
      <c r="G36" s="10">
        <f>G30+G35</f>
        <v>0</v>
      </c>
      <c r="H36" s="10">
        <f>H30+H35</f>
        <v>2724.7366600000005</v>
      </c>
    </row>
    <row r="37" spans="1:8" s="34" customFormat="1" ht="22.5" hidden="1" customHeight="1" x14ac:dyDescent="0.2">
      <c r="A37" s="80"/>
      <c r="B37" s="100" t="s">
        <v>25</v>
      </c>
      <c r="C37" s="100"/>
      <c r="D37" s="100"/>
      <c r="E37" s="100"/>
      <c r="F37" s="100"/>
      <c r="G37" s="107"/>
      <c r="H37" s="9"/>
    </row>
    <row r="38" spans="1:8" s="34" customFormat="1" ht="18.75" hidden="1" x14ac:dyDescent="0.2">
      <c r="A38" s="32">
        <v>4</v>
      </c>
      <c r="B38" s="32"/>
      <c r="C38" s="32"/>
      <c r="D38" s="1"/>
      <c r="E38" s="1"/>
      <c r="F38" s="1"/>
      <c r="G38" s="1"/>
      <c r="H38" s="2">
        <f>SUM(D38:G38)</f>
        <v>0</v>
      </c>
    </row>
    <row r="39" spans="1:8" s="34" customFormat="1" ht="18.75" hidden="1" x14ac:dyDescent="0.2">
      <c r="A39" s="32">
        <v>11</v>
      </c>
      <c r="B39" s="32"/>
      <c r="C39" s="32"/>
      <c r="D39" s="1"/>
      <c r="E39" s="1"/>
      <c r="F39" s="1"/>
      <c r="G39" s="1"/>
      <c r="H39" s="2">
        <f>SUM(D39:G39)</f>
        <v>0</v>
      </c>
    </row>
    <row r="40" spans="1:8" s="34" customFormat="1" ht="18.75" hidden="1" x14ac:dyDescent="0.2">
      <c r="A40" s="32">
        <v>12</v>
      </c>
      <c r="B40" s="32"/>
      <c r="C40" s="32"/>
      <c r="D40" s="1"/>
      <c r="E40" s="1"/>
      <c r="F40" s="1"/>
      <c r="G40" s="1"/>
      <c r="H40" s="2">
        <f>SUM(D40:G40)</f>
        <v>0</v>
      </c>
    </row>
    <row r="41" spans="1:8" s="34" customFormat="1" ht="18.75" hidden="1" x14ac:dyDescent="0.2">
      <c r="A41" s="101" t="s">
        <v>26</v>
      </c>
      <c r="B41" s="102"/>
      <c r="C41" s="103"/>
      <c r="D41" s="3">
        <f>SUM(D38:D40)</f>
        <v>0</v>
      </c>
      <c r="E41" s="3">
        <f>SUM(E38:E40)</f>
        <v>0</v>
      </c>
      <c r="F41" s="3">
        <f>SUM(F38:F40)</f>
        <v>0</v>
      </c>
      <c r="G41" s="3">
        <f>SUM(G38:G40)</f>
        <v>0</v>
      </c>
      <c r="H41" s="3">
        <f>SUM(H38:H40)</f>
        <v>0</v>
      </c>
    </row>
    <row r="42" spans="1:8" s="34" customFormat="1" ht="18.75" hidden="1" x14ac:dyDescent="0.2">
      <c r="A42" s="104" t="s">
        <v>27</v>
      </c>
      <c r="B42" s="105"/>
      <c r="C42" s="106"/>
      <c r="D42" s="10">
        <f>D36+D41</f>
        <v>397.28345999999999</v>
      </c>
      <c r="E42" s="10">
        <f>E36+E41</f>
        <v>217.55937</v>
      </c>
      <c r="F42" s="10">
        <f>F36+F41</f>
        <v>2109.89383</v>
      </c>
      <c r="G42" s="10">
        <f>G36+G41</f>
        <v>0</v>
      </c>
      <c r="H42" s="10">
        <f>H36+H41</f>
        <v>2724.7366600000005</v>
      </c>
    </row>
    <row r="43" spans="1:8" s="34" customFormat="1" ht="24" hidden="1" customHeight="1" x14ac:dyDescent="0.2">
      <c r="A43" s="80"/>
      <c r="B43" s="100" t="s">
        <v>28</v>
      </c>
      <c r="C43" s="100"/>
      <c r="D43" s="100"/>
      <c r="E43" s="100"/>
      <c r="F43" s="100"/>
      <c r="G43" s="107"/>
      <c r="H43" s="9"/>
    </row>
    <row r="44" spans="1:8" s="34" customFormat="1" ht="18.75" hidden="1" x14ac:dyDescent="0.2">
      <c r="A44" s="32">
        <v>5</v>
      </c>
      <c r="B44" s="32"/>
      <c r="C44" s="32"/>
      <c r="D44" s="1"/>
      <c r="E44" s="1"/>
      <c r="F44" s="1"/>
      <c r="G44" s="1"/>
      <c r="H44" s="2">
        <f>SUM(D44:G44)</f>
        <v>0</v>
      </c>
    </row>
    <row r="45" spans="1:8" s="34" customFormat="1" ht="18.75" hidden="1" x14ac:dyDescent="0.2">
      <c r="A45" s="32">
        <v>14</v>
      </c>
      <c r="B45" s="32"/>
      <c r="C45" s="32"/>
      <c r="D45" s="1"/>
      <c r="E45" s="1"/>
      <c r="F45" s="1"/>
      <c r="G45" s="1"/>
      <c r="H45" s="2">
        <f>SUM(D45:G45)</f>
        <v>0</v>
      </c>
    </row>
    <row r="46" spans="1:8" s="34" customFormat="1" ht="18.75" hidden="1" x14ac:dyDescent="0.2">
      <c r="A46" s="32">
        <v>15</v>
      </c>
      <c r="B46" s="32"/>
      <c r="C46" s="32"/>
      <c r="D46" s="1"/>
      <c r="E46" s="1"/>
      <c r="F46" s="1"/>
      <c r="G46" s="1"/>
      <c r="H46" s="2">
        <f>SUM(D46:G46)</f>
        <v>0</v>
      </c>
    </row>
    <row r="47" spans="1:8" s="34" customFormat="1" ht="18.75" hidden="1" x14ac:dyDescent="0.2">
      <c r="A47" s="101" t="s">
        <v>29</v>
      </c>
      <c r="B47" s="102"/>
      <c r="C47" s="103"/>
      <c r="D47" s="3">
        <f>SUM(D44:D46)</f>
        <v>0</v>
      </c>
      <c r="E47" s="3">
        <f>SUM(E44:E46)</f>
        <v>0</v>
      </c>
      <c r="F47" s="3">
        <f>SUM(F44:F46)</f>
        <v>0</v>
      </c>
      <c r="G47" s="3">
        <f>SUM(G44:G46)</f>
        <v>0</v>
      </c>
      <c r="H47" s="3">
        <f>SUM(H44:H46)</f>
        <v>0</v>
      </c>
    </row>
    <row r="48" spans="1:8" s="34" customFormat="1" ht="18.75" hidden="1" x14ac:dyDescent="0.2">
      <c r="A48" s="104" t="s">
        <v>30</v>
      </c>
      <c r="B48" s="105"/>
      <c r="C48" s="106"/>
      <c r="D48" s="10">
        <f>D42+D47</f>
        <v>397.28345999999999</v>
      </c>
      <c r="E48" s="10">
        <f>E42+E47</f>
        <v>217.55937</v>
      </c>
      <c r="F48" s="10">
        <f>F42+F47</f>
        <v>2109.89383</v>
      </c>
      <c r="G48" s="10">
        <f>G42+G47</f>
        <v>0</v>
      </c>
      <c r="H48" s="10">
        <f>H42+H47</f>
        <v>2724.7366600000005</v>
      </c>
    </row>
    <row r="49" spans="1:11" s="34" customFormat="1" ht="21" hidden="1" customHeight="1" x14ac:dyDescent="0.2">
      <c r="A49" s="80"/>
      <c r="B49" s="100" t="s">
        <v>31</v>
      </c>
      <c r="C49" s="100"/>
      <c r="D49" s="100"/>
      <c r="E49" s="100"/>
      <c r="F49" s="100"/>
      <c r="G49" s="107"/>
      <c r="H49" s="9"/>
    </row>
    <row r="50" spans="1:11" s="34" customFormat="1" ht="18.75" hidden="1" x14ac:dyDescent="0.2">
      <c r="A50" s="32">
        <v>6</v>
      </c>
      <c r="B50" s="32"/>
      <c r="C50" s="32"/>
      <c r="D50" s="1"/>
      <c r="E50" s="1"/>
      <c r="F50" s="1"/>
      <c r="G50" s="1"/>
      <c r="H50" s="2">
        <f>SUM(D50:G50)</f>
        <v>0</v>
      </c>
    </row>
    <row r="51" spans="1:11" s="34" customFormat="1" ht="18.75" hidden="1" x14ac:dyDescent="0.2">
      <c r="A51" s="32">
        <v>17</v>
      </c>
      <c r="B51" s="32"/>
      <c r="C51" s="32"/>
      <c r="D51" s="1"/>
      <c r="E51" s="1"/>
      <c r="F51" s="1"/>
      <c r="G51" s="1"/>
      <c r="H51" s="2">
        <f>SUM(D51:G51)</f>
        <v>0</v>
      </c>
    </row>
    <row r="52" spans="1:11" s="34" customFormat="1" ht="18.75" hidden="1" x14ac:dyDescent="0.2">
      <c r="A52" s="32">
        <v>18</v>
      </c>
      <c r="B52" s="32"/>
      <c r="C52" s="32"/>
      <c r="D52" s="1"/>
      <c r="E52" s="1"/>
      <c r="F52" s="1"/>
      <c r="G52" s="1"/>
      <c r="H52" s="2">
        <f>SUM(D52:G52)</f>
        <v>0</v>
      </c>
    </row>
    <row r="53" spans="1:11" s="34" customFormat="1" ht="18.75" hidden="1" x14ac:dyDescent="0.2">
      <c r="A53" s="101" t="s">
        <v>32</v>
      </c>
      <c r="B53" s="102"/>
      <c r="C53" s="103"/>
      <c r="D53" s="3">
        <f>SUM(D50:D52)</f>
        <v>0</v>
      </c>
      <c r="E53" s="3">
        <f>SUM(E50:E52)</f>
        <v>0</v>
      </c>
      <c r="F53" s="3">
        <f>SUM(F50:F52)</f>
        <v>0</v>
      </c>
      <c r="G53" s="3">
        <f>SUM(G50:G52)</f>
        <v>0</v>
      </c>
      <c r="H53" s="3">
        <f>SUM(H50:H52)</f>
        <v>0</v>
      </c>
    </row>
    <row r="54" spans="1:11" s="34" customFormat="1" ht="18.75" hidden="1" x14ac:dyDescent="0.2">
      <c r="A54" s="104" t="s">
        <v>33</v>
      </c>
      <c r="B54" s="105"/>
      <c r="C54" s="106"/>
      <c r="D54" s="10">
        <f>D48+D53</f>
        <v>397.28345999999999</v>
      </c>
      <c r="E54" s="10">
        <f>E48+E53</f>
        <v>217.55937</v>
      </c>
      <c r="F54" s="10">
        <f>F48+F53</f>
        <v>2109.89383</v>
      </c>
      <c r="G54" s="10">
        <f>G48+G53</f>
        <v>0</v>
      </c>
      <c r="H54" s="10">
        <f>H48+H53</f>
        <v>2724.7366600000005</v>
      </c>
    </row>
    <row r="55" spans="1:11" s="34" customFormat="1" ht="29.1" hidden="1" customHeight="1" x14ac:dyDescent="0.2">
      <c r="A55" s="80"/>
      <c r="B55" s="100" t="s">
        <v>34</v>
      </c>
      <c r="C55" s="100"/>
      <c r="D55" s="100"/>
      <c r="E55" s="100"/>
      <c r="F55" s="100"/>
      <c r="G55" s="107"/>
      <c r="H55" s="9"/>
    </row>
    <row r="56" spans="1:11" s="34" customFormat="1" ht="18.75" hidden="1" x14ac:dyDescent="0.2">
      <c r="A56" s="32">
        <v>7</v>
      </c>
      <c r="B56" s="32"/>
      <c r="C56" s="32"/>
      <c r="D56" s="1"/>
      <c r="E56" s="1"/>
      <c r="F56" s="1"/>
      <c r="G56" s="1"/>
      <c r="H56" s="2">
        <f>SUM(D56:G56)</f>
        <v>0</v>
      </c>
    </row>
    <row r="57" spans="1:11" s="34" customFormat="1" ht="18.75" hidden="1" x14ac:dyDescent="0.2">
      <c r="A57" s="32">
        <v>20</v>
      </c>
      <c r="B57" s="32"/>
      <c r="C57" s="32"/>
      <c r="D57" s="1"/>
      <c r="E57" s="1"/>
      <c r="F57" s="1"/>
      <c r="G57" s="1"/>
      <c r="H57" s="2">
        <f>SUM(D57:G57)</f>
        <v>0</v>
      </c>
    </row>
    <row r="58" spans="1:11" s="34" customFormat="1" ht="18.75" hidden="1" x14ac:dyDescent="0.2">
      <c r="A58" s="32">
        <v>21</v>
      </c>
      <c r="B58" s="32"/>
      <c r="C58" s="32"/>
      <c r="D58" s="1"/>
      <c r="E58" s="1"/>
      <c r="F58" s="1"/>
      <c r="G58" s="1"/>
      <c r="H58" s="2">
        <f>SUM(D58:G58)</f>
        <v>0</v>
      </c>
    </row>
    <row r="59" spans="1:11" s="34" customFormat="1" ht="18.75" hidden="1" x14ac:dyDescent="0.2">
      <c r="A59" s="101" t="s">
        <v>35</v>
      </c>
      <c r="B59" s="102"/>
      <c r="C59" s="103"/>
      <c r="D59" s="3">
        <f>SUM(D56:D58)</f>
        <v>0</v>
      </c>
      <c r="E59" s="3">
        <f>SUM(E56:E58)</f>
        <v>0</v>
      </c>
      <c r="F59" s="3">
        <f>SUM(F56:F58)</f>
        <v>0</v>
      </c>
      <c r="G59" s="3">
        <f>SUM(G56:G58)</f>
        <v>0</v>
      </c>
      <c r="H59" s="3">
        <f>SUM(H56:H58)</f>
        <v>0</v>
      </c>
    </row>
    <row r="60" spans="1:11" s="34" customFormat="1" ht="18.75" hidden="1" x14ac:dyDescent="0.2">
      <c r="A60" s="104" t="s">
        <v>36</v>
      </c>
      <c r="B60" s="105"/>
      <c r="C60" s="106"/>
      <c r="D60" s="10">
        <f>D54+D59</f>
        <v>397.28345999999999</v>
      </c>
      <c r="E60" s="10">
        <f>E54+E59</f>
        <v>217.55937</v>
      </c>
      <c r="F60" s="10">
        <f>F54+F59</f>
        <v>2109.89383</v>
      </c>
      <c r="G60" s="10">
        <f>G54+G59</f>
        <v>0</v>
      </c>
      <c r="H60" s="10">
        <f>H54+H59</f>
        <v>2724.7366600000005</v>
      </c>
    </row>
    <row r="61" spans="1:11" s="31" customFormat="1" ht="28.5" customHeight="1" x14ac:dyDescent="0.2">
      <c r="A61" s="39"/>
      <c r="B61" s="100" t="s">
        <v>5</v>
      </c>
      <c r="C61" s="100"/>
      <c r="D61" s="100"/>
      <c r="E61" s="100"/>
      <c r="F61" s="100"/>
      <c r="G61" s="100"/>
      <c r="H61" s="30"/>
      <c r="J61" s="87">
        <f>J30+H88</f>
        <v>3126.2373400000001</v>
      </c>
      <c r="K61" s="87">
        <f>J61-F30</f>
        <v>1016.3435100000002</v>
      </c>
    </row>
    <row r="62" spans="1:11" s="31" customFormat="1" ht="57.75" customHeight="1" x14ac:dyDescent="0.2">
      <c r="A62" s="32">
        <v>2</v>
      </c>
      <c r="B62" s="40" t="s">
        <v>84</v>
      </c>
      <c r="C62" s="41" t="s">
        <v>91</v>
      </c>
      <c r="D62" s="4">
        <f>ROUND(D60*2.5%,5)*0</f>
        <v>0</v>
      </c>
      <c r="E62" s="4">
        <f>ROUND(E60*2.5%,5)*0</f>
        <v>0</v>
      </c>
      <c r="F62" s="4"/>
      <c r="G62" s="4"/>
      <c r="H62" s="6">
        <f>SUM(D62:G62)</f>
        <v>0</v>
      </c>
    </row>
    <row r="63" spans="1:11" s="31" customFormat="1" ht="18.75" hidden="1" x14ac:dyDescent="0.2">
      <c r="A63" s="42">
        <v>23</v>
      </c>
      <c r="B63" s="43"/>
      <c r="C63" s="44"/>
      <c r="D63" s="4"/>
      <c r="E63" s="4"/>
      <c r="F63" s="4"/>
      <c r="G63" s="4"/>
      <c r="H63" s="6">
        <f>SUM(D63:G63)</f>
        <v>0</v>
      </c>
    </row>
    <row r="64" spans="1:11" s="31" customFormat="1" ht="18.75" hidden="1" x14ac:dyDescent="0.2">
      <c r="A64" s="42">
        <v>24</v>
      </c>
      <c r="B64" s="43"/>
      <c r="C64" s="44"/>
      <c r="D64" s="4"/>
      <c r="E64" s="4"/>
      <c r="F64" s="4"/>
      <c r="G64" s="4"/>
      <c r="H64" s="6">
        <f>SUM(D64:G64)</f>
        <v>0</v>
      </c>
    </row>
    <row r="65" spans="1:11" s="31" customFormat="1" ht="18.75" x14ac:dyDescent="0.2">
      <c r="A65" s="101" t="s">
        <v>37</v>
      </c>
      <c r="B65" s="102"/>
      <c r="C65" s="103"/>
      <c r="D65" s="7">
        <f>SUM(D62:D64)</f>
        <v>0</v>
      </c>
      <c r="E65" s="7">
        <f>SUM(E62:E64)</f>
        <v>0</v>
      </c>
      <c r="F65" s="7">
        <f>SUM(F62:F64)</f>
        <v>0</v>
      </c>
      <c r="G65" s="7">
        <f>SUM(G62:G64)</f>
        <v>0</v>
      </c>
      <c r="H65" s="7">
        <f>SUM(H62:H64)</f>
        <v>0</v>
      </c>
    </row>
    <row r="66" spans="1:11" s="31" customFormat="1" ht="18.75" x14ac:dyDescent="0.2">
      <c r="A66" s="104" t="s">
        <v>38</v>
      </c>
      <c r="B66" s="105"/>
      <c r="C66" s="106"/>
      <c r="D66" s="8">
        <f>D60+D65</f>
        <v>397.28345999999999</v>
      </c>
      <c r="E66" s="8">
        <f>E60+E65</f>
        <v>217.55937</v>
      </c>
      <c r="F66" s="8">
        <f>F60+F65</f>
        <v>2109.89383</v>
      </c>
      <c r="G66" s="8">
        <f>G60+G65</f>
        <v>0</v>
      </c>
      <c r="H66" s="8">
        <f>H60+H65</f>
        <v>2724.7366600000005</v>
      </c>
    </row>
    <row r="67" spans="1:11" s="31" customFormat="1" ht="29.1" customHeight="1" x14ac:dyDescent="0.2">
      <c r="A67" s="39"/>
      <c r="B67" s="100" t="s">
        <v>6</v>
      </c>
      <c r="C67" s="100"/>
      <c r="D67" s="100"/>
      <c r="E67" s="100"/>
      <c r="F67" s="100"/>
      <c r="G67" s="100"/>
      <c r="H67" s="30"/>
    </row>
    <row r="68" spans="1:11" s="31" customFormat="1" ht="64.5" customHeight="1" x14ac:dyDescent="0.2">
      <c r="A68" s="32">
        <v>3</v>
      </c>
      <c r="B68" s="45" t="s">
        <v>83</v>
      </c>
      <c r="C68" s="45" t="s">
        <v>7</v>
      </c>
      <c r="D68" s="4">
        <f>ROUND(D66*1.9%,5)</f>
        <v>7.5483900000000004</v>
      </c>
      <c r="E68" s="4">
        <f>ROUND(E66*1.9%,5)</f>
        <v>4.1336300000000001</v>
      </c>
      <c r="F68" s="4"/>
      <c r="G68" s="4"/>
      <c r="H68" s="6">
        <f t="shared" ref="H68" si="1">SUM(D68:G68)</f>
        <v>11.682020000000001</v>
      </c>
    </row>
    <row r="69" spans="1:11" s="31" customFormat="1" ht="18.75" x14ac:dyDescent="0.2">
      <c r="A69" s="42">
        <v>4</v>
      </c>
      <c r="B69" s="37" t="s">
        <v>77</v>
      </c>
      <c r="C69" s="38" t="s">
        <v>89</v>
      </c>
      <c r="D69" s="4"/>
      <c r="E69" s="4"/>
      <c r="F69" s="4"/>
      <c r="G69" s="92">
        <v>6.3644299999999996</v>
      </c>
      <c r="H69" s="6">
        <f>G69</f>
        <v>6.3644299999999996</v>
      </c>
      <c r="I69" s="46"/>
    </row>
    <row r="70" spans="1:11" s="31" customFormat="1" ht="18.75" x14ac:dyDescent="0.2">
      <c r="A70" s="32">
        <v>6</v>
      </c>
      <c r="B70" s="37" t="s">
        <v>78</v>
      </c>
      <c r="C70" s="38" t="s">
        <v>90</v>
      </c>
      <c r="D70" s="4"/>
      <c r="E70" s="4"/>
      <c r="F70" s="4"/>
      <c r="G70" s="92">
        <v>21.106580000000001</v>
      </c>
      <c r="H70" s="6">
        <f t="shared" ref="H70:H72" si="2">G70</f>
        <v>21.106580000000001</v>
      </c>
    </row>
    <row r="71" spans="1:11" s="31" customFormat="1" ht="18.75" x14ac:dyDescent="0.2">
      <c r="A71" s="32">
        <v>8</v>
      </c>
      <c r="B71" s="37" t="s">
        <v>77</v>
      </c>
      <c r="C71" s="38" t="s">
        <v>80</v>
      </c>
      <c r="D71" s="4"/>
      <c r="E71" s="4"/>
      <c r="F71" s="4"/>
      <c r="G71" s="92">
        <v>215.25278</v>
      </c>
      <c r="H71" s="6">
        <f t="shared" si="2"/>
        <v>215.25278</v>
      </c>
    </row>
    <row r="72" spans="1:11" s="31" customFormat="1" ht="18.75" hidden="1" x14ac:dyDescent="0.2">
      <c r="A72" s="32">
        <v>10</v>
      </c>
      <c r="B72" s="37" t="s">
        <v>82</v>
      </c>
      <c r="C72" s="38" t="s">
        <v>80</v>
      </c>
      <c r="D72" s="4"/>
      <c r="E72" s="4"/>
      <c r="F72" s="4"/>
      <c r="G72" s="99">
        <v>0</v>
      </c>
      <c r="H72" s="6">
        <f t="shared" si="2"/>
        <v>0</v>
      </c>
    </row>
    <row r="73" spans="1:11" s="31" customFormat="1" ht="21" x14ac:dyDescent="0.2">
      <c r="A73" s="101" t="s">
        <v>39</v>
      </c>
      <c r="B73" s="102"/>
      <c r="C73" s="103"/>
      <c r="D73" s="7">
        <f>SUM(D68:D72)</f>
        <v>7.5483900000000004</v>
      </c>
      <c r="E73" s="7">
        <f>SUM(E68:E72)</f>
        <v>4.1336300000000001</v>
      </c>
      <c r="F73" s="7">
        <f>SUM(F68:F72)</f>
        <v>0</v>
      </c>
      <c r="G73" s="7">
        <f>SUM(G68:G72)</f>
        <v>242.72379000000001</v>
      </c>
      <c r="H73" s="7">
        <f>SUM(H68:H72)</f>
        <v>254.40581</v>
      </c>
      <c r="J73" s="35" t="s">
        <v>73</v>
      </c>
      <c r="K73" s="36">
        <f>(D30+E30)*1000*1.019+G69*1000</f>
        <v>632889.27377000009</v>
      </c>
    </row>
    <row r="74" spans="1:11" s="31" customFormat="1" ht="21" x14ac:dyDescent="0.2">
      <c r="A74" s="104" t="s">
        <v>40</v>
      </c>
      <c r="B74" s="105"/>
      <c r="C74" s="106"/>
      <c r="D74" s="8">
        <f>D66+D73</f>
        <v>404.83184999999997</v>
      </c>
      <c r="E74" s="8">
        <f>E66+E73</f>
        <v>221.69300000000001</v>
      </c>
      <c r="F74" s="8">
        <f>F66+F73</f>
        <v>2109.89383</v>
      </c>
      <c r="G74" s="8">
        <f>G66+G73</f>
        <v>242.72379000000001</v>
      </c>
      <c r="H74" s="8">
        <f>H66+H73</f>
        <v>2979.1424700000007</v>
      </c>
      <c r="I74" s="47">
        <f>K73+K74</f>
        <v>2742783.1037699999</v>
      </c>
      <c r="J74" s="35" t="s">
        <v>72</v>
      </c>
      <c r="K74" s="36">
        <f>F30*1000</f>
        <v>2109893.83</v>
      </c>
    </row>
    <row r="75" spans="1:11" s="31" customFormat="1" ht="28.5" customHeight="1" x14ac:dyDescent="0.2">
      <c r="A75" s="39"/>
      <c r="B75" s="100" t="s">
        <v>41</v>
      </c>
      <c r="C75" s="100"/>
      <c r="D75" s="100"/>
      <c r="E75" s="100"/>
      <c r="F75" s="100"/>
      <c r="G75" s="100"/>
      <c r="H75" s="32"/>
    </row>
    <row r="76" spans="1:11" s="31" customFormat="1" ht="68.25" customHeight="1" x14ac:dyDescent="0.2">
      <c r="A76" s="32">
        <v>5</v>
      </c>
      <c r="B76" s="43" t="s">
        <v>62</v>
      </c>
      <c r="C76" s="48" t="s">
        <v>61</v>
      </c>
      <c r="D76" s="4"/>
      <c r="E76" s="4"/>
      <c r="F76" s="4"/>
      <c r="G76" s="4">
        <f>ROUND(H74*0.0214,5)</f>
        <v>63.75365</v>
      </c>
      <c r="H76" s="6">
        <f>SUM(D76:G76)</f>
        <v>63.75365</v>
      </c>
    </row>
    <row r="77" spans="1:11" s="31" customFormat="1" ht="61.9" customHeight="1" x14ac:dyDescent="0.2">
      <c r="A77" s="42">
        <v>6</v>
      </c>
      <c r="B77" s="43" t="s">
        <v>60</v>
      </c>
      <c r="C77" s="44" t="s">
        <v>99</v>
      </c>
      <c r="D77" s="4"/>
      <c r="E77" s="4"/>
      <c r="F77" s="4"/>
      <c r="G77" s="4">
        <f>ROUND((H74+H91)*0.0393,5)</f>
        <v>122.86113</v>
      </c>
      <c r="H77" s="6">
        <f>SUM(D77:G77)</f>
        <v>122.86113</v>
      </c>
    </row>
    <row r="78" spans="1:11" s="31" customFormat="1" ht="18.75" hidden="1" x14ac:dyDescent="0.2">
      <c r="A78" s="42">
        <v>30</v>
      </c>
      <c r="B78" s="43"/>
      <c r="C78" s="44"/>
      <c r="D78" s="4"/>
      <c r="E78" s="4"/>
      <c r="F78" s="4"/>
      <c r="G78" s="4"/>
      <c r="H78" s="6">
        <f>SUM(D78:G78)</f>
        <v>0</v>
      </c>
    </row>
    <row r="79" spans="1:11" s="31" customFormat="1" ht="18.75" x14ac:dyDescent="0.2">
      <c r="A79" s="101" t="s">
        <v>42</v>
      </c>
      <c r="B79" s="102"/>
      <c r="C79" s="103"/>
      <c r="D79" s="7">
        <f>SUM(D76:D78)</f>
        <v>0</v>
      </c>
      <c r="E79" s="7">
        <f>SUM(E76:E78)</f>
        <v>0</v>
      </c>
      <c r="F79" s="7">
        <f>SUM(F76:F78)</f>
        <v>0</v>
      </c>
      <c r="G79" s="7">
        <f>SUM(G76:G78)</f>
        <v>186.61478</v>
      </c>
      <c r="H79" s="7">
        <f>SUM(D79:G79)</f>
        <v>186.61478</v>
      </c>
    </row>
    <row r="80" spans="1:11" s="31" customFormat="1" ht="18.75" x14ac:dyDescent="0.2">
      <c r="A80" s="104" t="s">
        <v>43</v>
      </c>
      <c r="B80" s="105"/>
      <c r="C80" s="106"/>
      <c r="D80" s="8">
        <f>D74+D79</f>
        <v>404.83184999999997</v>
      </c>
      <c r="E80" s="8">
        <f>E74+E79</f>
        <v>221.69300000000001</v>
      </c>
      <c r="F80" s="8">
        <f>F74+F79</f>
        <v>2109.89383</v>
      </c>
      <c r="G80" s="8">
        <f>G74+G79</f>
        <v>429.33857</v>
      </c>
      <c r="H80" s="8">
        <f>H74+H79</f>
        <v>3165.7572500000006</v>
      </c>
    </row>
    <row r="81" spans="1:11" s="31" customFormat="1" ht="28.5" hidden="1" customHeight="1" x14ac:dyDescent="0.2">
      <c r="A81" s="39"/>
      <c r="B81" s="100" t="s">
        <v>44</v>
      </c>
      <c r="C81" s="100"/>
      <c r="D81" s="100"/>
      <c r="E81" s="100"/>
      <c r="F81" s="100"/>
      <c r="G81" s="100"/>
      <c r="H81" s="32"/>
    </row>
    <row r="82" spans="1:11" s="31" customFormat="1" ht="18.75" hidden="1" x14ac:dyDescent="0.2">
      <c r="A82" s="42">
        <v>13</v>
      </c>
      <c r="B82" s="43"/>
      <c r="C82" s="44"/>
      <c r="D82" s="1"/>
      <c r="E82" s="1"/>
      <c r="F82" s="1"/>
      <c r="G82" s="1"/>
      <c r="H82" s="2">
        <f>SUM(D82:G82)</f>
        <v>0</v>
      </c>
    </row>
    <row r="83" spans="1:11" s="31" customFormat="1" ht="18.75" hidden="1" x14ac:dyDescent="0.2">
      <c r="A83" s="42">
        <v>32</v>
      </c>
      <c r="B83" s="43"/>
      <c r="C83" s="44"/>
      <c r="D83" s="1"/>
      <c r="E83" s="1"/>
      <c r="F83" s="1"/>
      <c r="G83" s="1"/>
      <c r="H83" s="2">
        <f>SUM(D83:G83)</f>
        <v>0</v>
      </c>
    </row>
    <row r="84" spans="1:11" s="31" customFormat="1" ht="18.75" hidden="1" x14ac:dyDescent="0.2">
      <c r="A84" s="42">
        <v>33</v>
      </c>
      <c r="B84" s="43"/>
      <c r="C84" s="44"/>
      <c r="D84" s="1"/>
      <c r="E84" s="1"/>
      <c r="F84" s="1"/>
      <c r="G84" s="1"/>
      <c r="H84" s="2">
        <f>SUM(D84:G84)</f>
        <v>0</v>
      </c>
    </row>
    <row r="85" spans="1:11" s="31" customFormat="1" ht="18.75" hidden="1" x14ac:dyDescent="0.2">
      <c r="A85" s="101" t="s">
        <v>42</v>
      </c>
      <c r="B85" s="102"/>
      <c r="C85" s="103"/>
      <c r="D85" s="3">
        <f>SUM(D82:D84)</f>
        <v>0</v>
      </c>
      <c r="E85" s="3">
        <f>SUM(E82:E84)</f>
        <v>0</v>
      </c>
      <c r="F85" s="3">
        <f>SUM(F82:F84)</f>
        <v>0</v>
      </c>
      <c r="G85" s="3">
        <f>SUM(G82:G84)</f>
        <v>0</v>
      </c>
      <c r="H85" s="3">
        <f>SUM(D85:G85)</f>
        <v>0</v>
      </c>
    </row>
    <row r="86" spans="1:11" s="31" customFormat="1" ht="18.75" hidden="1" x14ac:dyDescent="0.2">
      <c r="A86" s="104" t="s">
        <v>45</v>
      </c>
      <c r="B86" s="105"/>
      <c r="C86" s="106"/>
      <c r="D86" s="10">
        <f>D80+D85</f>
        <v>404.83184999999997</v>
      </c>
      <c r="E86" s="10">
        <f>E80+E85</f>
        <v>221.69300000000001</v>
      </c>
      <c r="F86" s="10">
        <f>F80+F85</f>
        <v>2109.89383</v>
      </c>
      <c r="G86" s="10">
        <f>G80+G85</f>
        <v>429.33857</v>
      </c>
      <c r="H86" s="10">
        <f>H80+H85</f>
        <v>3165.7572500000006</v>
      </c>
    </row>
    <row r="87" spans="1:11" s="31" customFormat="1" ht="29.1" customHeight="1" x14ac:dyDescent="0.2">
      <c r="A87" s="39"/>
      <c r="B87" s="100" t="s">
        <v>46</v>
      </c>
      <c r="C87" s="100"/>
      <c r="D87" s="100"/>
      <c r="E87" s="100"/>
      <c r="F87" s="100"/>
      <c r="G87" s="100"/>
      <c r="H87" s="32"/>
    </row>
    <row r="88" spans="1:11" s="31" customFormat="1" ht="57" customHeight="1" x14ac:dyDescent="0.2">
      <c r="A88" s="32">
        <v>7</v>
      </c>
      <c r="B88" s="86" t="str">
        <f>D14</f>
        <v>Договор № 622-ГА/ЮЭС от 10.03.2025</v>
      </c>
      <c r="C88" s="49" t="s">
        <v>8</v>
      </c>
      <c r="D88" s="4"/>
      <c r="E88" s="4"/>
      <c r="F88" s="4"/>
      <c r="G88" s="85">
        <f>I88/1000</f>
        <v>147.09486999999999</v>
      </c>
      <c r="H88" s="6">
        <f>SUM(D88:G88)</f>
        <v>147.09486999999999</v>
      </c>
      <c r="I88" s="89">
        <v>147094.87</v>
      </c>
    </row>
    <row r="89" spans="1:11" s="31" customFormat="1" ht="18.75" hidden="1" x14ac:dyDescent="0.2">
      <c r="A89" s="42">
        <v>14</v>
      </c>
      <c r="B89" s="32" t="s">
        <v>59</v>
      </c>
      <c r="C89" s="50" t="s">
        <v>58</v>
      </c>
      <c r="D89" s="4"/>
      <c r="E89" s="4"/>
      <c r="F89" s="4"/>
      <c r="G89" s="4">
        <v>0</v>
      </c>
      <c r="H89" s="6">
        <f>SUM(D89:G89)</f>
        <v>0</v>
      </c>
    </row>
    <row r="90" spans="1:11" s="31" customFormat="1" ht="18.75" hidden="1" x14ac:dyDescent="0.2">
      <c r="A90" s="42">
        <v>36</v>
      </c>
      <c r="B90" s="32"/>
      <c r="C90" s="51"/>
      <c r="D90" s="4"/>
      <c r="E90" s="4"/>
      <c r="F90" s="4"/>
      <c r="G90" s="4"/>
      <c r="H90" s="6">
        <f>SUM(D90:G90)</f>
        <v>0</v>
      </c>
    </row>
    <row r="91" spans="1:11" s="31" customFormat="1" ht="18.75" x14ac:dyDescent="0.25">
      <c r="A91" s="101" t="s">
        <v>47</v>
      </c>
      <c r="B91" s="102"/>
      <c r="C91" s="103"/>
      <c r="D91" s="7">
        <f>SUM(D88:D90)</f>
        <v>0</v>
      </c>
      <c r="E91" s="7">
        <f>SUM(E88:E90)</f>
        <v>0</v>
      </c>
      <c r="F91" s="7">
        <f>SUM(F88:F90)</f>
        <v>0</v>
      </c>
      <c r="G91" s="7">
        <f>SUM(G88:G90)</f>
        <v>147.09486999999999</v>
      </c>
      <c r="H91" s="7">
        <f>SUM(H88:H90)</f>
        <v>147.09486999999999</v>
      </c>
      <c r="I91" s="52"/>
    </row>
    <row r="92" spans="1:11" s="31" customFormat="1" ht="18.75" x14ac:dyDescent="0.25">
      <c r="A92" s="104" t="s">
        <v>48</v>
      </c>
      <c r="B92" s="105"/>
      <c r="C92" s="106"/>
      <c r="D92" s="8">
        <f>D86+D91</f>
        <v>404.83184999999997</v>
      </c>
      <c r="E92" s="8">
        <f>E86+E91</f>
        <v>221.69300000000001</v>
      </c>
      <c r="F92" s="8">
        <f>F86+F91</f>
        <v>2109.89383</v>
      </c>
      <c r="G92" s="8">
        <f>G86+G91</f>
        <v>576.43344000000002</v>
      </c>
      <c r="H92" s="8">
        <f>H91+H86</f>
        <v>3312.8521200000005</v>
      </c>
      <c r="I92" s="53"/>
    </row>
    <row r="93" spans="1:11" s="31" customFormat="1" ht="28.5" customHeight="1" x14ac:dyDescent="0.2">
      <c r="A93" s="39"/>
      <c r="B93" s="100" t="s">
        <v>49</v>
      </c>
      <c r="C93" s="100"/>
      <c r="D93" s="100"/>
      <c r="E93" s="100"/>
      <c r="F93" s="100"/>
      <c r="G93" s="100"/>
      <c r="H93" s="32"/>
      <c r="I93" s="54" t="s">
        <v>66</v>
      </c>
      <c r="J93" s="55">
        <f>I74/1000+G88</f>
        <v>2889.8779737699997</v>
      </c>
      <c r="K93" s="35"/>
    </row>
    <row r="94" spans="1:11" s="31" customFormat="1" ht="49.5" customHeight="1" x14ac:dyDescent="0.3">
      <c r="A94" s="32">
        <v>8</v>
      </c>
      <c r="B94" s="43" t="s">
        <v>65</v>
      </c>
      <c r="C94" s="48" t="s">
        <v>93</v>
      </c>
      <c r="D94" s="4">
        <f>ROUND(D92*0.015,5)</f>
        <v>6.0724799999999997</v>
      </c>
      <c r="E94" s="4">
        <f t="shared" ref="E94:G94" si="3">ROUND(E92*0.015,5)</f>
        <v>3.3254000000000001</v>
      </c>
      <c r="F94" s="4">
        <f t="shared" si="3"/>
        <v>31.648409999999998</v>
      </c>
      <c r="G94" s="4">
        <f t="shared" si="3"/>
        <v>8.6464999999999996</v>
      </c>
      <c r="H94" s="6">
        <f>SUM(D94:G94)</f>
        <v>49.692790000000002</v>
      </c>
      <c r="I94" s="56"/>
      <c r="J94" s="35"/>
      <c r="K94" s="35"/>
    </row>
    <row r="95" spans="1:11" s="31" customFormat="1" ht="21" hidden="1" x14ac:dyDescent="0.2">
      <c r="A95" s="32">
        <v>38</v>
      </c>
      <c r="B95" s="43"/>
      <c r="C95" s="48"/>
      <c r="D95" s="4"/>
      <c r="E95" s="4"/>
      <c r="F95" s="4"/>
      <c r="G95" s="4"/>
      <c r="H95" s="6">
        <f>SUM(D95:G95)</f>
        <v>0</v>
      </c>
      <c r="I95" s="35"/>
      <c r="J95" s="35"/>
      <c r="K95" s="35"/>
    </row>
    <row r="96" spans="1:11" s="31" customFormat="1" ht="21" hidden="1" x14ac:dyDescent="0.3">
      <c r="A96" s="32">
        <v>39</v>
      </c>
      <c r="B96" s="43"/>
      <c r="C96" s="48"/>
      <c r="D96" s="4"/>
      <c r="E96" s="4"/>
      <c r="F96" s="4"/>
      <c r="G96" s="4"/>
      <c r="H96" s="6">
        <f>SUM(D96:G96)</f>
        <v>0</v>
      </c>
      <c r="I96" s="56"/>
      <c r="J96" s="35"/>
      <c r="K96" s="35"/>
    </row>
    <row r="97" spans="1:12" s="31" customFormat="1" ht="20.25" customHeight="1" x14ac:dyDescent="0.3">
      <c r="A97" s="57"/>
      <c r="B97" s="57"/>
      <c r="C97" s="58" t="s">
        <v>50</v>
      </c>
      <c r="D97" s="59">
        <f>SUM(D94:D96)</f>
        <v>6.0724799999999997</v>
      </c>
      <c r="E97" s="59">
        <f>SUM(E94:E96)</f>
        <v>3.3254000000000001</v>
      </c>
      <c r="F97" s="59">
        <f>SUM(F94:F96)</f>
        <v>31.648409999999998</v>
      </c>
      <c r="G97" s="59">
        <f>SUM(G94:G96)</f>
        <v>8.6464999999999996</v>
      </c>
      <c r="H97" s="59">
        <f>SUM(H94:H96)</f>
        <v>49.692790000000002</v>
      </c>
      <c r="I97" s="60" t="s">
        <v>67</v>
      </c>
      <c r="J97" s="61" t="s">
        <v>68</v>
      </c>
      <c r="K97" s="35"/>
    </row>
    <row r="98" spans="1:12" s="31" customFormat="1" ht="21" x14ac:dyDescent="0.3">
      <c r="A98" s="83"/>
      <c r="B98" s="83"/>
      <c r="C98" s="83" t="s">
        <v>51</v>
      </c>
      <c r="D98" s="84">
        <f>D92+D97</f>
        <v>410.90432999999996</v>
      </c>
      <c r="E98" s="84">
        <f>E92+E97</f>
        <v>225.01840000000001</v>
      </c>
      <c r="F98" s="84">
        <f>F92+F97</f>
        <v>2141.5422399999998</v>
      </c>
      <c r="G98" s="84">
        <f>G92+G97</f>
        <v>585.07993999999997</v>
      </c>
      <c r="H98" s="84">
        <f>H92+H97</f>
        <v>3362.5449100000005</v>
      </c>
      <c r="I98" s="62">
        <f>J98-H74-H88</f>
        <v>-508.26541000000054</v>
      </c>
      <c r="J98" s="63">
        <v>2617.9719300000002</v>
      </c>
      <c r="K98" s="90">
        <f>J98-H88</f>
        <v>2470.8770600000003</v>
      </c>
      <c r="L98" s="93">
        <f>J98+500</f>
        <v>3117.9719300000002</v>
      </c>
    </row>
    <row r="99" spans="1:12" s="31" customFormat="1" ht="21" x14ac:dyDescent="0.2">
      <c r="A99" s="57"/>
      <c r="B99" s="100" t="s">
        <v>57</v>
      </c>
      <c r="C99" s="100"/>
      <c r="D99" s="100"/>
      <c r="E99" s="100"/>
      <c r="F99" s="100"/>
      <c r="G99" s="100"/>
      <c r="H99" s="10"/>
      <c r="I99" s="35"/>
      <c r="J99" s="61" t="s">
        <v>69</v>
      </c>
      <c r="K99" s="35"/>
    </row>
    <row r="100" spans="1:12" s="31" customFormat="1" ht="21" x14ac:dyDescent="0.2">
      <c r="A100" s="32">
        <v>9</v>
      </c>
      <c r="B100" s="57"/>
      <c r="C100" s="64" t="s">
        <v>56</v>
      </c>
      <c r="D100" s="4">
        <f>ROUND(D98*0.2,5)</f>
        <v>82.180869999999999</v>
      </c>
      <c r="E100" s="4">
        <f t="shared" ref="E100:G100" si="4">ROUND(E98*0.2,5)</f>
        <v>45.003680000000003</v>
      </c>
      <c r="F100" s="4">
        <f t="shared" si="4"/>
        <v>428.30844999999999</v>
      </c>
      <c r="G100" s="4">
        <f t="shared" si="4"/>
        <v>117.01599</v>
      </c>
      <c r="H100" s="8">
        <f>SUM(D100:G100)</f>
        <v>672.50898999999993</v>
      </c>
      <c r="I100" s="35"/>
      <c r="J100" s="65">
        <v>2933.4737799999998</v>
      </c>
      <c r="K100" s="66">
        <f>J100-H98</f>
        <v>-429.07113000000072</v>
      </c>
      <c r="L100" s="94">
        <f>J100+500</f>
        <v>3433.4737799999998</v>
      </c>
    </row>
    <row r="101" spans="1:12" s="31" customFormat="1" ht="37.5" hidden="1" x14ac:dyDescent="0.2">
      <c r="A101" s="32">
        <v>17</v>
      </c>
      <c r="B101" s="57"/>
      <c r="C101" s="64" t="s">
        <v>53</v>
      </c>
      <c r="D101" s="4"/>
      <c r="E101" s="4"/>
      <c r="F101" s="4"/>
      <c r="G101" s="4"/>
      <c r="H101" s="8">
        <f>SUM(D101:G101)</f>
        <v>0</v>
      </c>
      <c r="I101" s="35"/>
      <c r="J101" s="35"/>
      <c r="K101" s="35"/>
    </row>
    <row r="102" spans="1:12" s="31" customFormat="1" ht="37.5" hidden="1" x14ac:dyDescent="0.2">
      <c r="A102" s="32">
        <v>42</v>
      </c>
      <c r="B102" s="57"/>
      <c r="C102" s="64" t="s">
        <v>52</v>
      </c>
      <c r="D102" s="4"/>
      <c r="E102" s="4"/>
      <c r="F102" s="4"/>
      <c r="G102" s="4"/>
      <c r="H102" s="8">
        <f>SUM(D102:G102)</f>
        <v>0</v>
      </c>
      <c r="I102" s="35"/>
      <c r="J102" s="35"/>
      <c r="K102" s="35"/>
    </row>
    <row r="103" spans="1:12" s="31" customFormat="1" ht="23.25" x14ac:dyDescent="0.2">
      <c r="A103" s="57"/>
      <c r="B103" s="57"/>
      <c r="C103" s="67" t="s">
        <v>54</v>
      </c>
      <c r="D103" s="8">
        <f>SUM(D100:D102)</f>
        <v>82.180869999999999</v>
      </c>
      <c r="E103" s="8">
        <f>SUM(E100:E102)</f>
        <v>45.003680000000003</v>
      </c>
      <c r="F103" s="8">
        <f>SUM(F100:F102)</f>
        <v>428.30844999999999</v>
      </c>
      <c r="G103" s="8">
        <f>SUM(G100:G102)</f>
        <v>117.01599</v>
      </c>
      <c r="H103" s="8">
        <f>SUM(H100:H102)</f>
        <v>672.50898999999993</v>
      </c>
      <c r="I103" s="68" t="s">
        <v>70</v>
      </c>
      <c r="J103" s="69">
        <f>(J100/1.03/1.0568-H88)/1.0214</f>
        <v>2494.4823264172674</v>
      </c>
      <c r="K103" s="35"/>
    </row>
    <row r="104" spans="1:12" s="31" customFormat="1" ht="37.5" x14ac:dyDescent="0.2">
      <c r="A104" s="57"/>
      <c r="B104" s="57"/>
      <c r="C104" s="67" t="s">
        <v>55</v>
      </c>
      <c r="D104" s="8">
        <f>D98+D103</f>
        <v>493.08519999999999</v>
      </c>
      <c r="E104" s="8">
        <f>E98+E103</f>
        <v>270.02208000000002</v>
      </c>
      <c r="F104" s="8">
        <f>F98+F103</f>
        <v>2569.8506899999998</v>
      </c>
      <c r="G104" s="8">
        <f>G98+G103</f>
        <v>702.09592999999995</v>
      </c>
      <c r="H104" s="4">
        <f>H98+H103</f>
        <v>4035.0539000000003</v>
      </c>
      <c r="I104" s="68" t="s">
        <v>71</v>
      </c>
      <c r="J104" s="70">
        <f>J98-H88</f>
        <v>2470.8770600000003</v>
      </c>
      <c r="K104" s="35"/>
    </row>
    <row r="105" spans="1:12" s="31" customFormat="1" ht="21" x14ac:dyDescent="0.2">
      <c r="A105" s="71"/>
      <c r="B105" s="71"/>
      <c r="C105" s="72"/>
      <c r="D105" s="11"/>
      <c r="E105" s="11"/>
      <c r="F105" s="11"/>
      <c r="G105" s="11"/>
      <c r="H105" s="12"/>
      <c r="I105" s="68"/>
      <c r="J105" s="70"/>
      <c r="K105" s="35"/>
    </row>
    <row r="106" spans="1:12" s="31" customFormat="1" ht="21" x14ac:dyDescent="0.2">
      <c r="A106" s="71"/>
      <c r="B106" s="71"/>
      <c r="C106" s="72"/>
      <c r="D106" s="11"/>
      <c r="E106" s="11"/>
      <c r="F106" s="11"/>
      <c r="G106" s="11"/>
      <c r="H106" s="12"/>
      <c r="I106" s="68"/>
      <c r="J106" s="70"/>
      <c r="K106" s="35"/>
    </row>
    <row r="107" spans="1:12" s="31" customFormat="1" ht="21" x14ac:dyDescent="0.2">
      <c r="A107" s="71"/>
      <c r="B107" s="71"/>
      <c r="C107" s="72"/>
      <c r="D107" s="11"/>
      <c r="E107" s="11"/>
      <c r="F107" s="11"/>
      <c r="G107" s="11"/>
      <c r="H107" s="12"/>
      <c r="I107" s="68"/>
      <c r="J107" s="70"/>
      <c r="K107" s="35"/>
    </row>
    <row r="108" spans="1:12" s="31" customFormat="1" ht="21" x14ac:dyDescent="0.2">
      <c r="A108" s="73"/>
      <c r="B108" s="35"/>
      <c r="C108" s="35"/>
      <c r="D108" s="35"/>
      <c r="E108" s="35"/>
      <c r="F108" s="35"/>
      <c r="G108" s="35"/>
      <c r="H108" s="35"/>
      <c r="I108" s="35"/>
      <c r="J108" s="35"/>
      <c r="K108" s="35"/>
    </row>
    <row r="109" spans="1:12" s="78" customFormat="1" ht="21" x14ac:dyDescent="0.35">
      <c r="A109" s="74"/>
      <c r="B109" s="75"/>
      <c r="C109" s="75" t="s">
        <v>85</v>
      </c>
      <c r="D109" s="75"/>
      <c r="E109" s="76"/>
      <c r="F109" s="77" t="s">
        <v>86</v>
      </c>
      <c r="G109" s="75"/>
      <c r="H109" s="75"/>
    </row>
    <row r="110" spans="1:12" s="31" customFormat="1" ht="21" x14ac:dyDescent="0.35">
      <c r="A110" s="73"/>
      <c r="B110" s="75" t="s">
        <v>9</v>
      </c>
      <c r="C110" s="35"/>
      <c r="D110" s="35"/>
      <c r="E110" s="35"/>
      <c r="F110" s="35"/>
      <c r="G110" s="35"/>
      <c r="H110" s="35"/>
    </row>
    <row r="111" spans="1:12" s="31" customFormat="1" x14ac:dyDescent="0.2"/>
    <row r="112" spans="1:12" s="31" customFormat="1" x14ac:dyDescent="0.2"/>
    <row r="113" s="31" customFormat="1" x14ac:dyDescent="0.2"/>
    <row r="114" s="31" customFormat="1" x14ac:dyDescent="0.2"/>
  </sheetData>
  <mergeCells count="56">
    <mergeCell ref="B19:G19"/>
    <mergeCell ref="A23:C23"/>
    <mergeCell ref="B24:G24"/>
    <mergeCell ref="A29:C29"/>
    <mergeCell ref="G4:H4"/>
    <mergeCell ref="B5:E5"/>
    <mergeCell ref="G5:H5"/>
    <mergeCell ref="B6:E6"/>
    <mergeCell ref="G6:H6"/>
    <mergeCell ref="B31:G31"/>
    <mergeCell ref="A30:C30"/>
    <mergeCell ref="B1:E1"/>
    <mergeCell ref="G1:H1"/>
    <mergeCell ref="B2:E2"/>
    <mergeCell ref="G2:H2"/>
    <mergeCell ref="B3:E3"/>
    <mergeCell ref="A16:A17"/>
    <mergeCell ref="B9:H9"/>
    <mergeCell ref="B11:H11"/>
    <mergeCell ref="B12:H12"/>
    <mergeCell ref="B16:B17"/>
    <mergeCell ref="C16:C17"/>
    <mergeCell ref="D16:G16"/>
    <mergeCell ref="H16:H17"/>
    <mergeCell ref="G3:H3"/>
    <mergeCell ref="B55:G55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54:C54"/>
    <mergeCell ref="B81:G81"/>
    <mergeCell ref="A59:C59"/>
    <mergeCell ref="A60:C60"/>
    <mergeCell ref="B61:G61"/>
    <mergeCell ref="A65:C65"/>
    <mergeCell ref="A66:C66"/>
    <mergeCell ref="B67:G67"/>
    <mergeCell ref="A73:C73"/>
    <mergeCell ref="A74:C74"/>
    <mergeCell ref="B75:G75"/>
    <mergeCell ref="A79:C79"/>
    <mergeCell ref="A80:C80"/>
    <mergeCell ref="B99:G99"/>
    <mergeCell ref="A85:C85"/>
    <mergeCell ref="A86:C86"/>
    <mergeCell ref="B87:G87"/>
    <mergeCell ref="A91:C91"/>
    <mergeCell ref="A92:C92"/>
    <mergeCell ref="B93:G93"/>
  </mergeCells>
  <conditionalFormatting sqref="H15">
    <cfRule type="duplicateValues" dxfId="5" priority="2"/>
  </conditionalFormatting>
  <conditionalFormatting sqref="H15">
    <cfRule type="duplicateValues" dxfId="4" priority="1"/>
  </conditionalFormatting>
  <printOptions horizontalCentered="1"/>
  <pageMargins left="0.25" right="0.25" top="0.75" bottom="0.75" header="0.3" footer="0.3"/>
  <pageSetup paperSize="9" scale="46" fitToWidth="0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L114"/>
  <sheetViews>
    <sheetView view="pageBreakPreview" topLeftCell="A15" zoomScale="70" zoomScaleNormal="80" zoomScaleSheetLayoutView="70" workbookViewId="0">
      <selection activeCell="B93" sqref="B93:G93"/>
    </sheetView>
  </sheetViews>
  <sheetFormatPr defaultColWidth="9.33203125" defaultRowHeight="15" x14ac:dyDescent="0.25"/>
  <cols>
    <col min="1" max="1" width="6" style="79" customWidth="1"/>
    <col min="2" max="2" width="33.6640625" style="79" customWidth="1"/>
    <col min="3" max="3" width="63.33203125" style="79" customWidth="1"/>
    <col min="4" max="4" width="29" style="79" customWidth="1"/>
    <col min="5" max="5" width="26.83203125" style="79" customWidth="1"/>
    <col min="6" max="6" width="23.1640625" style="79" customWidth="1"/>
    <col min="7" max="8" width="28.33203125" style="79" customWidth="1"/>
    <col min="9" max="9" width="27.83203125" style="79" customWidth="1"/>
    <col min="10" max="10" width="28.83203125" style="79" customWidth="1"/>
    <col min="11" max="11" width="30.6640625" style="79" customWidth="1"/>
    <col min="12" max="12" width="21.83203125" style="79" customWidth="1"/>
    <col min="13" max="16384" width="9.33203125" style="79"/>
  </cols>
  <sheetData>
    <row r="1" spans="1:9" s="15" customFormat="1" ht="30" customHeight="1" x14ac:dyDescent="0.3">
      <c r="A1" s="13"/>
      <c r="B1" s="108" t="s">
        <v>0</v>
      </c>
      <c r="C1" s="108"/>
      <c r="D1" s="108"/>
      <c r="E1" s="108"/>
      <c r="F1" s="14"/>
      <c r="G1" s="108"/>
      <c r="H1" s="108"/>
    </row>
    <row r="2" spans="1:9" s="15" customFormat="1" ht="18.75" x14ac:dyDescent="0.3">
      <c r="A2" s="13"/>
      <c r="B2" s="109"/>
      <c r="C2" s="109"/>
      <c r="D2" s="109"/>
      <c r="E2" s="109"/>
      <c r="F2" s="16"/>
      <c r="G2" s="109"/>
      <c r="H2" s="109"/>
    </row>
    <row r="3" spans="1:9" s="15" customFormat="1" ht="21.75" customHeight="1" x14ac:dyDescent="0.3">
      <c r="A3" s="13"/>
      <c r="B3" s="110" t="s">
        <v>64</v>
      </c>
      <c r="C3" s="111"/>
      <c r="D3" s="111"/>
      <c r="E3" s="111"/>
      <c r="F3" s="17"/>
      <c r="G3" s="111"/>
      <c r="H3" s="111"/>
    </row>
    <row r="4" spans="1:9" s="15" customFormat="1" ht="18.75" x14ac:dyDescent="0.3">
      <c r="A4" s="13"/>
      <c r="B4" s="16"/>
      <c r="C4" s="16"/>
      <c r="D4" s="16"/>
      <c r="E4" s="16"/>
      <c r="F4" s="16"/>
      <c r="G4" s="109"/>
      <c r="H4" s="109"/>
    </row>
    <row r="5" spans="1:9" s="15" customFormat="1" ht="33.75" customHeight="1" x14ac:dyDescent="0.3">
      <c r="A5" s="13"/>
      <c r="B5" s="109" t="s">
        <v>92</v>
      </c>
      <c r="C5" s="109"/>
      <c r="D5" s="109"/>
      <c r="E5" s="109"/>
      <c r="F5" s="16"/>
      <c r="G5" s="109"/>
      <c r="H5" s="109"/>
    </row>
    <row r="6" spans="1:9" s="15" customFormat="1" ht="25.9" customHeight="1" x14ac:dyDescent="0.3">
      <c r="A6" s="13"/>
      <c r="B6" s="117" t="s">
        <v>94</v>
      </c>
      <c r="C6" s="117"/>
      <c r="D6" s="117"/>
      <c r="E6" s="117"/>
      <c r="F6" s="18"/>
      <c r="G6" s="117"/>
      <c r="H6" s="117"/>
    </row>
    <row r="7" spans="1:9" s="15" customFormat="1" ht="18.75" x14ac:dyDescent="0.3">
      <c r="A7" s="13"/>
      <c r="B7" s="19" t="s">
        <v>9</v>
      </c>
      <c r="C7" s="13"/>
      <c r="D7" s="13"/>
      <c r="E7" s="13"/>
      <c r="F7" s="19"/>
      <c r="G7" s="13"/>
      <c r="H7" s="13"/>
    </row>
    <row r="8" spans="1:9" s="15" customFormat="1" ht="18.75" x14ac:dyDescent="0.3">
      <c r="A8" s="13"/>
      <c r="B8" s="19"/>
      <c r="C8" s="13"/>
      <c r="D8" s="13"/>
      <c r="E8" s="13"/>
      <c r="F8" s="19"/>
      <c r="G8" s="13"/>
      <c r="H8" s="13"/>
    </row>
    <row r="9" spans="1:9" s="15" customFormat="1" ht="28.5" customHeight="1" x14ac:dyDescent="0.35">
      <c r="A9" s="13"/>
      <c r="B9" s="113" t="s">
        <v>10</v>
      </c>
      <c r="C9" s="113"/>
      <c r="D9" s="113"/>
      <c r="E9" s="113"/>
      <c r="F9" s="113"/>
      <c r="G9" s="113"/>
      <c r="H9" s="113"/>
    </row>
    <row r="10" spans="1:9" s="15" customFormat="1" ht="18.75" x14ac:dyDescent="0.3">
      <c r="A10" s="13"/>
      <c r="B10" s="19"/>
      <c r="C10" s="13"/>
      <c r="D10" s="13"/>
      <c r="E10" s="13"/>
      <c r="F10" s="19"/>
      <c r="G10" s="13"/>
      <c r="H10" s="13"/>
    </row>
    <row r="11" spans="1:9" s="15" customFormat="1" ht="45.75" customHeight="1" x14ac:dyDescent="0.25">
      <c r="A11" s="18"/>
      <c r="B11" s="114" t="s">
        <v>96</v>
      </c>
      <c r="C11" s="114"/>
      <c r="D11" s="114"/>
      <c r="E11" s="114"/>
      <c r="F11" s="114"/>
      <c r="G11" s="114"/>
      <c r="H11" s="114"/>
    </row>
    <row r="12" spans="1:9" s="15" customFormat="1" ht="39" customHeight="1" x14ac:dyDescent="0.25">
      <c r="A12" s="17"/>
      <c r="B12" s="115" t="s">
        <v>11</v>
      </c>
      <c r="C12" s="115"/>
      <c r="D12" s="115"/>
      <c r="E12" s="115"/>
      <c r="F12" s="115"/>
      <c r="G12" s="115"/>
      <c r="H12" s="115"/>
    </row>
    <row r="13" spans="1:9" s="15" customFormat="1" ht="15" customHeight="1" x14ac:dyDescent="0.25">
      <c r="A13" s="17"/>
      <c r="B13" s="98"/>
      <c r="C13" s="98"/>
      <c r="D13" s="98"/>
      <c r="E13" s="98"/>
      <c r="F13" s="98"/>
      <c r="G13" s="98"/>
      <c r="H13" s="98"/>
    </row>
    <row r="14" spans="1:9" s="15" customFormat="1" ht="26.65" customHeight="1" x14ac:dyDescent="0.3">
      <c r="A14" s="17"/>
      <c r="B14" s="98"/>
      <c r="C14" s="13"/>
      <c r="D14" s="20" t="s">
        <v>97</v>
      </c>
      <c r="E14" s="98"/>
      <c r="F14" s="98"/>
      <c r="G14" s="98"/>
      <c r="H14" s="98"/>
    </row>
    <row r="15" spans="1:9" s="15" customFormat="1" ht="36.75" customHeight="1" x14ac:dyDescent="0.3">
      <c r="A15" s="21" t="s">
        <v>12</v>
      </c>
      <c r="B15" s="13"/>
      <c r="C15" s="22"/>
      <c r="D15" s="23" t="s">
        <v>98</v>
      </c>
      <c r="E15" s="24"/>
      <c r="F15" s="13"/>
      <c r="G15" s="23"/>
      <c r="H15" s="91" t="s">
        <v>95</v>
      </c>
    </row>
    <row r="16" spans="1:9" s="26" customFormat="1" ht="22.5" customHeight="1" x14ac:dyDescent="0.25">
      <c r="A16" s="112" t="s">
        <v>1</v>
      </c>
      <c r="B16" s="112" t="s">
        <v>2</v>
      </c>
      <c r="C16" s="112" t="s">
        <v>3</v>
      </c>
      <c r="D16" s="112" t="s">
        <v>63</v>
      </c>
      <c r="E16" s="112"/>
      <c r="F16" s="112"/>
      <c r="G16" s="112"/>
      <c r="H16" s="112" t="s">
        <v>13</v>
      </c>
      <c r="I16" s="25"/>
    </row>
    <row r="17" spans="1:11" s="26" customFormat="1" ht="35.25" customHeight="1" x14ac:dyDescent="0.25">
      <c r="A17" s="112"/>
      <c r="B17" s="112"/>
      <c r="C17" s="112"/>
      <c r="D17" s="27" t="s">
        <v>14</v>
      </c>
      <c r="E17" s="27" t="s">
        <v>15</v>
      </c>
      <c r="F17" s="97" t="s">
        <v>16</v>
      </c>
      <c r="G17" s="97" t="s">
        <v>17</v>
      </c>
      <c r="H17" s="112"/>
    </row>
    <row r="18" spans="1:11" s="28" customFormat="1" ht="18.75" customHeight="1" x14ac:dyDescent="0.2">
      <c r="A18" s="97">
        <v>1</v>
      </c>
      <c r="B18" s="97">
        <v>2</v>
      </c>
      <c r="C18" s="9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</row>
    <row r="19" spans="1:11" s="31" customFormat="1" ht="21.75" hidden="1" customHeight="1" x14ac:dyDescent="0.2">
      <c r="A19" s="29"/>
      <c r="B19" s="116" t="s">
        <v>18</v>
      </c>
      <c r="C19" s="116"/>
      <c r="D19" s="116"/>
      <c r="E19" s="116"/>
      <c r="F19" s="116"/>
      <c r="G19" s="116"/>
      <c r="H19" s="30"/>
    </row>
    <row r="20" spans="1:11" s="31" customFormat="1" ht="18.75" hidden="1" x14ac:dyDescent="0.2">
      <c r="A20" s="32">
        <v>1</v>
      </c>
      <c r="B20" s="32"/>
      <c r="C20" s="33"/>
      <c r="D20" s="1"/>
      <c r="E20" s="1"/>
      <c r="F20" s="1"/>
      <c r="G20" s="1"/>
      <c r="H20" s="2">
        <f>SUM(D20:G20)</f>
        <v>0</v>
      </c>
    </row>
    <row r="21" spans="1:11" s="31" customFormat="1" ht="18.75" hidden="1" x14ac:dyDescent="0.2">
      <c r="A21" s="32">
        <v>2</v>
      </c>
      <c r="B21" s="32"/>
      <c r="C21" s="33"/>
      <c r="D21" s="1"/>
      <c r="E21" s="1"/>
      <c r="F21" s="1"/>
      <c r="G21" s="1"/>
      <c r="H21" s="2">
        <f>SUM(D21:G21)</f>
        <v>0</v>
      </c>
    </row>
    <row r="22" spans="1:11" s="31" customFormat="1" ht="18.75" hidden="1" x14ac:dyDescent="0.2">
      <c r="A22" s="32">
        <v>3</v>
      </c>
      <c r="B22" s="33"/>
      <c r="C22" s="33"/>
      <c r="D22" s="1"/>
      <c r="E22" s="1"/>
      <c r="F22" s="1"/>
      <c r="G22" s="1"/>
      <c r="H22" s="2">
        <f>SUM(D22:G22)</f>
        <v>0</v>
      </c>
    </row>
    <row r="23" spans="1:11" s="34" customFormat="1" ht="18.75" hidden="1" x14ac:dyDescent="0.2">
      <c r="A23" s="101" t="s">
        <v>19</v>
      </c>
      <c r="B23" s="102"/>
      <c r="C23" s="103"/>
      <c r="D23" s="3">
        <f>SUM(D20:D22)</f>
        <v>0</v>
      </c>
      <c r="E23" s="3">
        <f>SUM(E20:E22)</f>
        <v>0</v>
      </c>
      <c r="F23" s="3">
        <f>SUM(F20:F22)</f>
        <v>0</v>
      </c>
      <c r="G23" s="3">
        <f>SUM(G20:G22)</f>
        <v>0</v>
      </c>
      <c r="H23" s="3">
        <f>SUM(H20:H22)</f>
        <v>0</v>
      </c>
    </row>
    <row r="24" spans="1:11" s="31" customFormat="1" ht="24" customHeight="1" x14ac:dyDescent="0.2">
      <c r="A24" s="29"/>
      <c r="B24" s="116" t="s">
        <v>4</v>
      </c>
      <c r="C24" s="116"/>
      <c r="D24" s="116"/>
      <c r="E24" s="116"/>
      <c r="F24" s="116"/>
      <c r="G24" s="116"/>
      <c r="H24" s="30"/>
      <c r="J24" s="35"/>
      <c r="K24" s="36"/>
    </row>
    <row r="25" spans="1:11" s="31" customFormat="1" ht="24.6" customHeight="1" x14ac:dyDescent="0.2">
      <c r="A25" s="32">
        <v>1</v>
      </c>
      <c r="B25" s="37" t="s">
        <v>74</v>
      </c>
      <c r="C25" s="38" t="s">
        <v>87</v>
      </c>
      <c r="D25" s="92">
        <v>0</v>
      </c>
      <c r="E25" s="85">
        <v>0</v>
      </c>
      <c r="F25" s="95"/>
      <c r="G25" s="5"/>
      <c r="H25" s="6">
        <f>SUM(D25:G25)</f>
        <v>0</v>
      </c>
      <c r="J25" s="87">
        <f>H25+H69</f>
        <v>0</v>
      </c>
      <c r="K25" s="63">
        <v>3614.7462500000001</v>
      </c>
    </row>
    <row r="26" spans="1:11" s="31" customFormat="1" ht="24.6" customHeight="1" x14ac:dyDescent="0.2">
      <c r="A26" s="32">
        <v>2</v>
      </c>
      <c r="B26" s="37" t="s">
        <v>75</v>
      </c>
      <c r="C26" s="38" t="s">
        <v>88</v>
      </c>
      <c r="D26" s="92">
        <v>84.550749999999994</v>
      </c>
      <c r="E26" s="85">
        <v>7.6928000000000001</v>
      </c>
      <c r="F26" s="95"/>
      <c r="G26" s="5"/>
      <c r="H26" s="6">
        <f>SUM(D26:G26)</f>
        <v>92.243549999999999</v>
      </c>
      <c r="J26" s="87">
        <f t="shared" ref="J26:J28" si="0">H26+H70</f>
        <v>92.243549999999999</v>
      </c>
      <c r="K26" s="87">
        <f>K25-J61</f>
        <v>996.77608999999984</v>
      </c>
    </row>
    <row r="27" spans="1:11" s="31" customFormat="1" ht="24.6" customHeight="1" x14ac:dyDescent="0.2">
      <c r="A27" s="32">
        <v>3</v>
      </c>
      <c r="B27" s="37" t="s">
        <v>76</v>
      </c>
      <c r="C27" s="38" t="s">
        <v>79</v>
      </c>
      <c r="D27" s="92">
        <v>200.20638</v>
      </c>
      <c r="E27" s="85">
        <v>164.20313999999999</v>
      </c>
      <c r="F27" s="85">
        <v>2005.5458100000001</v>
      </c>
      <c r="G27" s="5"/>
      <c r="H27" s="6">
        <f>SUM(D27:G27)</f>
        <v>2369.9553300000002</v>
      </c>
      <c r="J27" s="87">
        <f t="shared" si="0"/>
        <v>2369.9553300000002</v>
      </c>
      <c r="K27" s="36"/>
    </row>
    <row r="28" spans="1:11" s="31" customFormat="1" ht="21" hidden="1" x14ac:dyDescent="0.2">
      <c r="A28" s="32">
        <v>4</v>
      </c>
      <c r="B28" s="37" t="s">
        <v>81</v>
      </c>
      <c r="C28" s="38" t="s">
        <v>79</v>
      </c>
      <c r="D28" s="4">
        <v>0</v>
      </c>
      <c r="E28" s="5">
        <v>0</v>
      </c>
      <c r="F28" s="4">
        <v>0</v>
      </c>
      <c r="G28" s="5"/>
      <c r="H28" s="6">
        <f>SUM(D28:G28)</f>
        <v>0</v>
      </c>
      <c r="J28" s="87">
        <f t="shared" si="0"/>
        <v>0</v>
      </c>
      <c r="K28" s="35"/>
    </row>
    <row r="29" spans="1:11" s="34" customFormat="1" ht="18.75" x14ac:dyDescent="0.2">
      <c r="A29" s="101" t="s">
        <v>20</v>
      </c>
      <c r="B29" s="102"/>
      <c r="C29" s="103"/>
      <c r="D29" s="7">
        <f>SUM(D25:D28)</f>
        <v>284.75712999999996</v>
      </c>
      <c r="E29" s="7">
        <f>SUM(E25:E28)</f>
        <v>171.89594</v>
      </c>
      <c r="F29" s="7">
        <f>SUM(F25:F28)</f>
        <v>2005.5458100000001</v>
      </c>
      <c r="G29" s="7">
        <f>SUM(G25:G28)</f>
        <v>0</v>
      </c>
      <c r="H29" s="7">
        <f>SUM(H25:H28)</f>
        <v>2462.1988800000004</v>
      </c>
      <c r="J29" s="88">
        <f>J25+J26+J27</f>
        <v>2462.1988800000004</v>
      </c>
      <c r="K29" s="88"/>
    </row>
    <row r="30" spans="1:11" s="34" customFormat="1" ht="18.75" x14ac:dyDescent="0.2">
      <c r="A30" s="104" t="s">
        <v>21</v>
      </c>
      <c r="B30" s="105"/>
      <c r="C30" s="106"/>
      <c r="D30" s="8">
        <f>D23+D29</f>
        <v>284.75712999999996</v>
      </c>
      <c r="E30" s="8">
        <f>E23+E29</f>
        <v>171.89594</v>
      </c>
      <c r="F30" s="8">
        <f>F23+F29</f>
        <v>2005.5458100000001</v>
      </c>
      <c r="G30" s="8">
        <f>G23+G29</f>
        <v>0</v>
      </c>
      <c r="H30" s="8">
        <f>H23+H29</f>
        <v>2462.1988800000004</v>
      </c>
      <c r="J30" s="88">
        <f>J29+H68</f>
        <v>2470.8752900000004</v>
      </c>
    </row>
    <row r="31" spans="1:11" s="34" customFormat="1" ht="21" hidden="1" customHeight="1" x14ac:dyDescent="0.2">
      <c r="A31" s="96"/>
      <c r="B31" s="100" t="s">
        <v>22</v>
      </c>
      <c r="C31" s="100"/>
      <c r="D31" s="100"/>
      <c r="E31" s="100"/>
      <c r="F31" s="100"/>
      <c r="G31" s="107"/>
      <c r="H31" s="9"/>
    </row>
    <row r="32" spans="1:11" s="34" customFormat="1" ht="18.75" hidden="1" x14ac:dyDescent="0.2">
      <c r="A32" s="32">
        <v>3</v>
      </c>
      <c r="B32" s="32"/>
      <c r="C32" s="32"/>
      <c r="D32" s="1"/>
      <c r="E32" s="1"/>
      <c r="F32" s="1"/>
      <c r="G32" s="1"/>
      <c r="H32" s="2">
        <f>SUM(D32:G32)</f>
        <v>0</v>
      </c>
    </row>
    <row r="33" spans="1:8" s="34" customFormat="1" ht="18.75" hidden="1" x14ac:dyDescent="0.2">
      <c r="A33" s="32">
        <v>8</v>
      </c>
      <c r="B33" s="32"/>
      <c r="C33" s="32"/>
      <c r="D33" s="1"/>
      <c r="E33" s="1"/>
      <c r="F33" s="1"/>
      <c r="G33" s="1"/>
      <c r="H33" s="2">
        <f>SUM(D33:G33)</f>
        <v>0</v>
      </c>
    </row>
    <row r="34" spans="1:8" s="34" customFormat="1" ht="18.75" hidden="1" x14ac:dyDescent="0.2">
      <c r="A34" s="32">
        <v>9</v>
      </c>
      <c r="B34" s="32"/>
      <c r="C34" s="32"/>
      <c r="D34" s="1"/>
      <c r="E34" s="1"/>
      <c r="F34" s="1"/>
      <c r="G34" s="1"/>
      <c r="H34" s="2">
        <f>SUM(D34:G34)</f>
        <v>0</v>
      </c>
    </row>
    <row r="35" spans="1:8" s="34" customFormat="1" ht="18.75" hidden="1" x14ac:dyDescent="0.2">
      <c r="A35" s="101" t="s">
        <v>23</v>
      </c>
      <c r="B35" s="102"/>
      <c r="C35" s="103"/>
      <c r="D35" s="3">
        <f>SUM(D32:D34)</f>
        <v>0</v>
      </c>
      <c r="E35" s="3">
        <f>SUM(E32:E34)</f>
        <v>0</v>
      </c>
      <c r="F35" s="3">
        <f>SUM(F32:F34)</f>
        <v>0</v>
      </c>
      <c r="G35" s="3">
        <f>SUM(G32:G34)</f>
        <v>0</v>
      </c>
      <c r="H35" s="3">
        <f>SUM(H32:H34)</f>
        <v>0</v>
      </c>
    </row>
    <row r="36" spans="1:8" s="34" customFormat="1" ht="18.75" hidden="1" x14ac:dyDescent="0.2">
      <c r="A36" s="104" t="s">
        <v>24</v>
      </c>
      <c r="B36" s="105"/>
      <c r="C36" s="106"/>
      <c r="D36" s="10">
        <f>D30+D35</f>
        <v>284.75712999999996</v>
      </c>
      <c r="E36" s="10">
        <f>E30+E35</f>
        <v>171.89594</v>
      </c>
      <c r="F36" s="10">
        <f>F30+F35</f>
        <v>2005.5458100000001</v>
      </c>
      <c r="G36" s="10">
        <f>G30+G35</f>
        <v>0</v>
      </c>
      <c r="H36" s="10">
        <f>H30+H35</f>
        <v>2462.1988800000004</v>
      </c>
    </row>
    <row r="37" spans="1:8" s="34" customFormat="1" ht="22.5" hidden="1" customHeight="1" x14ac:dyDescent="0.2">
      <c r="A37" s="96"/>
      <c r="B37" s="100" t="s">
        <v>25</v>
      </c>
      <c r="C37" s="100"/>
      <c r="D37" s="100"/>
      <c r="E37" s="100"/>
      <c r="F37" s="100"/>
      <c r="G37" s="107"/>
      <c r="H37" s="9"/>
    </row>
    <row r="38" spans="1:8" s="34" customFormat="1" ht="18.75" hidden="1" x14ac:dyDescent="0.2">
      <c r="A38" s="32">
        <v>4</v>
      </c>
      <c r="B38" s="32"/>
      <c r="C38" s="32"/>
      <c r="D38" s="1"/>
      <c r="E38" s="1"/>
      <c r="F38" s="1"/>
      <c r="G38" s="1"/>
      <c r="H38" s="2">
        <f>SUM(D38:G38)</f>
        <v>0</v>
      </c>
    </row>
    <row r="39" spans="1:8" s="34" customFormat="1" ht="18.75" hidden="1" x14ac:dyDescent="0.2">
      <c r="A39" s="32">
        <v>11</v>
      </c>
      <c r="B39" s="32"/>
      <c r="C39" s="32"/>
      <c r="D39" s="1"/>
      <c r="E39" s="1"/>
      <c r="F39" s="1"/>
      <c r="G39" s="1"/>
      <c r="H39" s="2">
        <f>SUM(D39:G39)</f>
        <v>0</v>
      </c>
    </row>
    <row r="40" spans="1:8" s="34" customFormat="1" ht="18.75" hidden="1" x14ac:dyDescent="0.2">
      <c r="A40" s="32">
        <v>12</v>
      </c>
      <c r="B40" s="32"/>
      <c r="C40" s="32"/>
      <c r="D40" s="1"/>
      <c r="E40" s="1"/>
      <c r="F40" s="1"/>
      <c r="G40" s="1"/>
      <c r="H40" s="2">
        <f>SUM(D40:G40)</f>
        <v>0</v>
      </c>
    </row>
    <row r="41" spans="1:8" s="34" customFormat="1" ht="18.75" hidden="1" x14ac:dyDescent="0.2">
      <c r="A41" s="101" t="s">
        <v>26</v>
      </c>
      <c r="B41" s="102"/>
      <c r="C41" s="103"/>
      <c r="D41" s="3">
        <f>SUM(D38:D40)</f>
        <v>0</v>
      </c>
      <c r="E41" s="3">
        <f>SUM(E38:E40)</f>
        <v>0</v>
      </c>
      <c r="F41" s="3">
        <f>SUM(F38:F40)</f>
        <v>0</v>
      </c>
      <c r="G41" s="3">
        <f>SUM(G38:G40)</f>
        <v>0</v>
      </c>
      <c r="H41" s="3">
        <f>SUM(H38:H40)</f>
        <v>0</v>
      </c>
    </row>
    <row r="42" spans="1:8" s="34" customFormat="1" ht="18.75" hidden="1" x14ac:dyDescent="0.2">
      <c r="A42" s="104" t="s">
        <v>27</v>
      </c>
      <c r="B42" s="105"/>
      <c r="C42" s="106"/>
      <c r="D42" s="10">
        <f>D36+D41</f>
        <v>284.75712999999996</v>
      </c>
      <c r="E42" s="10">
        <f>E36+E41</f>
        <v>171.89594</v>
      </c>
      <c r="F42" s="10">
        <f>F36+F41</f>
        <v>2005.5458100000001</v>
      </c>
      <c r="G42" s="10">
        <f>G36+G41</f>
        <v>0</v>
      </c>
      <c r="H42" s="10">
        <f>H36+H41</f>
        <v>2462.1988800000004</v>
      </c>
    </row>
    <row r="43" spans="1:8" s="34" customFormat="1" ht="24" hidden="1" customHeight="1" x14ac:dyDescent="0.2">
      <c r="A43" s="96"/>
      <c r="B43" s="100" t="s">
        <v>28</v>
      </c>
      <c r="C43" s="100"/>
      <c r="D43" s="100"/>
      <c r="E43" s="100"/>
      <c r="F43" s="100"/>
      <c r="G43" s="107"/>
      <c r="H43" s="9"/>
    </row>
    <row r="44" spans="1:8" s="34" customFormat="1" ht="18.75" hidden="1" x14ac:dyDescent="0.2">
      <c r="A44" s="32">
        <v>5</v>
      </c>
      <c r="B44" s="32"/>
      <c r="C44" s="32"/>
      <c r="D44" s="1"/>
      <c r="E44" s="1"/>
      <c r="F44" s="1"/>
      <c r="G44" s="1"/>
      <c r="H44" s="2">
        <f>SUM(D44:G44)</f>
        <v>0</v>
      </c>
    </row>
    <row r="45" spans="1:8" s="34" customFormat="1" ht="18.75" hidden="1" x14ac:dyDescent="0.2">
      <c r="A45" s="32">
        <v>14</v>
      </c>
      <c r="B45" s="32"/>
      <c r="C45" s="32"/>
      <c r="D45" s="1"/>
      <c r="E45" s="1"/>
      <c r="F45" s="1"/>
      <c r="G45" s="1"/>
      <c r="H45" s="2">
        <f>SUM(D45:G45)</f>
        <v>0</v>
      </c>
    </row>
    <row r="46" spans="1:8" s="34" customFormat="1" ht="18.75" hidden="1" x14ac:dyDescent="0.2">
      <c r="A46" s="32">
        <v>15</v>
      </c>
      <c r="B46" s="32"/>
      <c r="C46" s="32"/>
      <c r="D46" s="1"/>
      <c r="E46" s="1"/>
      <c r="F46" s="1"/>
      <c r="G46" s="1"/>
      <c r="H46" s="2">
        <f>SUM(D46:G46)</f>
        <v>0</v>
      </c>
    </row>
    <row r="47" spans="1:8" s="34" customFormat="1" ht="18.75" hidden="1" x14ac:dyDescent="0.2">
      <c r="A47" s="101" t="s">
        <v>29</v>
      </c>
      <c r="B47" s="102"/>
      <c r="C47" s="103"/>
      <c r="D47" s="3">
        <f>SUM(D44:D46)</f>
        <v>0</v>
      </c>
      <c r="E47" s="3">
        <f>SUM(E44:E46)</f>
        <v>0</v>
      </c>
      <c r="F47" s="3">
        <f>SUM(F44:F46)</f>
        <v>0</v>
      </c>
      <c r="G47" s="3">
        <f>SUM(G44:G46)</f>
        <v>0</v>
      </c>
      <c r="H47" s="3">
        <f>SUM(H44:H46)</f>
        <v>0</v>
      </c>
    </row>
    <row r="48" spans="1:8" s="34" customFormat="1" ht="18.75" hidden="1" x14ac:dyDescent="0.2">
      <c r="A48" s="104" t="s">
        <v>30</v>
      </c>
      <c r="B48" s="105"/>
      <c r="C48" s="106"/>
      <c r="D48" s="10">
        <f>D42+D47</f>
        <v>284.75712999999996</v>
      </c>
      <c r="E48" s="10">
        <f>E42+E47</f>
        <v>171.89594</v>
      </c>
      <c r="F48" s="10">
        <f>F42+F47</f>
        <v>2005.5458100000001</v>
      </c>
      <c r="G48" s="10">
        <f>G42+G47</f>
        <v>0</v>
      </c>
      <c r="H48" s="10">
        <f>H42+H47</f>
        <v>2462.1988800000004</v>
      </c>
    </row>
    <row r="49" spans="1:11" s="34" customFormat="1" ht="21" hidden="1" customHeight="1" x14ac:dyDescent="0.2">
      <c r="A49" s="96"/>
      <c r="B49" s="100" t="s">
        <v>31</v>
      </c>
      <c r="C49" s="100"/>
      <c r="D49" s="100"/>
      <c r="E49" s="100"/>
      <c r="F49" s="100"/>
      <c r="G49" s="107"/>
      <c r="H49" s="9"/>
    </row>
    <row r="50" spans="1:11" s="34" customFormat="1" ht="18.75" hidden="1" x14ac:dyDescent="0.2">
      <c r="A50" s="32">
        <v>6</v>
      </c>
      <c r="B50" s="32"/>
      <c r="C50" s="32"/>
      <c r="D50" s="1"/>
      <c r="E50" s="1"/>
      <c r="F50" s="1"/>
      <c r="G50" s="1"/>
      <c r="H50" s="2">
        <f>SUM(D50:G50)</f>
        <v>0</v>
      </c>
    </row>
    <row r="51" spans="1:11" s="34" customFormat="1" ht="18.75" hidden="1" x14ac:dyDescent="0.2">
      <c r="A51" s="32">
        <v>17</v>
      </c>
      <c r="B51" s="32"/>
      <c r="C51" s="32"/>
      <c r="D51" s="1"/>
      <c r="E51" s="1"/>
      <c r="F51" s="1"/>
      <c r="G51" s="1"/>
      <c r="H51" s="2">
        <f>SUM(D51:G51)</f>
        <v>0</v>
      </c>
    </row>
    <row r="52" spans="1:11" s="34" customFormat="1" ht="18.75" hidden="1" x14ac:dyDescent="0.2">
      <c r="A52" s="32">
        <v>18</v>
      </c>
      <c r="B52" s="32"/>
      <c r="C52" s="32"/>
      <c r="D52" s="1"/>
      <c r="E52" s="1"/>
      <c r="F52" s="1"/>
      <c r="G52" s="1"/>
      <c r="H52" s="2">
        <f>SUM(D52:G52)</f>
        <v>0</v>
      </c>
    </row>
    <row r="53" spans="1:11" s="34" customFormat="1" ht="18.75" hidden="1" x14ac:dyDescent="0.2">
      <c r="A53" s="101" t="s">
        <v>32</v>
      </c>
      <c r="B53" s="102"/>
      <c r="C53" s="103"/>
      <c r="D53" s="3">
        <f>SUM(D50:D52)</f>
        <v>0</v>
      </c>
      <c r="E53" s="3">
        <f>SUM(E50:E52)</f>
        <v>0</v>
      </c>
      <c r="F53" s="3">
        <f>SUM(F50:F52)</f>
        <v>0</v>
      </c>
      <c r="G53" s="3">
        <f>SUM(G50:G52)</f>
        <v>0</v>
      </c>
      <c r="H53" s="3">
        <f>SUM(H50:H52)</f>
        <v>0</v>
      </c>
    </row>
    <row r="54" spans="1:11" s="34" customFormat="1" ht="18.75" hidden="1" x14ac:dyDescent="0.2">
      <c r="A54" s="104" t="s">
        <v>33</v>
      </c>
      <c r="B54" s="105"/>
      <c r="C54" s="106"/>
      <c r="D54" s="10">
        <f>D48+D53</f>
        <v>284.75712999999996</v>
      </c>
      <c r="E54" s="10">
        <f>E48+E53</f>
        <v>171.89594</v>
      </c>
      <c r="F54" s="10">
        <f>F48+F53</f>
        <v>2005.5458100000001</v>
      </c>
      <c r="G54" s="10">
        <f>G48+G53</f>
        <v>0</v>
      </c>
      <c r="H54" s="10">
        <f>H48+H53</f>
        <v>2462.1988800000004</v>
      </c>
    </row>
    <row r="55" spans="1:11" s="34" customFormat="1" ht="29.1" hidden="1" customHeight="1" x14ac:dyDescent="0.2">
      <c r="A55" s="96"/>
      <c r="B55" s="100" t="s">
        <v>34</v>
      </c>
      <c r="C55" s="100"/>
      <c r="D55" s="100"/>
      <c r="E55" s="100"/>
      <c r="F55" s="100"/>
      <c r="G55" s="107"/>
      <c r="H55" s="9"/>
    </row>
    <row r="56" spans="1:11" s="34" customFormat="1" ht="18.75" hidden="1" x14ac:dyDescent="0.2">
      <c r="A56" s="32">
        <v>7</v>
      </c>
      <c r="B56" s="32"/>
      <c r="C56" s="32"/>
      <c r="D56" s="1"/>
      <c r="E56" s="1"/>
      <c r="F56" s="1"/>
      <c r="G56" s="1"/>
      <c r="H56" s="2">
        <f>SUM(D56:G56)</f>
        <v>0</v>
      </c>
    </row>
    <row r="57" spans="1:11" s="34" customFormat="1" ht="18.75" hidden="1" x14ac:dyDescent="0.2">
      <c r="A57" s="32">
        <v>20</v>
      </c>
      <c r="B57" s="32"/>
      <c r="C57" s="32"/>
      <c r="D57" s="1"/>
      <c r="E57" s="1"/>
      <c r="F57" s="1"/>
      <c r="G57" s="1"/>
      <c r="H57" s="2">
        <f>SUM(D57:G57)</f>
        <v>0</v>
      </c>
    </row>
    <row r="58" spans="1:11" s="34" customFormat="1" ht="18.75" hidden="1" x14ac:dyDescent="0.2">
      <c r="A58" s="32">
        <v>21</v>
      </c>
      <c r="B58" s="32"/>
      <c r="C58" s="32"/>
      <c r="D58" s="1"/>
      <c r="E58" s="1"/>
      <c r="F58" s="1"/>
      <c r="G58" s="1"/>
      <c r="H58" s="2">
        <f>SUM(D58:G58)</f>
        <v>0</v>
      </c>
    </row>
    <row r="59" spans="1:11" s="34" customFormat="1" ht="18.75" hidden="1" x14ac:dyDescent="0.2">
      <c r="A59" s="101" t="s">
        <v>35</v>
      </c>
      <c r="B59" s="102"/>
      <c r="C59" s="103"/>
      <c r="D59" s="3">
        <f>SUM(D56:D58)</f>
        <v>0</v>
      </c>
      <c r="E59" s="3">
        <f>SUM(E56:E58)</f>
        <v>0</v>
      </c>
      <c r="F59" s="3">
        <f>SUM(F56:F58)</f>
        <v>0</v>
      </c>
      <c r="G59" s="3">
        <f>SUM(G56:G58)</f>
        <v>0</v>
      </c>
      <c r="H59" s="3">
        <f>SUM(H56:H58)</f>
        <v>0</v>
      </c>
    </row>
    <row r="60" spans="1:11" s="34" customFormat="1" ht="18.75" hidden="1" x14ac:dyDescent="0.2">
      <c r="A60" s="104" t="s">
        <v>36</v>
      </c>
      <c r="B60" s="105"/>
      <c r="C60" s="106"/>
      <c r="D60" s="10">
        <f>D54+D59</f>
        <v>284.75712999999996</v>
      </c>
      <c r="E60" s="10">
        <f>E54+E59</f>
        <v>171.89594</v>
      </c>
      <c r="F60" s="10">
        <f>F54+F59</f>
        <v>2005.5458100000001</v>
      </c>
      <c r="G60" s="10">
        <f>G54+G59</f>
        <v>0</v>
      </c>
      <c r="H60" s="10">
        <f>H54+H59</f>
        <v>2462.1988800000004</v>
      </c>
    </row>
    <row r="61" spans="1:11" s="31" customFormat="1" ht="28.5" customHeight="1" x14ac:dyDescent="0.2">
      <c r="A61" s="39"/>
      <c r="B61" s="100" t="s">
        <v>5</v>
      </c>
      <c r="C61" s="100"/>
      <c r="D61" s="100"/>
      <c r="E61" s="100"/>
      <c r="F61" s="100"/>
      <c r="G61" s="100"/>
      <c r="H61" s="30"/>
      <c r="J61" s="87">
        <f>J30+H88</f>
        <v>2617.9701600000003</v>
      </c>
      <c r="K61" s="87">
        <f>J61-F30</f>
        <v>612.42435000000023</v>
      </c>
    </row>
    <row r="62" spans="1:11" s="31" customFormat="1" ht="57.75" customHeight="1" x14ac:dyDescent="0.2">
      <c r="A62" s="32">
        <v>2</v>
      </c>
      <c r="B62" s="40" t="s">
        <v>84</v>
      </c>
      <c r="C62" s="41" t="s">
        <v>91</v>
      </c>
      <c r="D62" s="4">
        <f>ROUND(D60*2.5%,5)*0</f>
        <v>0</v>
      </c>
      <c r="E62" s="4">
        <f>ROUND(E60*2.5%,5)*0</f>
        <v>0</v>
      </c>
      <c r="F62" s="4"/>
      <c r="G62" s="4"/>
      <c r="H62" s="6">
        <f>SUM(D62:G62)</f>
        <v>0</v>
      </c>
    </row>
    <row r="63" spans="1:11" s="31" customFormat="1" ht="18.75" hidden="1" x14ac:dyDescent="0.2">
      <c r="A63" s="42">
        <v>23</v>
      </c>
      <c r="B63" s="43"/>
      <c r="C63" s="44"/>
      <c r="D63" s="4"/>
      <c r="E63" s="4"/>
      <c r="F63" s="4"/>
      <c r="G63" s="4"/>
      <c r="H63" s="6">
        <f>SUM(D63:G63)</f>
        <v>0</v>
      </c>
    </row>
    <row r="64" spans="1:11" s="31" customFormat="1" ht="18.75" hidden="1" x14ac:dyDescent="0.2">
      <c r="A64" s="42">
        <v>24</v>
      </c>
      <c r="B64" s="43"/>
      <c r="C64" s="44"/>
      <c r="D64" s="4"/>
      <c r="E64" s="4"/>
      <c r="F64" s="4"/>
      <c r="G64" s="4"/>
      <c r="H64" s="6">
        <f>SUM(D64:G64)</f>
        <v>0</v>
      </c>
    </row>
    <row r="65" spans="1:11" s="31" customFormat="1" ht="18.75" x14ac:dyDescent="0.2">
      <c r="A65" s="101" t="s">
        <v>37</v>
      </c>
      <c r="B65" s="102"/>
      <c r="C65" s="103"/>
      <c r="D65" s="7">
        <f>SUM(D62:D64)</f>
        <v>0</v>
      </c>
      <c r="E65" s="7">
        <f>SUM(E62:E64)</f>
        <v>0</v>
      </c>
      <c r="F65" s="7">
        <f>SUM(F62:F64)</f>
        <v>0</v>
      </c>
      <c r="G65" s="7">
        <f>SUM(G62:G64)</f>
        <v>0</v>
      </c>
      <c r="H65" s="7">
        <f>SUM(H62:H64)</f>
        <v>0</v>
      </c>
    </row>
    <row r="66" spans="1:11" s="31" customFormat="1" ht="18.75" x14ac:dyDescent="0.2">
      <c r="A66" s="104" t="s">
        <v>38</v>
      </c>
      <c r="B66" s="105"/>
      <c r="C66" s="106"/>
      <c r="D66" s="8">
        <f>D60+D65</f>
        <v>284.75712999999996</v>
      </c>
      <c r="E66" s="8">
        <f>E60+E65</f>
        <v>171.89594</v>
      </c>
      <c r="F66" s="8">
        <f>F60+F65</f>
        <v>2005.5458100000001</v>
      </c>
      <c r="G66" s="8">
        <f>G60+G65</f>
        <v>0</v>
      </c>
      <c r="H66" s="8">
        <f>H60+H65</f>
        <v>2462.1988800000004</v>
      </c>
    </row>
    <row r="67" spans="1:11" s="31" customFormat="1" ht="29.1" customHeight="1" x14ac:dyDescent="0.2">
      <c r="A67" s="39"/>
      <c r="B67" s="100" t="s">
        <v>6</v>
      </c>
      <c r="C67" s="100"/>
      <c r="D67" s="100"/>
      <c r="E67" s="100"/>
      <c r="F67" s="100"/>
      <c r="G67" s="100"/>
      <c r="H67" s="30"/>
    </row>
    <row r="68" spans="1:11" s="31" customFormat="1" ht="64.5" customHeight="1" x14ac:dyDescent="0.2">
      <c r="A68" s="32">
        <v>3</v>
      </c>
      <c r="B68" s="45" t="s">
        <v>83</v>
      </c>
      <c r="C68" s="45" t="s">
        <v>7</v>
      </c>
      <c r="D68" s="4">
        <f>ROUND(D66*1.9%,5)</f>
        <v>5.4103899999999996</v>
      </c>
      <c r="E68" s="4">
        <f>ROUND(E66*1.9%,5)</f>
        <v>3.2660200000000001</v>
      </c>
      <c r="F68" s="4"/>
      <c r="G68" s="4"/>
      <c r="H68" s="6">
        <f t="shared" ref="H68" si="1">SUM(D68:G68)</f>
        <v>8.6764100000000006</v>
      </c>
    </row>
    <row r="69" spans="1:11" s="31" customFormat="1" ht="18.75" x14ac:dyDescent="0.2">
      <c r="A69" s="42">
        <v>4</v>
      </c>
      <c r="B69" s="37" t="s">
        <v>77</v>
      </c>
      <c r="C69" s="38" t="s">
        <v>89</v>
      </c>
      <c r="D69" s="4"/>
      <c r="E69" s="4"/>
      <c r="F69" s="4"/>
      <c r="G69" s="92">
        <v>0</v>
      </c>
      <c r="H69" s="6">
        <f>G69</f>
        <v>0</v>
      </c>
      <c r="I69" s="46"/>
    </row>
    <row r="70" spans="1:11" s="31" customFormat="1" ht="18.75" x14ac:dyDescent="0.2">
      <c r="A70" s="32">
        <v>6</v>
      </c>
      <c r="B70" s="37" t="s">
        <v>78</v>
      </c>
      <c r="C70" s="38" t="s">
        <v>90</v>
      </c>
      <c r="D70" s="4"/>
      <c r="E70" s="4"/>
      <c r="F70" s="4"/>
      <c r="G70" s="92">
        <v>0</v>
      </c>
      <c r="H70" s="6">
        <f t="shared" ref="H70:H72" si="2">G70</f>
        <v>0</v>
      </c>
    </row>
    <row r="71" spans="1:11" s="31" customFormat="1" ht="18.75" x14ac:dyDescent="0.2">
      <c r="A71" s="32">
        <v>8</v>
      </c>
      <c r="B71" s="37" t="s">
        <v>77</v>
      </c>
      <c r="C71" s="38" t="s">
        <v>80</v>
      </c>
      <c r="D71" s="4"/>
      <c r="E71" s="4"/>
      <c r="F71" s="4"/>
      <c r="G71" s="92">
        <v>0</v>
      </c>
      <c r="H71" s="6">
        <f t="shared" si="2"/>
        <v>0</v>
      </c>
    </row>
    <row r="72" spans="1:11" s="31" customFormat="1" ht="18.75" hidden="1" x14ac:dyDescent="0.2">
      <c r="A72" s="32">
        <v>10</v>
      </c>
      <c r="B72" s="37" t="s">
        <v>82</v>
      </c>
      <c r="C72" s="38" t="s">
        <v>80</v>
      </c>
      <c r="D72" s="4"/>
      <c r="E72" s="4"/>
      <c r="F72" s="4"/>
      <c r="G72" s="99">
        <v>0</v>
      </c>
      <c r="H72" s="6">
        <f t="shared" si="2"/>
        <v>0</v>
      </c>
    </row>
    <row r="73" spans="1:11" s="31" customFormat="1" ht="21" x14ac:dyDescent="0.2">
      <c r="A73" s="101" t="s">
        <v>39</v>
      </c>
      <c r="B73" s="102"/>
      <c r="C73" s="103"/>
      <c r="D73" s="7">
        <f>SUM(D68:D72)</f>
        <v>5.4103899999999996</v>
      </c>
      <c r="E73" s="7">
        <f>SUM(E68:E72)</f>
        <v>3.2660200000000001</v>
      </c>
      <c r="F73" s="7">
        <f>SUM(F68:F72)</f>
        <v>0</v>
      </c>
      <c r="G73" s="7">
        <f>SUM(G68:G72)</f>
        <v>0</v>
      </c>
      <c r="H73" s="7">
        <f>SUM(H68:H72)</f>
        <v>8.6764100000000006</v>
      </c>
      <c r="J73" s="35" t="s">
        <v>73</v>
      </c>
      <c r="K73" s="36">
        <f>(D30+E30)*1000*1.019+G69*1000</f>
        <v>465329.4783299999</v>
      </c>
    </row>
    <row r="74" spans="1:11" s="31" customFormat="1" ht="21" x14ac:dyDescent="0.2">
      <c r="A74" s="104" t="s">
        <v>40</v>
      </c>
      <c r="B74" s="105"/>
      <c r="C74" s="106"/>
      <c r="D74" s="8">
        <f>D66+D73</f>
        <v>290.16751999999997</v>
      </c>
      <c r="E74" s="8">
        <f>E66+E73</f>
        <v>175.16195999999999</v>
      </c>
      <c r="F74" s="8">
        <f>F66+F73</f>
        <v>2005.5458100000001</v>
      </c>
      <c r="G74" s="8">
        <f>G66+G73</f>
        <v>0</v>
      </c>
      <c r="H74" s="8">
        <f>H66+H73</f>
        <v>2470.8752900000004</v>
      </c>
      <c r="I74" s="47">
        <f>K73+K74</f>
        <v>2470875.2883299999</v>
      </c>
      <c r="J74" s="35" t="s">
        <v>72</v>
      </c>
      <c r="K74" s="36">
        <f>F30*1000</f>
        <v>2005545.81</v>
      </c>
    </row>
    <row r="75" spans="1:11" s="31" customFormat="1" ht="28.5" customHeight="1" x14ac:dyDescent="0.2">
      <c r="A75" s="39"/>
      <c r="B75" s="100" t="s">
        <v>41</v>
      </c>
      <c r="C75" s="100"/>
      <c r="D75" s="100"/>
      <c r="E75" s="100"/>
      <c r="F75" s="100"/>
      <c r="G75" s="100"/>
      <c r="H75" s="32"/>
    </row>
    <row r="76" spans="1:11" s="31" customFormat="1" ht="68.25" customHeight="1" x14ac:dyDescent="0.2">
      <c r="A76" s="32">
        <v>5</v>
      </c>
      <c r="B76" s="43" t="s">
        <v>62</v>
      </c>
      <c r="C76" s="48" t="s">
        <v>61</v>
      </c>
      <c r="D76" s="4"/>
      <c r="E76" s="4"/>
      <c r="F76" s="4"/>
      <c r="G76" s="4">
        <f>ROUND(H74*0.0214,5)</f>
        <v>52.876730000000002</v>
      </c>
      <c r="H76" s="6">
        <f>SUM(D76:G76)</f>
        <v>52.876730000000002</v>
      </c>
    </row>
    <row r="77" spans="1:11" s="31" customFormat="1" ht="61.9" customHeight="1" x14ac:dyDescent="0.2">
      <c r="A77" s="42">
        <v>6</v>
      </c>
      <c r="B77" s="43" t="s">
        <v>60</v>
      </c>
      <c r="C77" s="44" t="s">
        <v>99</v>
      </c>
      <c r="D77" s="4"/>
      <c r="E77" s="4"/>
      <c r="F77" s="4"/>
      <c r="G77" s="4">
        <f>ROUND((H74+H91)*0.0393,5)</f>
        <v>102.88623</v>
      </c>
      <c r="H77" s="6">
        <f>SUM(D77:G77)</f>
        <v>102.88623</v>
      </c>
    </row>
    <row r="78" spans="1:11" s="31" customFormat="1" ht="18.75" hidden="1" x14ac:dyDescent="0.2">
      <c r="A78" s="42">
        <v>30</v>
      </c>
      <c r="B78" s="43"/>
      <c r="C78" s="44"/>
      <c r="D78" s="4"/>
      <c r="E78" s="4"/>
      <c r="F78" s="4"/>
      <c r="G78" s="4"/>
      <c r="H78" s="6">
        <f>SUM(D78:G78)</f>
        <v>0</v>
      </c>
    </row>
    <row r="79" spans="1:11" s="31" customFormat="1" ht="18.75" x14ac:dyDescent="0.2">
      <c r="A79" s="101" t="s">
        <v>42</v>
      </c>
      <c r="B79" s="102"/>
      <c r="C79" s="103"/>
      <c r="D79" s="7">
        <f>SUM(D76:D78)</f>
        <v>0</v>
      </c>
      <c r="E79" s="7">
        <f>SUM(E76:E78)</f>
        <v>0</v>
      </c>
      <c r="F79" s="7">
        <f>SUM(F76:F78)</f>
        <v>0</v>
      </c>
      <c r="G79" s="7">
        <f>SUM(G76:G78)</f>
        <v>155.76295999999999</v>
      </c>
      <c r="H79" s="7">
        <f>SUM(D79:G79)</f>
        <v>155.76295999999999</v>
      </c>
    </row>
    <row r="80" spans="1:11" s="31" customFormat="1" ht="18.75" x14ac:dyDescent="0.2">
      <c r="A80" s="104" t="s">
        <v>43</v>
      </c>
      <c r="B80" s="105"/>
      <c r="C80" s="106"/>
      <c r="D80" s="8">
        <f>D74+D79</f>
        <v>290.16751999999997</v>
      </c>
      <c r="E80" s="8">
        <f>E74+E79</f>
        <v>175.16195999999999</v>
      </c>
      <c r="F80" s="8">
        <f>F74+F79</f>
        <v>2005.5458100000001</v>
      </c>
      <c r="G80" s="8">
        <f>G74+G79</f>
        <v>155.76295999999999</v>
      </c>
      <c r="H80" s="8">
        <f>H74+H79</f>
        <v>2626.6382500000004</v>
      </c>
    </row>
    <row r="81" spans="1:11" s="31" customFormat="1" ht="28.5" hidden="1" customHeight="1" x14ac:dyDescent="0.2">
      <c r="A81" s="39"/>
      <c r="B81" s="100" t="s">
        <v>44</v>
      </c>
      <c r="C81" s="100"/>
      <c r="D81" s="100"/>
      <c r="E81" s="100"/>
      <c r="F81" s="100"/>
      <c r="G81" s="100"/>
      <c r="H81" s="32"/>
    </row>
    <row r="82" spans="1:11" s="31" customFormat="1" ht="18.75" hidden="1" x14ac:dyDescent="0.2">
      <c r="A82" s="42">
        <v>13</v>
      </c>
      <c r="B82" s="43"/>
      <c r="C82" s="44"/>
      <c r="D82" s="1"/>
      <c r="E82" s="1"/>
      <c r="F82" s="1"/>
      <c r="G82" s="1"/>
      <c r="H82" s="2">
        <f>SUM(D82:G82)</f>
        <v>0</v>
      </c>
    </row>
    <row r="83" spans="1:11" s="31" customFormat="1" ht="18.75" hidden="1" x14ac:dyDescent="0.2">
      <c r="A83" s="42">
        <v>32</v>
      </c>
      <c r="B83" s="43"/>
      <c r="C83" s="44"/>
      <c r="D83" s="1"/>
      <c r="E83" s="1"/>
      <c r="F83" s="1"/>
      <c r="G83" s="1"/>
      <c r="H83" s="2">
        <f>SUM(D83:G83)</f>
        <v>0</v>
      </c>
    </row>
    <row r="84" spans="1:11" s="31" customFormat="1" ht="18.75" hidden="1" x14ac:dyDescent="0.2">
      <c r="A84" s="42">
        <v>33</v>
      </c>
      <c r="B84" s="43"/>
      <c r="C84" s="44"/>
      <c r="D84" s="1"/>
      <c r="E84" s="1"/>
      <c r="F84" s="1"/>
      <c r="G84" s="1"/>
      <c r="H84" s="2">
        <f>SUM(D84:G84)</f>
        <v>0</v>
      </c>
    </row>
    <row r="85" spans="1:11" s="31" customFormat="1" ht="18.75" hidden="1" x14ac:dyDescent="0.2">
      <c r="A85" s="101" t="s">
        <v>42</v>
      </c>
      <c r="B85" s="102"/>
      <c r="C85" s="103"/>
      <c r="D85" s="3">
        <f>SUM(D82:D84)</f>
        <v>0</v>
      </c>
      <c r="E85" s="3">
        <f>SUM(E82:E84)</f>
        <v>0</v>
      </c>
      <c r="F85" s="3">
        <f>SUM(F82:F84)</f>
        <v>0</v>
      </c>
      <c r="G85" s="3">
        <f>SUM(G82:G84)</f>
        <v>0</v>
      </c>
      <c r="H85" s="3">
        <f>SUM(D85:G85)</f>
        <v>0</v>
      </c>
    </row>
    <row r="86" spans="1:11" s="31" customFormat="1" ht="18.75" hidden="1" x14ac:dyDescent="0.2">
      <c r="A86" s="104" t="s">
        <v>45</v>
      </c>
      <c r="B86" s="105"/>
      <c r="C86" s="106"/>
      <c r="D86" s="10">
        <f>D80+D85</f>
        <v>290.16751999999997</v>
      </c>
      <c r="E86" s="10">
        <f>E80+E85</f>
        <v>175.16195999999999</v>
      </c>
      <c r="F86" s="10">
        <f>F80+F85</f>
        <v>2005.5458100000001</v>
      </c>
      <c r="G86" s="10">
        <f>G80+G85</f>
        <v>155.76295999999999</v>
      </c>
      <c r="H86" s="10">
        <f>H80+H85</f>
        <v>2626.6382500000004</v>
      </c>
    </row>
    <row r="87" spans="1:11" s="31" customFormat="1" ht="29.1" customHeight="1" x14ac:dyDescent="0.2">
      <c r="A87" s="39"/>
      <c r="B87" s="100" t="s">
        <v>46</v>
      </c>
      <c r="C87" s="100"/>
      <c r="D87" s="100"/>
      <c r="E87" s="100"/>
      <c r="F87" s="100"/>
      <c r="G87" s="100"/>
      <c r="H87" s="32"/>
    </row>
    <row r="88" spans="1:11" s="31" customFormat="1" ht="57" customHeight="1" x14ac:dyDescent="0.2">
      <c r="A88" s="32">
        <v>7</v>
      </c>
      <c r="B88" s="86" t="str">
        <f>D14</f>
        <v>Договор № 622-ГА/ЮЭС от 10.03.2025</v>
      </c>
      <c r="C88" s="49" t="s">
        <v>8</v>
      </c>
      <c r="D88" s="4"/>
      <c r="E88" s="4"/>
      <c r="F88" s="4"/>
      <c r="G88" s="85">
        <f>I88/1000</f>
        <v>147.09486999999999</v>
      </c>
      <c r="H88" s="6">
        <f>SUM(D88:G88)</f>
        <v>147.09486999999999</v>
      </c>
      <c r="I88" s="89">
        <v>147094.87</v>
      </c>
    </row>
    <row r="89" spans="1:11" s="31" customFormat="1" ht="18.75" hidden="1" x14ac:dyDescent="0.2">
      <c r="A89" s="42">
        <v>14</v>
      </c>
      <c r="B89" s="32" t="s">
        <v>59</v>
      </c>
      <c r="C89" s="50" t="s">
        <v>58</v>
      </c>
      <c r="D89" s="4"/>
      <c r="E89" s="4"/>
      <c r="F89" s="4"/>
      <c r="G89" s="4">
        <v>0</v>
      </c>
      <c r="H89" s="6">
        <f>SUM(D89:G89)</f>
        <v>0</v>
      </c>
    </row>
    <row r="90" spans="1:11" s="31" customFormat="1" ht="18.75" hidden="1" x14ac:dyDescent="0.2">
      <c r="A90" s="42">
        <v>36</v>
      </c>
      <c r="B90" s="32"/>
      <c r="C90" s="51"/>
      <c r="D90" s="4"/>
      <c r="E90" s="4"/>
      <c r="F90" s="4"/>
      <c r="G90" s="4"/>
      <c r="H90" s="6">
        <f>SUM(D90:G90)</f>
        <v>0</v>
      </c>
    </row>
    <row r="91" spans="1:11" s="31" customFormat="1" ht="18.75" x14ac:dyDescent="0.25">
      <c r="A91" s="101" t="s">
        <v>47</v>
      </c>
      <c r="B91" s="102"/>
      <c r="C91" s="103"/>
      <c r="D91" s="7">
        <f>SUM(D88:D90)</f>
        <v>0</v>
      </c>
      <c r="E91" s="7">
        <f>SUM(E88:E90)</f>
        <v>0</v>
      </c>
      <c r="F91" s="7">
        <f>SUM(F88:F90)</f>
        <v>0</v>
      </c>
      <c r="G91" s="7">
        <f>SUM(G88:G90)</f>
        <v>147.09486999999999</v>
      </c>
      <c r="H91" s="7">
        <f>SUM(H88:H90)</f>
        <v>147.09486999999999</v>
      </c>
      <c r="I91" s="52"/>
    </row>
    <row r="92" spans="1:11" s="31" customFormat="1" ht="18.75" x14ac:dyDescent="0.25">
      <c r="A92" s="104" t="s">
        <v>48</v>
      </c>
      <c r="B92" s="105"/>
      <c r="C92" s="106"/>
      <c r="D92" s="8">
        <f>D86+D91</f>
        <v>290.16751999999997</v>
      </c>
      <c r="E92" s="8">
        <f>E86+E91</f>
        <v>175.16195999999999</v>
      </c>
      <c r="F92" s="8">
        <f>F86+F91</f>
        <v>2005.5458100000001</v>
      </c>
      <c r="G92" s="8">
        <f>G86+G91</f>
        <v>302.85782999999998</v>
      </c>
      <c r="H92" s="8">
        <f>H91+H86</f>
        <v>2773.7331200000003</v>
      </c>
      <c r="I92" s="53"/>
    </row>
    <row r="93" spans="1:11" s="31" customFormat="1" ht="28.5" customHeight="1" x14ac:dyDescent="0.2">
      <c r="A93" s="39"/>
      <c r="B93" s="100" t="s">
        <v>49</v>
      </c>
      <c r="C93" s="100"/>
      <c r="D93" s="100"/>
      <c r="E93" s="100"/>
      <c r="F93" s="100"/>
      <c r="G93" s="100"/>
      <c r="H93" s="32"/>
      <c r="I93" s="54" t="s">
        <v>66</v>
      </c>
      <c r="J93" s="55">
        <f>I74/1000+G88</f>
        <v>2617.9701583299998</v>
      </c>
      <c r="K93" s="35"/>
    </row>
    <row r="94" spans="1:11" s="31" customFormat="1" ht="49.5" customHeight="1" x14ac:dyDescent="0.3">
      <c r="A94" s="32">
        <v>8</v>
      </c>
      <c r="B94" s="43" t="s">
        <v>65</v>
      </c>
      <c r="C94" s="48" t="s">
        <v>93</v>
      </c>
      <c r="D94" s="4">
        <f>ROUND(D92*0.015,5)</f>
        <v>4.3525099999999997</v>
      </c>
      <c r="E94" s="4">
        <f t="shared" ref="E94:G94" si="3">ROUND(E92*0.015,5)</f>
        <v>2.6274299999999999</v>
      </c>
      <c r="F94" s="4">
        <f t="shared" si="3"/>
        <v>30.083189999999998</v>
      </c>
      <c r="G94" s="4">
        <f t="shared" si="3"/>
        <v>4.5428699999999997</v>
      </c>
      <c r="H94" s="6">
        <f>SUM(D94:G94)</f>
        <v>41.606000000000002</v>
      </c>
      <c r="I94" s="56"/>
      <c r="J94" s="35"/>
      <c r="K94" s="35"/>
    </row>
    <row r="95" spans="1:11" s="31" customFormat="1" ht="21" hidden="1" x14ac:dyDescent="0.2">
      <c r="A95" s="32">
        <v>38</v>
      </c>
      <c r="B95" s="43"/>
      <c r="C95" s="48"/>
      <c r="D95" s="4"/>
      <c r="E95" s="4"/>
      <c r="F95" s="4"/>
      <c r="G95" s="4"/>
      <c r="H95" s="6">
        <f>SUM(D95:G95)</f>
        <v>0</v>
      </c>
      <c r="I95" s="35"/>
      <c r="J95" s="35"/>
      <c r="K95" s="35"/>
    </row>
    <row r="96" spans="1:11" s="31" customFormat="1" ht="21" hidden="1" x14ac:dyDescent="0.3">
      <c r="A96" s="32">
        <v>39</v>
      </c>
      <c r="B96" s="43"/>
      <c r="C96" s="48"/>
      <c r="D96" s="4"/>
      <c r="E96" s="4"/>
      <c r="F96" s="4"/>
      <c r="G96" s="4"/>
      <c r="H96" s="6">
        <f>SUM(D96:G96)</f>
        <v>0</v>
      </c>
      <c r="I96" s="56"/>
      <c r="J96" s="35"/>
      <c r="K96" s="35"/>
    </row>
    <row r="97" spans="1:12" s="31" customFormat="1" ht="20.25" customHeight="1" x14ac:dyDescent="0.3">
      <c r="A97" s="57"/>
      <c r="B97" s="57"/>
      <c r="C97" s="58" t="s">
        <v>50</v>
      </c>
      <c r="D97" s="59">
        <f>SUM(D94:D96)</f>
        <v>4.3525099999999997</v>
      </c>
      <c r="E97" s="59">
        <f>SUM(E94:E96)</f>
        <v>2.6274299999999999</v>
      </c>
      <c r="F97" s="59">
        <f>SUM(F94:F96)</f>
        <v>30.083189999999998</v>
      </c>
      <c r="G97" s="59">
        <f>SUM(G94:G96)</f>
        <v>4.5428699999999997</v>
      </c>
      <c r="H97" s="59">
        <f>SUM(H94:H96)</f>
        <v>41.606000000000002</v>
      </c>
      <c r="I97" s="60" t="s">
        <v>67</v>
      </c>
      <c r="J97" s="61" t="s">
        <v>68</v>
      </c>
      <c r="K97" s="35"/>
    </row>
    <row r="98" spans="1:12" s="31" customFormat="1" ht="21" x14ac:dyDescent="0.3">
      <c r="A98" s="83"/>
      <c r="B98" s="83"/>
      <c r="C98" s="83" t="s">
        <v>51</v>
      </c>
      <c r="D98" s="84">
        <f>D92+D97</f>
        <v>294.52002999999996</v>
      </c>
      <c r="E98" s="84">
        <f>E92+E97</f>
        <v>177.78939</v>
      </c>
      <c r="F98" s="84">
        <f>F92+F97</f>
        <v>2035.6290000000001</v>
      </c>
      <c r="G98" s="84">
        <f>G92+G97</f>
        <v>307.40069999999997</v>
      </c>
      <c r="H98" s="84">
        <f>H92+H97</f>
        <v>2815.3391200000005</v>
      </c>
      <c r="I98" s="62">
        <f>J98-H74-H88</f>
        <v>1.7699999997660143E-3</v>
      </c>
      <c r="J98" s="63">
        <v>2617.9719300000002</v>
      </c>
      <c r="K98" s="90">
        <f>J98-H88</f>
        <v>2470.8770600000003</v>
      </c>
      <c r="L98" s="93">
        <f>J98+500</f>
        <v>3117.9719300000002</v>
      </c>
    </row>
    <row r="99" spans="1:12" s="31" customFormat="1" ht="21" x14ac:dyDescent="0.2">
      <c r="A99" s="57"/>
      <c r="B99" s="100" t="s">
        <v>57</v>
      </c>
      <c r="C99" s="100"/>
      <c r="D99" s="100"/>
      <c r="E99" s="100"/>
      <c r="F99" s="100"/>
      <c r="G99" s="100"/>
      <c r="H99" s="10"/>
      <c r="I99" s="35"/>
      <c r="J99" s="61" t="s">
        <v>69</v>
      </c>
      <c r="K99" s="35"/>
    </row>
    <row r="100" spans="1:12" s="31" customFormat="1" ht="21" x14ac:dyDescent="0.2">
      <c r="A100" s="32">
        <v>9</v>
      </c>
      <c r="B100" s="57"/>
      <c r="C100" s="64" t="s">
        <v>56</v>
      </c>
      <c r="D100" s="4">
        <f>ROUND(D98*0.2,5)</f>
        <v>58.90401</v>
      </c>
      <c r="E100" s="4">
        <f t="shared" ref="E100:G100" si="4">ROUND(E98*0.2,5)</f>
        <v>35.557879999999997</v>
      </c>
      <c r="F100" s="4">
        <f t="shared" si="4"/>
        <v>407.12580000000003</v>
      </c>
      <c r="G100" s="4">
        <f t="shared" si="4"/>
        <v>61.480139999999999</v>
      </c>
      <c r="H100" s="8">
        <f>SUM(D100:G100)</f>
        <v>563.06782999999996</v>
      </c>
      <c r="I100" s="35"/>
      <c r="J100" s="65">
        <v>2933.4737799999998</v>
      </c>
      <c r="K100" s="66">
        <f>J100-H98</f>
        <v>118.13465999999926</v>
      </c>
      <c r="L100" s="94">
        <f>J100+500</f>
        <v>3433.4737799999998</v>
      </c>
    </row>
    <row r="101" spans="1:12" s="31" customFormat="1" ht="37.5" hidden="1" x14ac:dyDescent="0.2">
      <c r="A101" s="32">
        <v>17</v>
      </c>
      <c r="B101" s="57"/>
      <c r="C101" s="64" t="s">
        <v>53</v>
      </c>
      <c r="D101" s="4"/>
      <c r="E101" s="4"/>
      <c r="F101" s="4"/>
      <c r="G101" s="4"/>
      <c r="H101" s="8">
        <f>SUM(D101:G101)</f>
        <v>0</v>
      </c>
      <c r="I101" s="35"/>
      <c r="J101" s="35"/>
      <c r="K101" s="35"/>
    </row>
    <row r="102" spans="1:12" s="31" customFormat="1" ht="37.5" hidden="1" x14ac:dyDescent="0.2">
      <c r="A102" s="32">
        <v>42</v>
      </c>
      <c r="B102" s="57"/>
      <c r="C102" s="64" t="s">
        <v>52</v>
      </c>
      <c r="D102" s="4"/>
      <c r="E102" s="4"/>
      <c r="F102" s="4"/>
      <c r="G102" s="4"/>
      <c r="H102" s="8">
        <f>SUM(D102:G102)</f>
        <v>0</v>
      </c>
      <c r="I102" s="35"/>
      <c r="J102" s="35"/>
      <c r="K102" s="35"/>
    </row>
    <row r="103" spans="1:12" s="31" customFormat="1" ht="23.25" x14ac:dyDescent="0.2">
      <c r="A103" s="57"/>
      <c r="B103" s="57"/>
      <c r="C103" s="67" t="s">
        <v>54</v>
      </c>
      <c r="D103" s="8">
        <f>SUM(D100:D102)</f>
        <v>58.90401</v>
      </c>
      <c r="E103" s="8">
        <f>SUM(E100:E102)</f>
        <v>35.557879999999997</v>
      </c>
      <c r="F103" s="8">
        <f>SUM(F100:F102)</f>
        <v>407.12580000000003</v>
      </c>
      <c r="G103" s="8">
        <f>SUM(G100:G102)</f>
        <v>61.480139999999999</v>
      </c>
      <c r="H103" s="8">
        <f>SUM(H100:H102)</f>
        <v>563.06782999999996</v>
      </c>
      <c r="I103" s="68" t="s">
        <v>70</v>
      </c>
      <c r="J103" s="69">
        <f>(J100/1.03/1.0568-H88)/1.0214</f>
        <v>2494.4823264172674</v>
      </c>
      <c r="K103" s="35"/>
    </row>
    <row r="104" spans="1:12" s="31" customFormat="1" ht="37.5" x14ac:dyDescent="0.2">
      <c r="A104" s="57"/>
      <c r="B104" s="57"/>
      <c r="C104" s="67" t="s">
        <v>55</v>
      </c>
      <c r="D104" s="8">
        <f>D98+D103</f>
        <v>353.42403999999999</v>
      </c>
      <c r="E104" s="8">
        <f>E98+E103</f>
        <v>213.34726999999998</v>
      </c>
      <c r="F104" s="8">
        <f>F98+F103</f>
        <v>2442.7548000000002</v>
      </c>
      <c r="G104" s="8">
        <f>G98+G103</f>
        <v>368.88083999999998</v>
      </c>
      <c r="H104" s="4">
        <f>H98+H103</f>
        <v>3378.4069500000005</v>
      </c>
      <c r="I104" s="68" t="s">
        <v>71</v>
      </c>
      <c r="J104" s="70">
        <f>J98-H88</f>
        <v>2470.8770600000003</v>
      </c>
      <c r="K104" s="35"/>
    </row>
    <row r="105" spans="1:12" s="31" customFormat="1" ht="21" x14ac:dyDescent="0.2">
      <c r="A105" s="71"/>
      <c r="B105" s="71"/>
      <c r="C105" s="72"/>
      <c r="D105" s="11"/>
      <c r="E105" s="11"/>
      <c r="F105" s="11"/>
      <c r="G105" s="11"/>
      <c r="H105" s="12"/>
      <c r="I105" s="68"/>
      <c r="J105" s="70"/>
      <c r="K105" s="35"/>
    </row>
    <row r="106" spans="1:12" s="31" customFormat="1" ht="21" x14ac:dyDescent="0.2">
      <c r="A106" s="71"/>
      <c r="B106" s="71"/>
      <c r="C106" s="72"/>
      <c r="D106" s="11"/>
      <c r="E106" s="11"/>
      <c r="F106" s="11"/>
      <c r="G106" s="11"/>
      <c r="H106" s="12"/>
      <c r="I106" s="68"/>
      <c r="J106" s="70"/>
      <c r="K106" s="35"/>
    </row>
    <row r="107" spans="1:12" s="31" customFormat="1" ht="21" x14ac:dyDescent="0.2">
      <c r="A107" s="71"/>
      <c r="B107" s="71"/>
      <c r="C107" s="72"/>
      <c r="D107" s="11"/>
      <c r="E107" s="11"/>
      <c r="F107" s="11"/>
      <c r="G107" s="11"/>
      <c r="H107" s="12"/>
      <c r="I107" s="68"/>
      <c r="J107" s="70"/>
      <c r="K107" s="35"/>
    </row>
    <row r="108" spans="1:12" s="31" customFormat="1" ht="21" x14ac:dyDescent="0.2">
      <c r="A108" s="73"/>
      <c r="B108" s="35"/>
      <c r="C108" s="35"/>
      <c r="D108" s="35"/>
      <c r="E108" s="35"/>
      <c r="F108" s="35"/>
      <c r="G108" s="35"/>
      <c r="H108" s="35"/>
      <c r="I108" s="35"/>
      <c r="J108" s="35"/>
      <c r="K108" s="35"/>
    </row>
    <row r="109" spans="1:12" s="78" customFormat="1" ht="21" x14ac:dyDescent="0.35">
      <c r="A109" s="74"/>
      <c r="B109" s="75"/>
      <c r="C109" s="75" t="s">
        <v>85</v>
      </c>
      <c r="D109" s="75"/>
      <c r="E109" s="76"/>
      <c r="F109" s="77" t="s">
        <v>86</v>
      </c>
      <c r="G109" s="75"/>
      <c r="H109" s="75"/>
    </row>
    <row r="110" spans="1:12" s="31" customFormat="1" ht="21" x14ac:dyDescent="0.35">
      <c r="A110" s="73"/>
      <c r="B110" s="75" t="s">
        <v>9</v>
      </c>
      <c r="C110" s="35"/>
      <c r="D110" s="35"/>
      <c r="E110" s="35"/>
      <c r="F110" s="35"/>
      <c r="G110" s="35"/>
      <c r="H110" s="35"/>
    </row>
    <row r="111" spans="1:12" s="31" customFormat="1" x14ac:dyDescent="0.2"/>
    <row r="112" spans="1:12" s="31" customFormat="1" x14ac:dyDescent="0.2"/>
    <row r="113" s="31" customFormat="1" x14ac:dyDescent="0.2"/>
    <row r="114" s="31" customFormat="1" x14ac:dyDescent="0.2"/>
  </sheetData>
  <mergeCells count="56">
    <mergeCell ref="B99:G99"/>
    <mergeCell ref="A85:C85"/>
    <mergeCell ref="A86:C86"/>
    <mergeCell ref="B87:G87"/>
    <mergeCell ref="A91:C91"/>
    <mergeCell ref="A92:C92"/>
    <mergeCell ref="B93:G93"/>
    <mergeCell ref="B81:G81"/>
    <mergeCell ref="A59:C59"/>
    <mergeCell ref="A60:C60"/>
    <mergeCell ref="B61:G61"/>
    <mergeCell ref="A65:C65"/>
    <mergeCell ref="A66:C66"/>
    <mergeCell ref="B67:G67"/>
    <mergeCell ref="A73:C73"/>
    <mergeCell ref="A74:C74"/>
    <mergeCell ref="B75:G75"/>
    <mergeCell ref="A79:C79"/>
    <mergeCell ref="A80:C80"/>
    <mergeCell ref="B55:G55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54:C54"/>
    <mergeCell ref="B31:G31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29:C29"/>
    <mergeCell ref="A30:C30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conditionalFormatting sqref="H15">
    <cfRule type="duplicateValues" dxfId="3" priority="2"/>
  </conditionalFormatting>
  <conditionalFormatting sqref="H15">
    <cfRule type="duplicateValues" dxfId="2" priority="1"/>
  </conditionalFormatting>
  <printOptions horizontalCentered="1"/>
  <pageMargins left="0.25" right="0.25" top="0.75" bottom="0.75" header="0.3" footer="0.3"/>
  <pageSetup paperSize="9" scale="46" fitToWidth="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L114"/>
  <sheetViews>
    <sheetView tabSelected="1" view="pageBreakPreview" zoomScale="80" zoomScaleNormal="80" zoomScaleSheetLayoutView="80" workbookViewId="0">
      <selection activeCell="B11" sqref="B11:H11"/>
    </sheetView>
  </sheetViews>
  <sheetFormatPr defaultColWidth="9.33203125" defaultRowHeight="15" x14ac:dyDescent="0.25"/>
  <cols>
    <col min="1" max="1" width="6" style="79" customWidth="1"/>
    <col min="2" max="2" width="33.6640625" style="79" customWidth="1"/>
    <col min="3" max="3" width="63.33203125" style="79" customWidth="1"/>
    <col min="4" max="4" width="29" style="79" customWidth="1"/>
    <col min="5" max="5" width="26.83203125" style="79" customWidth="1"/>
    <col min="6" max="6" width="23.1640625" style="79" customWidth="1"/>
    <col min="7" max="8" width="28.33203125" style="79" customWidth="1"/>
    <col min="9" max="9" width="27.83203125" style="79" customWidth="1"/>
    <col min="10" max="10" width="28.83203125" style="79" customWidth="1"/>
    <col min="11" max="11" width="30.6640625" style="79" customWidth="1"/>
    <col min="12" max="12" width="21.83203125" style="79" customWidth="1"/>
    <col min="13" max="16384" width="9.33203125" style="79"/>
  </cols>
  <sheetData>
    <row r="1" spans="1:9" s="15" customFormat="1" ht="30" customHeight="1" x14ac:dyDescent="0.3">
      <c r="A1" s="13"/>
      <c r="B1" s="108" t="s">
        <v>0</v>
      </c>
      <c r="C1" s="108"/>
      <c r="D1" s="108"/>
      <c r="E1" s="108"/>
      <c r="F1" s="14"/>
      <c r="G1" s="108"/>
      <c r="H1" s="108"/>
    </row>
    <row r="2" spans="1:9" s="15" customFormat="1" ht="18.75" x14ac:dyDescent="0.3">
      <c r="A2" s="13"/>
      <c r="B2" s="109"/>
      <c r="C2" s="109"/>
      <c r="D2" s="109"/>
      <c r="E2" s="109"/>
      <c r="F2" s="16"/>
      <c r="G2" s="109"/>
      <c r="H2" s="109"/>
    </row>
    <row r="3" spans="1:9" s="15" customFormat="1" ht="21.75" customHeight="1" x14ac:dyDescent="0.3">
      <c r="A3" s="13"/>
      <c r="B3" s="110" t="s">
        <v>64</v>
      </c>
      <c r="C3" s="111"/>
      <c r="D3" s="111"/>
      <c r="E3" s="111"/>
      <c r="F3" s="17"/>
      <c r="G3" s="111"/>
      <c r="H3" s="111"/>
    </row>
    <row r="4" spans="1:9" s="15" customFormat="1" ht="18.75" x14ac:dyDescent="0.3">
      <c r="A4" s="13"/>
      <c r="B4" s="16"/>
      <c r="C4" s="16"/>
      <c r="D4" s="16"/>
      <c r="E4" s="16"/>
      <c r="F4" s="16"/>
      <c r="G4" s="109"/>
      <c r="H4" s="109"/>
    </row>
    <row r="5" spans="1:9" s="15" customFormat="1" ht="33.75" customHeight="1" x14ac:dyDescent="0.3">
      <c r="A5" s="13"/>
      <c r="B5" s="109" t="s">
        <v>92</v>
      </c>
      <c r="C5" s="109"/>
      <c r="D5" s="109"/>
      <c r="E5" s="109"/>
      <c r="F5" s="16"/>
      <c r="G5" s="109"/>
      <c r="H5" s="109"/>
    </row>
    <row r="6" spans="1:9" s="15" customFormat="1" ht="25.9" customHeight="1" x14ac:dyDescent="0.3">
      <c r="A6" s="13"/>
      <c r="B6" s="117" t="s">
        <v>94</v>
      </c>
      <c r="C6" s="117"/>
      <c r="D6" s="117"/>
      <c r="E6" s="117"/>
      <c r="F6" s="18"/>
      <c r="G6" s="117"/>
      <c r="H6" s="117"/>
    </row>
    <row r="7" spans="1:9" s="15" customFormat="1" ht="18.75" x14ac:dyDescent="0.3">
      <c r="A7" s="13"/>
      <c r="B7" s="19" t="s">
        <v>9</v>
      </c>
      <c r="C7" s="13"/>
      <c r="D7" s="13"/>
      <c r="E7" s="13"/>
      <c r="F7" s="19"/>
      <c r="G7" s="13"/>
      <c r="H7" s="13"/>
    </row>
    <row r="8" spans="1:9" s="15" customFormat="1" ht="18.75" x14ac:dyDescent="0.3">
      <c r="A8" s="13"/>
      <c r="B8" s="19"/>
      <c r="C8" s="13"/>
      <c r="D8" s="13"/>
      <c r="E8" s="13"/>
      <c r="F8" s="19"/>
      <c r="G8" s="13"/>
      <c r="H8" s="13"/>
    </row>
    <row r="9" spans="1:9" s="15" customFormat="1" ht="28.5" customHeight="1" x14ac:dyDescent="0.35">
      <c r="A9" s="13"/>
      <c r="B9" s="113" t="s">
        <v>10</v>
      </c>
      <c r="C9" s="113"/>
      <c r="D9" s="113"/>
      <c r="E9" s="113"/>
      <c r="F9" s="113"/>
      <c r="G9" s="113"/>
      <c r="H9" s="113"/>
    </row>
    <row r="10" spans="1:9" s="15" customFormat="1" ht="18.75" x14ac:dyDescent="0.3">
      <c r="A10" s="13"/>
      <c r="B10" s="19"/>
      <c r="C10" s="13"/>
      <c r="D10" s="13"/>
      <c r="E10" s="13"/>
      <c r="F10" s="19"/>
      <c r="G10" s="13"/>
      <c r="H10" s="13"/>
    </row>
    <row r="11" spans="1:9" s="15" customFormat="1" ht="45.75" customHeight="1" x14ac:dyDescent="0.25">
      <c r="A11" s="18"/>
      <c r="B11" s="114" t="s">
        <v>96</v>
      </c>
      <c r="C11" s="114"/>
      <c r="D11" s="114"/>
      <c r="E11" s="114"/>
      <c r="F11" s="114"/>
      <c r="G11" s="114"/>
      <c r="H11" s="114"/>
    </row>
    <row r="12" spans="1:9" s="15" customFormat="1" ht="39" customHeight="1" x14ac:dyDescent="0.25">
      <c r="A12" s="17"/>
      <c r="B12" s="115" t="s">
        <v>11</v>
      </c>
      <c r="C12" s="115"/>
      <c r="D12" s="115"/>
      <c r="E12" s="115"/>
      <c r="F12" s="115"/>
      <c r="G12" s="115"/>
      <c r="H12" s="115"/>
    </row>
    <row r="13" spans="1:9" s="15" customFormat="1" ht="15" customHeight="1" x14ac:dyDescent="0.25">
      <c r="A13" s="17"/>
      <c r="B13" s="98"/>
      <c r="C13" s="98"/>
      <c r="D13" s="98"/>
      <c r="E13" s="98"/>
      <c r="F13" s="98"/>
      <c r="G13" s="98"/>
      <c r="H13" s="98"/>
    </row>
    <row r="14" spans="1:9" s="15" customFormat="1" ht="26.65" customHeight="1" x14ac:dyDescent="0.3">
      <c r="A14" s="17"/>
      <c r="B14" s="98"/>
      <c r="C14" s="13"/>
      <c r="D14" s="20" t="s">
        <v>97</v>
      </c>
      <c r="E14" s="98"/>
      <c r="F14" s="98"/>
      <c r="G14" s="98"/>
      <c r="H14" s="98"/>
    </row>
    <row r="15" spans="1:9" s="15" customFormat="1" ht="36.75" customHeight="1" x14ac:dyDescent="0.3">
      <c r="A15" s="21" t="s">
        <v>12</v>
      </c>
      <c r="B15" s="13"/>
      <c r="C15" s="22"/>
      <c r="D15" s="23" t="s">
        <v>98</v>
      </c>
      <c r="E15" s="24"/>
      <c r="F15" s="13"/>
      <c r="G15" s="23"/>
      <c r="H15" s="91" t="s">
        <v>95</v>
      </c>
    </row>
    <row r="16" spans="1:9" s="26" customFormat="1" ht="22.5" customHeight="1" x14ac:dyDescent="0.25">
      <c r="A16" s="112" t="s">
        <v>1</v>
      </c>
      <c r="B16" s="112" t="s">
        <v>2</v>
      </c>
      <c r="C16" s="112" t="s">
        <v>3</v>
      </c>
      <c r="D16" s="112" t="s">
        <v>63</v>
      </c>
      <c r="E16" s="112"/>
      <c r="F16" s="112"/>
      <c r="G16" s="112"/>
      <c r="H16" s="112" t="s">
        <v>13</v>
      </c>
      <c r="I16" s="25"/>
    </row>
    <row r="17" spans="1:11" s="26" customFormat="1" ht="35.25" customHeight="1" x14ac:dyDescent="0.25">
      <c r="A17" s="112"/>
      <c r="B17" s="112"/>
      <c r="C17" s="112"/>
      <c r="D17" s="27" t="s">
        <v>14</v>
      </c>
      <c r="E17" s="27" t="s">
        <v>15</v>
      </c>
      <c r="F17" s="97" t="s">
        <v>16</v>
      </c>
      <c r="G17" s="97" t="s">
        <v>17</v>
      </c>
      <c r="H17" s="112"/>
    </row>
    <row r="18" spans="1:11" s="28" customFormat="1" ht="18.75" customHeight="1" x14ac:dyDescent="0.2">
      <c r="A18" s="97">
        <v>1</v>
      </c>
      <c r="B18" s="97">
        <v>2</v>
      </c>
      <c r="C18" s="9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</row>
    <row r="19" spans="1:11" s="31" customFormat="1" ht="21.75" hidden="1" customHeight="1" x14ac:dyDescent="0.2">
      <c r="A19" s="29"/>
      <c r="B19" s="116" t="s">
        <v>18</v>
      </c>
      <c r="C19" s="116"/>
      <c r="D19" s="116"/>
      <c r="E19" s="116"/>
      <c r="F19" s="116"/>
      <c r="G19" s="116"/>
      <c r="H19" s="30"/>
    </row>
    <row r="20" spans="1:11" s="31" customFormat="1" ht="18.75" hidden="1" x14ac:dyDescent="0.2">
      <c r="A20" s="32">
        <v>1</v>
      </c>
      <c r="B20" s="32"/>
      <c r="C20" s="33"/>
      <c r="D20" s="1"/>
      <c r="E20" s="1"/>
      <c r="F20" s="1"/>
      <c r="G20" s="1"/>
      <c r="H20" s="2">
        <f>SUM(D20:G20)</f>
        <v>0</v>
      </c>
    </row>
    <row r="21" spans="1:11" s="31" customFormat="1" ht="18.75" hidden="1" x14ac:dyDescent="0.2">
      <c r="A21" s="32">
        <v>2</v>
      </c>
      <c r="B21" s="32"/>
      <c r="C21" s="33"/>
      <c r="D21" s="1"/>
      <c r="E21" s="1"/>
      <c r="F21" s="1"/>
      <c r="G21" s="1"/>
      <c r="H21" s="2">
        <f>SUM(D21:G21)</f>
        <v>0</v>
      </c>
    </row>
    <row r="22" spans="1:11" s="31" customFormat="1" ht="18.75" hidden="1" x14ac:dyDescent="0.2">
      <c r="A22" s="32">
        <v>3</v>
      </c>
      <c r="B22" s="33"/>
      <c r="C22" s="33"/>
      <c r="D22" s="1"/>
      <c r="E22" s="1"/>
      <c r="F22" s="1"/>
      <c r="G22" s="1"/>
      <c r="H22" s="2">
        <f>SUM(D22:G22)</f>
        <v>0</v>
      </c>
    </row>
    <row r="23" spans="1:11" s="34" customFormat="1" ht="18.75" hidden="1" x14ac:dyDescent="0.2">
      <c r="A23" s="101" t="s">
        <v>19</v>
      </c>
      <c r="B23" s="102"/>
      <c r="C23" s="103"/>
      <c r="D23" s="3">
        <f>SUM(D20:D22)</f>
        <v>0</v>
      </c>
      <c r="E23" s="3">
        <f>SUM(E20:E22)</f>
        <v>0</v>
      </c>
      <c r="F23" s="3">
        <f>SUM(F20:F22)</f>
        <v>0</v>
      </c>
      <c r="G23" s="3">
        <f>SUM(G20:G22)</f>
        <v>0</v>
      </c>
      <c r="H23" s="3">
        <f>SUM(H20:H22)</f>
        <v>0</v>
      </c>
    </row>
    <row r="24" spans="1:11" s="31" customFormat="1" ht="24" customHeight="1" x14ac:dyDescent="0.2">
      <c r="A24" s="29"/>
      <c r="B24" s="116" t="s">
        <v>4</v>
      </c>
      <c r="C24" s="116"/>
      <c r="D24" s="116"/>
      <c r="E24" s="116"/>
      <c r="F24" s="116"/>
      <c r="G24" s="116"/>
      <c r="H24" s="30"/>
      <c r="J24" s="35"/>
      <c r="K24" s="36"/>
    </row>
    <row r="25" spans="1:11" s="31" customFormat="1" ht="24.6" customHeight="1" x14ac:dyDescent="0.2">
      <c r="A25" s="32">
        <v>1</v>
      </c>
      <c r="B25" s="37" t="s">
        <v>74</v>
      </c>
      <c r="C25" s="38" t="s">
        <v>87</v>
      </c>
      <c r="D25" s="92">
        <v>56.369120000000002</v>
      </c>
      <c r="E25" s="85">
        <v>12.720409999999999</v>
      </c>
      <c r="F25" s="95"/>
      <c r="G25" s="5"/>
      <c r="H25" s="6">
        <f>SUM(D25:G25)</f>
        <v>69.089529999999996</v>
      </c>
      <c r="J25" s="87">
        <f>H25+H69</f>
        <v>75.453959999999995</v>
      </c>
      <c r="K25" s="63">
        <v>3614.7462500000001</v>
      </c>
    </row>
    <row r="26" spans="1:11" s="31" customFormat="1" ht="24.6" customHeight="1" x14ac:dyDescent="0.2">
      <c r="A26" s="32">
        <v>2</v>
      </c>
      <c r="B26" s="37" t="s">
        <v>75</v>
      </c>
      <c r="C26" s="38" t="s">
        <v>88</v>
      </c>
      <c r="D26" s="92">
        <f>140.70796-84.55075</f>
        <v>56.157210000000021</v>
      </c>
      <c r="E26" s="85">
        <f>40.63582-7.6928</f>
        <v>32.943020000000004</v>
      </c>
      <c r="F26" s="85">
        <v>104.34802000000001</v>
      </c>
      <c r="G26" s="5"/>
      <c r="H26" s="6">
        <f>SUM(D26:G26)</f>
        <v>193.44825000000003</v>
      </c>
      <c r="J26" s="87">
        <f t="shared" ref="J26:J28" si="0">H26+H70</f>
        <v>214.55483000000004</v>
      </c>
      <c r="K26" s="87">
        <f>K25-J61</f>
        <v>3106.4790700000003</v>
      </c>
    </row>
    <row r="27" spans="1:11" s="31" customFormat="1" ht="24.6" customHeight="1" x14ac:dyDescent="0.2">
      <c r="A27" s="32">
        <v>3</v>
      </c>
      <c r="B27" s="37" t="s">
        <v>76</v>
      </c>
      <c r="C27" s="38" t="s">
        <v>79</v>
      </c>
      <c r="D27" s="92">
        <v>0</v>
      </c>
      <c r="E27" s="92">
        <v>0</v>
      </c>
      <c r="F27" s="92">
        <v>0</v>
      </c>
      <c r="G27" s="5"/>
      <c r="H27" s="6">
        <f>SUM(D27:G27)</f>
        <v>0</v>
      </c>
      <c r="J27" s="87">
        <f t="shared" si="0"/>
        <v>215.25278</v>
      </c>
      <c r="K27" s="36"/>
    </row>
    <row r="28" spans="1:11" s="31" customFormat="1" ht="21" hidden="1" x14ac:dyDescent="0.2">
      <c r="A28" s="32">
        <v>4</v>
      </c>
      <c r="B28" s="37" t="s">
        <v>81</v>
      </c>
      <c r="C28" s="38" t="s">
        <v>79</v>
      </c>
      <c r="D28" s="4">
        <v>0</v>
      </c>
      <c r="E28" s="5">
        <v>0</v>
      </c>
      <c r="F28" s="4">
        <v>0</v>
      </c>
      <c r="G28" s="5"/>
      <c r="H28" s="6">
        <f>SUM(D28:G28)</f>
        <v>0</v>
      </c>
      <c r="J28" s="87">
        <f t="shared" si="0"/>
        <v>0</v>
      </c>
      <c r="K28" s="35"/>
    </row>
    <row r="29" spans="1:11" s="34" customFormat="1" ht="18.75" x14ac:dyDescent="0.2">
      <c r="A29" s="101" t="s">
        <v>20</v>
      </c>
      <c r="B29" s="102"/>
      <c r="C29" s="103"/>
      <c r="D29" s="7">
        <f>SUM(D25:D28)</f>
        <v>112.52633000000003</v>
      </c>
      <c r="E29" s="7">
        <f>SUM(E25:E28)</f>
        <v>45.663430000000005</v>
      </c>
      <c r="F29" s="7">
        <f>SUM(F25:F28)</f>
        <v>104.34802000000001</v>
      </c>
      <c r="G29" s="7">
        <f>SUM(G25:G28)</f>
        <v>0</v>
      </c>
      <c r="H29" s="7">
        <f>SUM(H25:H28)</f>
        <v>262.53778</v>
      </c>
      <c r="J29" s="88">
        <f>J25+J26+J27</f>
        <v>505.26157000000001</v>
      </c>
      <c r="K29" s="88"/>
    </row>
    <row r="30" spans="1:11" s="34" customFormat="1" ht="18.75" x14ac:dyDescent="0.2">
      <c r="A30" s="104" t="s">
        <v>21</v>
      </c>
      <c r="B30" s="105"/>
      <c r="C30" s="106"/>
      <c r="D30" s="8">
        <f>D23+D29</f>
        <v>112.52633000000003</v>
      </c>
      <c r="E30" s="8">
        <f>E23+E29</f>
        <v>45.663430000000005</v>
      </c>
      <c r="F30" s="8">
        <f>F23+F29</f>
        <v>104.34802000000001</v>
      </c>
      <c r="G30" s="8">
        <f>G23+G29</f>
        <v>0</v>
      </c>
      <c r="H30" s="8">
        <f>H23+H29</f>
        <v>262.53778</v>
      </c>
      <c r="J30" s="88">
        <f>J29+H68</f>
        <v>508.26718</v>
      </c>
    </row>
    <row r="31" spans="1:11" s="34" customFormat="1" ht="21" hidden="1" customHeight="1" x14ac:dyDescent="0.2">
      <c r="A31" s="96"/>
      <c r="B31" s="100" t="s">
        <v>22</v>
      </c>
      <c r="C31" s="100"/>
      <c r="D31" s="100"/>
      <c r="E31" s="100"/>
      <c r="F31" s="100"/>
      <c r="G31" s="107"/>
      <c r="H31" s="9"/>
    </row>
    <row r="32" spans="1:11" s="34" customFormat="1" ht="18.75" hidden="1" x14ac:dyDescent="0.2">
      <c r="A32" s="32">
        <v>3</v>
      </c>
      <c r="B32" s="32"/>
      <c r="C32" s="32"/>
      <c r="D32" s="1"/>
      <c r="E32" s="1"/>
      <c r="F32" s="1"/>
      <c r="G32" s="1"/>
      <c r="H32" s="2">
        <f>SUM(D32:G32)</f>
        <v>0</v>
      </c>
    </row>
    <row r="33" spans="1:8" s="34" customFormat="1" ht="18.75" hidden="1" x14ac:dyDescent="0.2">
      <c r="A33" s="32">
        <v>8</v>
      </c>
      <c r="B33" s="32"/>
      <c r="C33" s="32"/>
      <c r="D33" s="1"/>
      <c r="E33" s="1"/>
      <c r="F33" s="1"/>
      <c r="G33" s="1"/>
      <c r="H33" s="2">
        <f>SUM(D33:G33)</f>
        <v>0</v>
      </c>
    </row>
    <row r="34" spans="1:8" s="34" customFormat="1" ht="18.75" hidden="1" x14ac:dyDescent="0.2">
      <c r="A34" s="32">
        <v>9</v>
      </c>
      <c r="B34" s="32"/>
      <c r="C34" s="32"/>
      <c r="D34" s="1"/>
      <c r="E34" s="1"/>
      <c r="F34" s="1"/>
      <c r="G34" s="1"/>
      <c r="H34" s="2">
        <f>SUM(D34:G34)</f>
        <v>0</v>
      </c>
    </row>
    <row r="35" spans="1:8" s="34" customFormat="1" ht="18.75" hidden="1" x14ac:dyDescent="0.2">
      <c r="A35" s="101" t="s">
        <v>23</v>
      </c>
      <c r="B35" s="102"/>
      <c r="C35" s="103"/>
      <c r="D35" s="3">
        <f>SUM(D32:D34)</f>
        <v>0</v>
      </c>
      <c r="E35" s="3">
        <f>SUM(E32:E34)</f>
        <v>0</v>
      </c>
      <c r="F35" s="3">
        <f>SUM(F32:F34)</f>
        <v>0</v>
      </c>
      <c r="G35" s="3">
        <f>SUM(G32:G34)</f>
        <v>0</v>
      </c>
      <c r="H35" s="3">
        <f>SUM(H32:H34)</f>
        <v>0</v>
      </c>
    </row>
    <row r="36" spans="1:8" s="34" customFormat="1" ht="18.75" hidden="1" x14ac:dyDescent="0.2">
      <c r="A36" s="104" t="s">
        <v>24</v>
      </c>
      <c r="B36" s="105"/>
      <c r="C36" s="106"/>
      <c r="D36" s="10">
        <f>D30+D35</f>
        <v>112.52633000000003</v>
      </c>
      <c r="E36" s="10">
        <f>E30+E35</f>
        <v>45.663430000000005</v>
      </c>
      <c r="F36" s="10">
        <f>F30+F35</f>
        <v>104.34802000000001</v>
      </c>
      <c r="G36" s="10">
        <f>G30+G35</f>
        <v>0</v>
      </c>
      <c r="H36" s="10">
        <f>H30+H35</f>
        <v>262.53778</v>
      </c>
    </row>
    <row r="37" spans="1:8" s="34" customFormat="1" ht="22.5" hidden="1" customHeight="1" x14ac:dyDescent="0.2">
      <c r="A37" s="96"/>
      <c r="B37" s="100" t="s">
        <v>25</v>
      </c>
      <c r="C37" s="100"/>
      <c r="D37" s="100"/>
      <c r="E37" s="100"/>
      <c r="F37" s="100"/>
      <c r="G37" s="107"/>
      <c r="H37" s="9"/>
    </row>
    <row r="38" spans="1:8" s="34" customFormat="1" ht="18.75" hidden="1" x14ac:dyDescent="0.2">
      <c r="A38" s="32">
        <v>4</v>
      </c>
      <c r="B38" s="32"/>
      <c r="C38" s="32"/>
      <c r="D38" s="1"/>
      <c r="E38" s="1"/>
      <c r="F38" s="1"/>
      <c r="G38" s="1"/>
      <c r="H38" s="2">
        <f>SUM(D38:G38)</f>
        <v>0</v>
      </c>
    </row>
    <row r="39" spans="1:8" s="34" customFormat="1" ht="18.75" hidden="1" x14ac:dyDescent="0.2">
      <c r="A39" s="32">
        <v>11</v>
      </c>
      <c r="B39" s="32"/>
      <c r="C39" s="32"/>
      <c r="D39" s="1"/>
      <c r="E39" s="1"/>
      <c r="F39" s="1"/>
      <c r="G39" s="1"/>
      <c r="H39" s="2">
        <f>SUM(D39:G39)</f>
        <v>0</v>
      </c>
    </row>
    <row r="40" spans="1:8" s="34" customFormat="1" ht="18.75" hidden="1" x14ac:dyDescent="0.2">
      <c r="A40" s="32">
        <v>12</v>
      </c>
      <c r="B40" s="32"/>
      <c r="C40" s="32"/>
      <c r="D40" s="1"/>
      <c r="E40" s="1"/>
      <c r="F40" s="1"/>
      <c r="G40" s="1"/>
      <c r="H40" s="2">
        <f>SUM(D40:G40)</f>
        <v>0</v>
      </c>
    </row>
    <row r="41" spans="1:8" s="34" customFormat="1" ht="18.75" hidden="1" x14ac:dyDescent="0.2">
      <c r="A41" s="101" t="s">
        <v>26</v>
      </c>
      <c r="B41" s="102"/>
      <c r="C41" s="103"/>
      <c r="D41" s="3">
        <f>SUM(D38:D40)</f>
        <v>0</v>
      </c>
      <c r="E41" s="3">
        <f>SUM(E38:E40)</f>
        <v>0</v>
      </c>
      <c r="F41" s="3">
        <f>SUM(F38:F40)</f>
        <v>0</v>
      </c>
      <c r="G41" s="3">
        <f>SUM(G38:G40)</f>
        <v>0</v>
      </c>
      <c r="H41" s="3">
        <f>SUM(H38:H40)</f>
        <v>0</v>
      </c>
    </row>
    <row r="42" spans="1:8" s="34" customFormat="1" ht="18.75" hidden="1" x14ac:dyDescent="0.2">
      <c r="A42" s="104" t="s">
        <v>27</v>
      </c>
      <c r="B42" s="105"/>
      <c r="C42" s="106"/>
      <c r="D42" s="10">
        <f>D36+D41</f>
        <v>112.52633000000003</v>
      </c>
      <c r="E42" s="10">
        <f>E36+E41</f>
        <v>45.663430000000005</v>
      </c>
      <c r="F42" s="10">
        <f>F36+F41</f>
        <v>104.34802000000001</v>
      </c>
      <c r="G42" s="10">
        <f>G36+G41</f>
        <v>0</v>
      </c>
      <c r="H42" s="10">
        <f>H36+H41</f>
        <v>262.53778</v>
      </c>
    </row>
    <row r="43" spans="1:8" s="34" customFormat="1" ht="24" hidden="1" customHeight="1" x14ac:dyDescent="0.2">
      <c r="A43" s="96"/>
      <c r="B43" s="100" t="s">
        <v>28</v>
      </c>
      <c r="C43" s="100"/>
      <c r="D43" s="100"/>
      <c r="E43" s="100"/>
      <c r="F43" s="100"/>
      <c r="G43" s="107"/>
      <c r="H43" s="9"/>
    </row>
    <row r="44" spans="1:8" s="34" customFormat="1" ht="18.75" hidden="1" x14ac:dyDescent="0.2">
      <c r="A44" s="32">
        <v>5</v>
      </c>
      <c r="B44" s="32"/>
      <c r="C44" s="32"/>
      <c r="D44" s="1"/>
      <c r="E44" s="1"/>
      <c r="F44" s="1"/>
      <c r="G44" s="1"/>
      <c r="H44" s="2">
        <f>SUM(D44:G44)</f>
        <v>0</v>
      </c>
    </row>
    <row r="45" spans="1:8" s="34" customFormat="1" ht="18.75" hidden="1" x14ac:dyDescent="0.2">
      <c r="A45" s="32">
        <v>14</v>
      </c>
      <c r="B45" s="32"/>
      <c r="C45" s="32"/>
      <c r="D45" s="1"/>
      <c r="E45" s="1"/>
      <c r="F45" s="1"/>
      <c r="G45" s="1"/>
      <c r="H45" s="2">
        <f>SUM(D45:G45)</f>
        <v>0</v>
      </c>
    </row>
    <row r="46" spans="1:8" s="34" customFormat="1" ht="18.75" hidden="1" x14ac:dyDescent="0.2">
      <c r="A46" s="32">
        <v>15</v>
      </c>
      <c r="B46" s="32"/>
      <c r="C46" s="32"/>
      <c r="D46" s="1"/>
      <c r="E46" s="1"/>
      <c r="F46" s="1"/>
      <c r="G46" s="1"/>
      <c r="H46" s="2">
        <f>SUM(D46:G46)</f>
        <v>0</v>
      </c>
    </row>
    <row r="47" spans="1:8" s="34" customFormat="1" ht="18.75" hidden="1" x14ac:dyDescent="0.2">
      <c r="A47" s="101" t="s">
        <v>29</v>
      </c>
      <c r="B47" s="102"/>
      <c r="C47" s="103"/>
      <c r="D47" s="3">
        <f>SUM(D44:D46)</f>
        <v>0</v>
      </c>
      <c r="E47" s="3">
        <f>SUM(E44:E46)</f>
        <v>0</v>
      </c>
      <c r="F47" s="3">
        <f>SUM(F44:F46)</f>
        <v>0</v>
      </c>
      <c r="G47" s="3">
        <f>SUM(G44:G46)</f>
        <v>0</v>
      </c>
      <c r="H47" s="3">
        <f>SUM(H44:H46)</f>
        <v>0</v>
      </c>
    </row>
    <row r="48" spans="1:8" s="34" customFormat="1" ht="18.75" hidden="1" x14ac:dyDescent="0.2">
      <c r="A48" s="104" t="s">
        <v>30</v>
      </c>
      <c r="B48" s="105"/>
      <c r="C48" s="106"/>
      <c r="D48" s="10">
        <f>D42+D47</f>
        <v>112.52633000000003</v>
      </c>
      <c r="E48" s="10">
        <f>E42+E47</f>
        <v>45.663430000000005</v>
      </c>
      <c r="F48" s="10">
        <f>F42+F47</f>
        <v>104.34802000000001</v>
      </c>
      <c r="G48" s="10">
        <f>G42+G47</f>
        <v>0</v>
      </c>
      <c r="H48" s="10">
        <f>H42+H47</f>
        <v>262.53778</v>
      </c>
    </row>
    <row r="49" spans="1:11" s="34" customFormat="1" ht="21" hidden="1" customHeight="1" x14ac:dyDescent="0.2">
      <c r="A49" s="96"/>
      <c r="B49" s="100" t="s">
        <v>31</v>
      </c>
      <c r="C49" s="100"/>
      <c r="D49" s="100"/>
      <c r="E49" s="100"/>
      <c r="F49" s="100"/>
      <c r="G49" s="107"/>
      <c r="H49" s="9"/>
    </row>
    <row r="50" spans="1:11" s="34" customFormat="1" ht="18.75" hidden="1" x14ac:dyDescent="0.2">
      <c r="A50" s="32">
        <v>6</v>
      </c>
      <c r="B50" s="32"/>
      <c r="C50" s="32"/>
      <c r="D50" s="1"/>
      <c r="E50" s="1"/>
      <c r="F50" s="1"/>
      <c r="G50" s="1"/>
      <c r="H50" s="2">
        <f>SUM(D50:G50)</f>
        <v>0</v>
      </c>
    </row>
    <row r="51" spans="1:11" s="34" customFormat="1" ht="18.75" hidden="1" x14ac:dyDescent="0.2">
      <c r="A51" s="32">
        <v>17</v>
      </c>
      <c r="B51" s="32"/>
      <c r="C51" s="32"/>
      <c r="D51" s="1"/>
      <c r="E51" s="1"/>
      <c r="F51" s="1"/>
      <c r="G51" s="1"/>
      <c r="H51" s="2">
        <f>SUM(D51:G51)</f>
        <v>0</v>
      </c>
    </row>
    <row r="52" spans="1:11" s="34" customFormat="1" ht="18.75" hidden="1" x14ac:dyDescent="0.2">
      <c r="A52" s="32">
        <v>18</v>
      </c>
      <c r="B52" s="32"/>
      <c r="C52" s="32"/>
      <c r="D52" s="1"/>
      <c r="E52" s="1"/>
      <c r="F52" s="1"/>
      <c r="G52" s="1"/>
      <c r="H52" s="2">
        <f>SUM(D52:G52)</f>
        <v>0</v>
      </c>
    </row>
    <row r="53" spans="1:11" s="34" customFormat="1" ht="18.75" hidden="1" x14ac:dyDescent="0.2">
      <c r="A53" s="101" t="s">
        <v>32</v>
      </c>
      <c r="B53" s="102"/>
      <c r="C53" s="103"/>
      <c r="D53" s="3">
        <f>SUM(D50:D52)</f>
        <v>0</v>
      </c>
      <c r="E53" s="3">
        <f>SUM(E50:E52)</f>
        <v>0</v>
      </c>
      <c r="F53" s="3">
        <f>SUM(F50:F52)</f>
        <v>0</v>
      </c>
      <c r="G53" s="3">
        <f>SUM(G50:G52)</f>
        <v>0</v>
      </c>
      <c r="H53" s="3">
        <f>SUM(H50:H52)</f>
        <v>0</v>
      </c>
    </row>
    <row r="54" spans="1:11" s="34" customFormat="1" ht="18.75" hidden="1" x14ac:dyDescent="0.2">
      <c r="A54" s="104" t="s">
        <v>33</v>
      </c>
      <c r="B54" s="105"/>
      <c r="C54" s="106"/>
      <c r="D54" s="10">
        <f>D48+D53</f>
        <v>112.52633000000003</v>
      </c>
      <c r="E54" s="10">
        <f>E48+E53</f>
        <v>45.663430000000005</v>
      </c>
      <c r="F54" s="10">
        <f>F48+F53</f>
        <v>104.34802000000001</v>
      </c>
      <c r="G54" s="10">
        <f>G48+G53</f>
        <v>0</v>
      </c>
      <c r="H54" s="10">
        <f>H48+H53</f>
        <v>262.53778</v>
      </c>
    </row>
    <row r="55" spans="1:11" s="34" customFormat="1" ht="29.1" hidden="1" customHeight="1" x14ac:dyDescent="0.2">
      <c r="A55" s="96"/>
      <c r="B55" s="100" t="s">
        <v>34</v>
      </c>
      <c r="C55" s="100"/>
      <c r="D55" s="100"/>
      <c r="E55" s="100"/>
      <c r="F55" s="100"/>
      <c r="G55" s="107"/>
      <c r="H55" s="9"/>
    </row>
    <row r="56" spans="1:11" s="34" customFormat="1" ht="18.75" hidden="1" x14ac:dyDescent="0.2">
      <c r="A56" s="32">
        <v>7</v>
      </c>
      <c r="B56" s="32"/>
      <c r="C56" s="32"/>
      <c r="D56" s="1"/>
      <c r="E56" s="1"/>
      <c r="F56" s="1"/>
      <c r="G56" s="1"/>
      <c r="H56" s="2">
        <f>SUM(D56:G56)</f>
        <v>0</v>
      </c>
    </row>
    <row r="57" spans="1:11" s="34" customFormat="1" ht="18.75" hidden="1" x14ac:dyDescent="0.2">
      <c r="A57" s="32">
        <v>20</v>
      </c>
      <c r="B57" s="32"/>
      <c r="C57" s="32"/>
      <c r="D57" s="1"/>
      <c r="E57" s="1"/>
      <c r="F57" s="1"/>
      <c r="G57" s="1"/>
      <c r="H57" s="2">
        <f>SUM(D57:G57)</f>
        <v>0</v>
      </c>
    </row>
    <row r="58" spans="1:11" s="34" customFormat="1" ht="18.75" hidden="1" x14ac:dyDescent="0.2">
      <c r="A58" s="32">
        <v>21</v>
      </c>
      <c r="B58" s="32"/>
      <c r="C58" s="32"/>
      <c r="D58" s="1"/>
      <c r="E58" s="1"/>
      <c r="F58" s="1"/>
      <c r="G58" s="1"/>
      <c r="H58" s="2">
        <f>SUM(D58:G58)</f>
        <v>0</v>
      </c>
    </row>
    <row r="59" spans="1:11" s="34" customFormat="1" ht="18.75" hidden="1" x14ac:dyDescent="0.2">
      <c r="A59" s="101" t="s">
        <v>35</v>
      </c>
      <c r="B59" s="102"/>
      <c r="C59" s="103"/>
      <c r="D59" s="3">
        <f>SUM(D56:D58)</f>
        <v>0</v>
      </c>
      <c r="E59" s="3">
        <f>SUM(E56:E58)</f>
        <v>0</v>
      </c>
      <c r="F59" s="3">
        <f>SUM(F56:F58)</f>
        <v>0</v>
      </c>
      <c r="G59" s="3">
        <f>SUM(G56:G58)</f>
        <v>0</v>
      </c>
      <c r="H59" s="3">
        <f>SUM(H56:H58)</f>
        <v>0</v>
      </c>
    </row>
    <row r="60" spans="1:11" s="34" customFormat="1" ht="18.75" hidden="1" x14ac:dyDescent="0.2">
      <c r="A60" s="104" t="s">
        <v>36</v>
      </c>
      <c r="B60" s="105"/>
      <c r="C60" s="106"/>
      <c r="D60" s="10">
        <f>D54+D59</f>
        <v>112.52633000000003</v>
      </c>
      <c r="E60" s="10">
        <f>E54+E59</f>
        <v>45.663430000000005</v>
      </c>
      <c r="F60" s="10">
        <f>F54+F59</f>
        <v>104.34802000000001</v>
      </c>
      <c r="G60" s="10">
        <f>G54+G59</f>
        <v>0</v>
      </c>
      <c r="H60" s="10">
        <f>H54+H59</f>
        <v>262.53778</v>
      </c>
    </row>
    <row r="61" spans="1:11" s="31" customFormat="1" ht="28.5" customHeight="1" x14ac:dyDescent="0.2">
      <c r="A61" s="39"/>
      <c r="B61" s="100" t="s">
        <v>5</v>
      </c>
      <c r="C61" s="100"/>
      <c r="D61" s="100"/>
      <c r="E61" s="100"/>
      <c r="F61" s="100"/>
      <c r="G61" s="100"/>
      <c r="H61" s="30"/>
      <c r="J61" s="87">
        <f>J30+H88</f>
        <v>508.26718</v>
      </c>
      <c r="K61" s="87">
        <f>J61-F30</f>
        <v>403.91915999999998</v>
      </c>
    </row>
    <row r="62" spans="1:11" s="31" customFormat="1" ht="57.75" customHeight="1" x14ac:dyDescent="0.2">
      <c r="A62" s="32">
        <v>2</v>
      </c>
      <c r="B62" s="40" t="s">
        <v>84</v>
      </c>
      <c r="C62" s="41" t="s">
        <v>91</v>
      </c>
      <c r="D62" s="4">
        <f>ROUND(D60*2.5%,5)*0</f>
        <v>0</v>
      </c>
      <c r="E62" s="4">
        <f>ROUND(E60*2.5%,5)*0</f>
        <v>0</v>
      </c>
      <c r="F62" s="4"/>
      <c r="G62" s="4"/>
      <c r="H62" s="6">
        <f>SUM(D62:G62)</f>
        <v>0</v>
      </c>
    </row>
    <row r="63" spans="1:11" s="31" customFormat="1" ht="18.75" hidden="1" x14ac:dyDescent="0.2">
      <c r="A63" s="42">
        <v>23</v>
      </c>
      <c r="B63" s="43"/>
      <c r="C63" s="44"/>
      <c r="D63" s="4"/>
      <c r="E63" s="4"/>
      <c r="F63" s="4"/>
      <c r="G63" s="4"/>
      <c r="H63" s="6">
        <f>SUM(D63:G63)</f>
        <v>0</v>
      </c>
    </row>
    <row r="64" spans="1:11" s="31" customFormat="1" ht="18.75" hidden="1" x14ac:dyDescent="0.2">
      <c r="A64" s="42">
        <v>24</v>
      </c>
      <c r="B64" s="43"/>
      <c r="C64" s="44"/>
      <c r="D64" s="4"/>
      <c r="E64" s="4"/>
      <c r="F64" s="4"/>
      <c r="G64" s="4"/>
      <c r="H64" s="6">
        <f>SUM(D64:G64)</f>
        <v>0</v>
      </c>
    </row>
    <row r="65" spans="1:11" s="31" customFormat="1" ht="18.75" x14ac:dyDescent="0.2">
      <c r="A65" s="101" t="s">
        <v>37</v>
      </c>
      <c r="B65" s="102"/>
      <c r="C65" s="103"/>
      <c r="D65" s="7">
        <f>SUM(D62:D64)</f>
        <v>0</v>
      </c>
      <c r="E65" s="7">
        <f>SUM(E62:E64)</f>
        <v>0</v>
      </c>
      <c r="F65" s="7">
        <f>SUM(F62:F64)</f>
        <v>0</v>
      </c>
      <c r="G65" s="7">
        <f>SUM(G62:G64)</f>
        <v>0</v>
      </c>
      <c r="H65" s="7">
        <f>SUM(H62:H64)</f>
        <v>0</v>
      </c>
    </row>
    <row r="66" spans="1:11" s="31" customFormat="1" ht="18.75" x14ac:dyDescent="0.2">
      <c r="A66" s="104" t="s">
        <v>38</v>
      </c>
      <c r="B66" s="105"/>
      <c r="C66" s="106"/>
      <c r="D66" s="8">
        <f>D60+D65</f>
        <v>112.52633000000003</v>
      </c>
      <c r="E66" s="8">
        <f>E60+E65</f>
        <v>45.663430000000005</v>
      </c>
      <c r="F66" s="8">
        <f>F60+F65</f>
        <v>104.34802000000001</v>
      </c>
      <c r="G66" s="8">
        <f>G60+G65</f>
        <v>0</v>
      </c>
      <c r="H66" s="8">
        <f>H60+H65</f>
        <v>262.53778</v>
      </c>
    </row>
    <row r="67" spans="1:11" s="31" customFormat="1" ht="29.1" customHeight="1" x14ac:dyDescent="0.2">
      <c r="A67" s="39"/>
      <c r="B67" s="100" t="s">
        <v>6</v>
      </c>
      <c r="C67" s="100"/>
      <c r="D67" s="100"/>
      <c r="E67" s="100"/>
      <c r="F67" s="100"/>
      <c r="G67" s="100"/>
      <c r="H67" s="30"/>
    </row>
    <row r="68" spans="1:11" s="31" customFormat="1" ht="64.5" customHeight="1" x14ac:dyDescent="0.2">
      <c r="A68" s="32">
        <v>3</v>
      </c>
      <c r="B68" s="45" t="s">
        <v>83</v>
      </c>
      <c r="C68" s="45" t="s">
        <v>7</v>
      </c>
      <c r="D68" s="4">
        <f>ROUND(D66*1.9%,5)</f>
        <v>2.1379999999999999</v>
      </c>
      <c r="E68" s="4">
        <f>ROUND(E66*1.9%,5)</f>
        <v>0.86760999999999999</v>
      </c>
      <c r="F68" s="4"/>
      <c r="G68" s="4"/>
      <c r="H68" s="6">
        <f t="shared" ref="H68" si="1">SUM(D68:G68)</f>
        <v>3.0056099999999999</v>
      </c>
    </row>
    <row r="69" spans="1:11" s="31" customFormat="1" ht="18.75" x14ac:dyDescent="0.2">
      <c r="A69" s="42">
        <v>4</v>
      </c>
      <c r="B69" s="37" t="s">
        <v>77</v>
      </c>
      <c r="C69" s="38" t="s">
        <v>89</v>
      </c>
      <c r="D69" s="4"/>
      <c r="E69" s="4"/>
      <c r="F69" s="4"/>
      <c r="G69" s="92">
        <v>6.3644299999999996</v>
      </c>
      <c r="H69" s="6">
        <f>G69</f>
        <v>6.3644299999999996</v>
      </c>
      <c r="I69" s="46"/>
    </row>
    <row r="70" spans="1:11" s="31" customFormat="1" ht="18.75" x14ac:dyDescent="0.2">
      <c r="A70" s="32">
        <v>6</v>
      </c>
      <c r="B70" s="37" t="s">
        <v>78</v>
      </c>
      <c r="C70" s="38" t="s">
        <v>90</v>
      </c>
      <c r="D70" s="4"/>
      <c r="E70" s="4"/>
      <c r="F70" s="4"/>
      <c r="G70" s="92">
        <v>21.106580000000001</v>
      </c>
      <c r="H70" s="6">
        <f t="shared" ref="H70:H72" si="2">G70</f>
        <v>21.106580000000001</v>
      </c>
    </row>
    <row r="71" spans="1:11" s="31" customFormat="1" ht="18.75" x14ac:dyDescent="0.2">
      <c r="A71" s="32">
        <v>8</v>
      </c>
      <c r="B71" s="37" t="s">
        <v>77</v>
      </c>
      <c r="C71" s="38" t="s">
        <v>80</v>
      </c>
      <c r="D71" s="4"/>
      <c r="E71" s="4"/>
      <c r="F71" s="4"/>
      <c r="G71" s="92">
        <v>215.25278</v>
      </c>
      <c r="H71" s="6">
        <f t="shared" si="2"/>
        <v>215.25278</v>
      </c>
    </row>
    <row r="72" spans="1:11" s="31" customFormat="1" ht="18.75" hidden="1" x14ac:dyDescent="0.2">
      <c r="A72" s="32">
        <v>10</v>
      </c>
      <c r="B72" s="37" t="s">
        <v>82</v>
      </c>
      <c r="C72" s="38" t="s">
        <v>80</v>
      </c>
      <c r="D72" s="4"/>
      <c r="E72" s="4"/>
      <c r="F72" s="4"/>
      <c r="G72" s="99">
        <v>0</v>
      </c>
      <c r="H72" s="6">
        <f t="shared" si="2"/>
        <v>0</v>
      </c>
    </row>
    <row r="73" spans="1:11" s="31" customFormat="1" ht="21" x14ac:dyDescent="0.2">
      <c r="A73" s="101" t="s">
        <v>39</v>
      </c>
      <c r="B73" s="102"/>
      <c r="C73" s="103"/>
      <c r="D73" s="7">
        <f>SUM(D68:D72)</f>
        <v>2.1379999999999999</v>
      </c>
      <c r="E73" s="7">
        <f>SUM(E68:E72)</f>
        <v>0.86760999999999999</v>
      </c>
      <c r="F73" s="7">
        <f>SUM(F68:F72)</f>
        <v>0</v>
      </c>
      <c r="G73" s="7">
        <f>SUM(G68:G72)</f>
        <v>242.72379000000001</v>
      </c>
      <c r="H73" s="7">
        <f>SUM(H68:H72)</f>
        <v>245.7294</v>
      </c>
      <c r="J73" s="35" t="s">
        <v>73</v>
      </c>
      <c r="K73" s="36">
        <f>(D30+E30)*1000*1.019+G69*1000</f>
        <v>167559.79544000002</v>
      </c>
    </row>
    <row r="74" spans="1:11" s="31" customFormat="1" ht="21" x14ac:dyDescent="0.2">
      <c r="A74" s="104" t="s">
        <v>40</v>
      </c>
      <c r="B74" s="105"/>
      <c r="C74" s="106"/>
      <c r="D74" s="8">
        <f>D66+D73</f>
        <v>114.66433000000004</v>
      </c>
      <c r="E74" s="8">
        <f>E66+E73</f>
        <v>46.531040000000004</v>
      </c>
      <c r="F74" s="8">
        <f>F66+F73</f>
        <v>104.34802000000001</v>
      </c>
      <c r="G74" s="8">
        <f>G66+G73</f>
        <v>242.72379000000001</v>
      </c>
      <c r="H74" s="8">
        <f>H66+H73</f>
        <v>508.26718</v>
      </c>
      <c r="I74" s="47">
        <f>K73+K74</f>
        <v>271907.81544000003</v>
      </c>
      <c r="J74" s="35" t="s">
        <v>72</v>
      </c>
      <c r="K74" s="36">
        <f>F30*1000</f>
        <v>104348.02</v>
      </c>
    </row>
    <row r="75" spans="1:11" s="31" customFormat="1" ht="28.5" customHeight="1" x14ac:dyDescent="0.2">
      <c r="A75" s="39"/>
      <c r="B75" s="100" t="s">
        <v>41</v>
      </c>
      <c r="C75" s="100"/>
      <c r="D75" s="100"/>
      <c r="E75" s="100"/>
      <c r="F75" s="100"/>
      <c r="G75" s="100"/>
      <c r="H75" s="32"/>
    </row>
    <row r="76" spans="1:11" s="31" customFormat="1" ht="68.25" customHeight="1" x14ac:dyDescent="0.2">
      <c r="A76" s="32">
        <v>5</v>
      </c>
      <c r="B76" s="43" t="s">
        <v>62</v>
      </c>
      <c r="C76" s="48" t="s">
        <v>61</v>
      </c>
      <c r="D76" s="4"/>
      <c r="E76" s="4"/>
      <c r="F76" s="4"/>
      <c r="G76" s="4">
        <f>ROUND(H74*0.0214,5)</f>
        <v>10.87692</v>
      </c>
      <c r="H76" s="6">
        <f>SUM(D76:G76)</f>
        <v>10.87692</v>
      </c>
    </row>
    <row r="77" spans="1:11" s="31" customFormat="1" ht="61.9" customHeight="1" x14ac:dyDescent="0.2">
      <c r="A77" s="42">
        <v>6</v>
      </c>
      <c r="B77" s="43" t="s">
        <v>60</v>
      </c>
      <c r="C77" s="44" t="s">
        <v>99</v>
      </c>
      <c r="D77" s="4"/>
      <c r="E77" s="4"/>
      <c r="F77" s="4"/>
      <c r="G77" s="4">
        <f>ROUND((H74+H91)*0.0393,5)</f>
        <v>19.974900000000002</v>
      </c>
      <c r="H77" s="6">
        <f>SUM(D77:G77)</f>
        <v>19.974900000000002</v>
      </c>
    </row>
    <row r="78" spans="1:11" s="31" customFormat="1" ht="18.75" hidden="1" x14ac:dyDescent="0.2">
      <c r="A78" s="42">
        <v>30</v>
      </c>
      <c r="B78" s="43"/>
      <c r="C78" s="44"/>
      <c r="D78" s="4"/>
      <c r="E78" s="4"/>
      <c r="F78" s="4"/>
      <c r="G78" s="4"/>
      <c r="H78" s="6">
        <f>SUM(D78:G78)</f>
        <v>0</v>
      </c>
    </row>
    <row r="79" spans="1:11" s="31" customFormat="1" ht="18.75" x14ac:dyDescent="0.2">
      <c r="A79" s="101" t="s">
        <v>42</v>
      </c>
      <c r="B79" s="102"/>
      <c r="C79" s="103"/>
      <c r="D79" s="7">
        <f>SUM(D76:D78)</f>
        <v>0</v>
      </c>
      <c r="E79" s="7">
        <f>SUM(E76:E78)</f>
        <v>0</v>
      </c>
      <c r="F79" s="7">
        <f>SUM(F76:F78)</f>
        <v>0</v>
      </c>
      <c r="G79" s="7">
        <f>SUM(G76:G78)</f>
        <v>30.851820000000004</v>
      </c>
      <c r="H79" s="7">
        <f>SUM(D79:G79)</f>
        <v>30.851820000000004</v>
      </c>
    </row>
    <row r="80" spans="1:11" s="31" customFormat="1" ht="18.75" x14ac:dyDescent="0.2">
      <c r="A80" s="104" t="s">
        <v>43</v>
      </c>
      <c r="B80" s="105"/>
      <c r="C80" s="106"/>
      <c r="D80" s="8">
        <f>D74+D79</f>
        <v>114.66433000000004</v>
      </c>
      <c r="E80" s="8">
        <f>E74+E79</f>
        <v>46.531040000000004</v>
      </c>
      <c r="F80" s="8">
        <f>F74+F79</f>
        <v>104.34802000000001</v>
      </c>
      <c r="G80" s="8">
        <f>G74+G79</f>
        <v>273.57560999999998</v>
      </c>
      <c r="H80" s="8">
        <f>H74+H79</f>
        <v>539.11900000000003</v>
      </c>
    </row>
    <row r="81" spans="1:11" s="31" customFormat="1" ht="28.5" hidden="1" customHeight="1" x14ac:dyDescent="0.2">
      <c r="A81" s="39"/>
      <c r="B81" s="100" t="s">
        <v>44</v>
      </c>
      <c r="C81" s="100"/>
      <c r="D81" s="100"/>
      <c r="E81" s="100"/>
      <c r="F81" s="100"/>
      <c r="G81" s="100"/>
      <c r="H81" s="32"/>
    </row>
    <row r="82" spans="1:11" s="31" customFormat="1" ht="18.75" hidden="1" x14ac:dyDescent="0.2">
      <c r="A82" s="42">
        <v>13</v>
      </c>
      <c r="B82" s="43"/>
      <c r="C82" s="44"/>
      <c r="D82" s="1"/>
      <c r="E82" s="1"/>
      <c r="F82" s="1"/>
      <c r="G82" s="1"/>
      <c r="H82" s="2">
        <f>SUM(D82:G82)</f>
        <v>0</v>
      </c>
    </row>
    <row r="83" spans="1:11" s="31" customFormat="1" ht="18.75" hidden="1" x14ac:dyDescent="0.2">
      <c r="A83" s="42">
        <v>32</v>
      </c>
      <c r="B83" s="43"/>
      <c r="C83" s="44"/>
      <c r="D83" s="1"/>
      <c r="E83" s="1"/>
      <c r="F83" s="1"/>
      <c r="G83" s="1"/>
      <c r="H83" s="2">
        <f>SUM(D83:G83)</f>
        <v>0</v>
      </c>
    </row>
    <row r="84" spans="1:11" s="31" customFormat="1" ht="18.75" hidden="1" x14ac:dyDescent="0.2">
      <c r="A84" s="42">
        <v>33</v>
      </c>
      <c r="B84" s="43"/>
      <c r="C84" s="44"/>
      <c r="D84" s="1"/>
      <c r="E84" s="1"/>
      <c r="F84" s="1"/>
      <c r="G84" s="1"/>
      <c r="H84" s="2">
        <f>SUM(D84:G84)</f>
        <v>0</v>
      </c>
    </row>
    <row r="85" spans="1:11" s="31" customFormat="1" ht="18.75" hidden="1" x14ac:dyDescent="0.2">
      <c r="A85" s="101" t="s">
        <v>42</v>
      </c>
      <c r="B85" s="102"/>
      <c r="C85" s="103"/>
      <c r="D85" s="3">
        <f>SUM(D82:D84)</f>
        <v>0</v>
      </c>
      <c r="E85" s="3">
        <f>SUM(E82:E84)</f>
        <v>0</v>
      </c>
      <c r="F85" s="3">
        <f>SUM(F82:F84)</f>
        <v>0</v>
      </c>
      <c r="G85" s="3">
        <f>SUM(G82:G84)</f>
        <v>0</v>
      </c>
      <c r="H85" s="3">
        <f>SUM(D85:G85)</f>
        <v>0</v>
      </c>
    </row>
    <row r="86" spans="1:11" s="31" customFormat="1" ht="18.75" hidden="1" x14ac:dyDescent="0.2">
      <c r="A86" s="104" t="s">
        <v>45</v>
      </c>
      <c r="B86" s="105"/>
      <c r="C86" s="106"/>
      <c r="D86" s="10">
        <f>D80+D85</f>
        <v>114.66433000000004</v>
      </c>
      <c r="E86" s="10">
        <f>E80+E85</f>
        <v>46.531040000000004</v>
      </c>
      <c r="F86" s="10">
        <f>F80+F85</f>
        <v>104.34802000000001</v>
      </c>
      <c r="G86" s="10">
        <f>G80+G85</f>
        <v>273.57560999999998</v>
      </c>
      <c r="H86" s="10">
        <f>H80+H85</f>
        <v>539.11900000000003</v>
      </c>
    </row>
    <row r="87" spans="1:11" s="31" customFormat="1" ht="29.1" customHeight="1" x14ac:dyDescent="0.2">
      <c r="A87" s="39"/>
      <c r="B87" s="100" t="s">
        <v>46</v>
      </c>
      <c r="C87" s="100"/>
      <c r="D87" s="100"/>
      <c r="E87" s="100"/>
      <c r="F87" s="100"/>
      <c r="G87" s="100"/>
      <c r="H87" s="32"/>
    </row>
    <row r="88" spans="1:11" s="31" customFormat="1" ht="57" customHeight="1" x14ac:dyDescent="0.2">
      <c r="A88" s="32">
        <v>7</v>
      </c>
      <c r="B88" s="86" t="str">
        <f>D14</f>
        <v>Договор № 622-ГА/ЮЭС от 10.03.2025</v>
      </c>
      <c r="C88" s="49" t="s">
        <v>8</v>
      </c>
      <c r="D88" s="4"/>
      <c r="E88" s="4"/>
      <c r="F88" s="4"/>
      <c r="G88" s="85">
        <v>0</v>
      </c>
      <c r="H88" s="6">
        <f>SUM(D88:G88)</f>
        <v>0</v>
      </c>
      <c r="I88" s="89">
        <v>147094.87</v>
      </c>
    </row>
    <row r="89" spans="1:11" s="31" customFormat="1" ht="18.75" hidden="1" x14ac:dyDescent="0.2">
      <c r="A89" s="42">
        <v>14</v>
      </c>
      <c r="B89" s="32" t="s">
        <v>59</v>
      </c>
      <c r="C89" s="50" t="s">
        <v>58</v>
      </c>
      <c r="D89" s="4"/>
      <c r="E89" s="4"/>
      <c r="F89" s="4"/>
      <c r="G89" s="4">
        <v>0</v>
      </c>
      <c r="H89" s="6">
        <f>SUM(D89:G89)</f>
        <v>0</v>
      </c>
    </row>
    <row r="90" spans="1:11" s="31" customFormat="1" ht="18.75" hidden="1" x14ac:dyDescent="0.2">
      <c r="A90" s="42">
        <v>36</v>
      </c>
      <c r="B90" s="32"/>
      <c r="C90" s="51"/>
      <c r="D90" s="4"/>
      <c r="E90" s="4"/>
      <c r="F90" s="4"/>
      <c r="G90" s="4"/>
      <c r="H90" s="6">
        <f>SUM(D90:G90)</f>
        <v>0</v>
      </c>
    </row>
    <row r="91" spans="1:11" s="31" customFormat="1" ht="18.75" x14ac:dyDescent="0.25">
      <c r="A91" s="101" t="s">
        <v>47</v>
      </c>
      <c r="B91" s="102"/>
      <c r="C91" s="103"/>
      <c r="D91" s="7">
        <f>SUM(D88:D90)</f>
        <v>0</v>
      </c>
      <c r="E91" s="7">
        <f>SUM(E88:E90)</f>
        <v>0</v>
      </c>
      <c r="F91" s="7">
        <f>SUM(F88:F90)</f>
        <v>0</v>
      </c>
      <c r="G91" s="7">
        <f>SUM(G88:G90)</f>
        <v>0</v>
      </c>
      <c r="H91" s="7">
        <f>SUM(H88:H90)</f>
        <v>0</v>
      </c>
      <c r="I91" s="52"/>
    </row>
    <row r="92" spans="1:11" s="31" customFormat="1" ht="18.75" x14ac:dyDescent="0.25">
      <c r="A92" s="104" t="s">
        <v>48</v>
      </c>
      <c r="B92" s="105"/>
      <c r="C92" s="106"/>
      <c r="D92" s="8">
        <f>D86+D91</f>
        <v>114.66433000000004</v>
      </c>
      <c r="E92" s="8">
        <f>E86+E91</f>
        <v>46.531040000000004</v>
      </c>
      <c r="F92" s="8">
        <f>F86+F91</f>
        <v>104.34802000000001</v>
      </c>
      <c r="G92" s="8">
        <f>G86+G91</f>
        <v>273.57560999999998</v>
      </c>
      <c r="H92" s="8">
        <f>H91+H86</f>
        <v>539.11900000000003</v>
      </c>
      <c r="I92" s="53"/>
    </row>
    <row r="93" spans="1:11" s="31" customFormat="1" ht="28.5" customHeight="1" x14ac:dyDescent="0.2">
      <c r="A93" s="39"/>
      <c r="B93" s="100" t="s">
        <v>49</v>
      </c>
      <c r="C93" s="100"/>
      <c r="D93" s="100"/>
      <c r="E93" s="100"/>
      <c r="F93" s="100"/>
      <c r="G93" s="100"/>
      <c r="H93" s="32"/>
      <c r="I93" s="54" t="s">
        <v>66</v>
      </c>
      <c r="J93" s="55">
        <f>I74/1000+G88</f>
        <v>271.90781544000004</v>
      </c>
      <c r="K93" s="35"/>
    </row>
    <row r="94" spans="1:11" s="31" customFormat="1" ht="49.5" customHeight="1" x14ac:dyDescent="0.3">
      <c r="A94" s="32">
        <v>8</v>
      </c>
      <c r="B94" s="43" t="s">
        <v>65</v>
      </c>
      <c r="C94" s="48" t="s">
        <v>93</v>
      </c>
      <c r="D94" s="4">
        <f>ROUND(D92*0.015,5)</f>
        <v>1.7199599999999999</v>
      </c>
      <c r="E94" s="4">
        <f t="shared" ref="E94:G94" si="3">ROUND(E92*0.015,5)</f>
        <v>0.69796999999999998</v>
      </c>
      <c r="F94" s="4">
        <f t="shared" si="3"/>
        <v>1.5652200000000001</v>
      </c>
      <c r="G94" s="4">
        <f t="shared" si="3"/>
        <v>4.1036299999999999</v>
      </c>
      <c r="H94" s="6">
        <f>SUM(D94:G94)</f>
        <v>8.086780000000001</v>
      </c>
      <c r="I94" s="56"/>
      <c r="J94" s="35"/>
      <c r="K94" s="35"/>
    </row>
    <row r="95" spans="1:11" s="31" customFormat="1" ht="21" hidden="1" x14ac:dyDescent="0.2">
      <c r="A95" s="32">
        <v>38</v>
      </c>
      <c r="B95" s="43"/>
      <c r="C95" s="48"/>
      <c r="D95" s="4"/>
      <c r="E95" s="4"/>
      <c r="F95" s="4"/>
      <c r="G95" s="4"/>
      <c r="H95" s="6">
        <f>SUM(D95:G95)</f>
        <v>0</v>
      </c>
      <c r="I95" s="35"/>
      <c r="J95" s="35"/>
      <c r="K95" s="35"/>
    </row>
    <row r="96" spans="1:11" s="31" customFormat="1" ht="21" hidden="1" x14ac:dyDescent="0.3">
      <c r="A96" s="32">
        <v>39</v>
      </c>
      <c r="B96" s="43"/>
      <c r="C96" s="48"/>
      <c r="D96" s="4"/>
      <c r="E96" s="4"/>
      <c r="F96" s="4"/>
      <c r="G96" s="4"/>
      <c r="H96" s="6">
        <f>SUM(D96:G96)</f>
        <v>0</v>
      </c>
      <c r="I96" s="56"/>
      <c r="J96" s="35"/>
      <c r="K96" s="35"/>
    </row>
    <row r="97" spans="1:12" s="31" customFormat="1" ht="20.25" customHeight="1" x14ac:dyDescent="0.3">
      <c r="A97" s="57"/>
      <c r="B97" s="57"/>
      <c r="C97" s="58" t="s">
        <v>50</v>
      </c>
      <c r="D97" s="59">
        <f>SUM(D94:D96)</f>
        <v>1.7199599999999999</v>
      </c>
      <c r="E97" s="59">
        <f>SUM(E94:E96)</f>
        <v>0.69796999999999998</v>
      </c>
      <c r="F97" s="59">
        <f>SUM(F94:F96)</f>
        <v>1.5652200000000001</v>
      </c>
      <c r="G97" s="59">
        <f>SUM(G94:G96)</f>
        <v>4.1036299999999999</v>
      </c>
      <c r="H97" s="59">
        <f>SUM(H94:H96)</f>
        <v>8.086780000000001</v>
      </c>
      <c r="I97" s="60" t="s">
        <v>67</v>
      </c>
      <c r="J97" s="61" t="s">
        <v>68</v>
      </c>
      <c r="K97" s="35"/>
    </row>
    <row r="98" spans="1:12" s="31" customFormat="1" ht="21" x14ac:dyDescent="0.3">
      <c r="A98" s="83"/>
      <c r="B98" s="83"/>
      <c r="C98" s="83" t="s">
        <v>51</v>
      </c>
      <c r="D98" s="84">
        <f>D92+D97</f>
        <v>116.38429000000004</v>
      </c>
      <c r="E98" s="84">
        <f>E92+E97</f>
        <v>47.229010000000002</v>
      </c>
      <c r="F98" s="84">
        <f>F92+F97</f>
        <v>105.91324</v>
      </c>
      <c r="G98" s="84">
        <f>G92+G97</f>
        <v>277.67923999999999</v>
      </c>
      <c r="H98" s="84">
        <f>H92+H97+0.00001</f>
        <v>547.20578999999998</v>
      </c>
      <c r="I98" s="62">
        <f>J98-H74-H88</f>
        <v>2109.7047500000003</v>
      </c>
      <c r="J98" s="63">
        <v>2617.9719300000002</v>
      </c>
      <c r="K98" s="90">
        <f>J98-H88</f>
        <v>2617.9719300000002</v>
      </c>
      <c r="L98" s="93">
        <f>J98+500</f>
        <v>3117.9719300000002</v>
      </c>
    </row>
    <row r="99" spans="1:12" s="31" customFormat="1" ht="21" x14ac:dyDescent="0.2">
      <c r="A99" s="57"/>
      <c r="B99" s="100" t="s">
        <v>57</v>
      </c>
      <c r="C99" s="100"/>
      <c r="D99" s="100"/>
      <c r="E99" s="100"/>
      <c r="F99" s="100"/>
      <c r="G99" s="100"/>
      <c r="H99" s="10"/>
      <c r="I99" s="35"/>
      <c r="J99" s="61" t="s">
        <v>69</v>
      </c>
      <c r="K99" s="35"/>
    </row>
    <row r="100" spans="1:12" s="31" customFormat="1" ht="21" x14ac:dyDescent="0.2">
      <c r="A100" s="32">
        <v>9</v>
      </c>
      <c r="B100" s="57"/>
      <c r="C100" s="64" t="s">
        <v>56</v>
      </c>
      <c r="D100" s="4">
        <f>ROUND(D98*0.2,5)</f>
        <v>23.276859999999999</v>
      </c>
      <c r="E100" s="4">
        <f t="shared" ref="E100:G100" si="4">ROUND(E98*0.2,5)</f>
        <v>9.4458000000000002</v>
      </c>
      <c r="F100" s="4">
        <f t="shared" si="4"/>
        <v>21.182649999999999</v>
      </c>
      <c r="G100" s="4">
        <f t="shared" si="4"/>
        <v>55.535850000000003</v>
      </c>
      <c r="H100" s="8">
        <f>SUM(D100:G100)</f>
        <v>109.44116</v>
      </c>
      <c r="I100" s="35"/>
      <c r="J100" s="65">
        <v>2933.4737799999998</v>
      </c>
      <c r="K100" s="66">
        <f>J100-H98</f>
        <v>2386.2679899999998</v>
      </c>
      <c r="L100" s="94">
        <f>J100+500</f>
        <v>3433.4737799999998</v>
      </c>
    </row>
    <row r="101" spans="1:12" s="31" customFormat="1" ht="37.5" hidden="1" x14ac:dyDescent="0.2">
      <c r="A101" s="32">
        <v>17</v>
      </c>
      <c r="B101" s="57"/>
      <c r="C101" s="64" t="s">
        <v>53</v>
      </c>
      <c r="D101" s="4"/>
      <c r="E101" s="4"/>
      <c r="F101" s="4"/>
      <c r="G101" s="4"/>
      <c r="H101" s="8">
        <f>SUM(D101:G101)</f>
        <v>0</v>
      </c>
      <c r="I101" s="35"/>
      <c r="J101" s="35"/>
      <c r="K101" s="35"/>
    </row>
    <row r="102" spans="1:12" s="31" customFormat="1" ht="37.5" hidden="1" x14ac:dyDescent="0.2">
      <c r="A102" s="32">
        <v>42</v>
      </c>
      <c r="B102" s="57"/>
      <c r="C102" s="64" t="s">
        <v>52</v>
      </c>
      <c r="D102" s="4"/>
      <c r="E102" s="4"/>
      <c r="F102" s="4"/>
      <c r="G102" s="4"/>
      <c r="H102" s="8">
        <f>SUM(D102:G102)</f>
        <v>0</v>
      </c>
      <c r="I102" s="35"/>
      <c r="J102" s="35"/>
      <c r="K102" s="35"/>
    </row>
    <row r="103" spans="1:12" s="31" customFormat="1" ht="23.25" x14ac:dyDescent="0.2">
      <c r="A103" s="57"/>
      <c r="B103" s="57"/>
      <c r="C103" s="67" t="s">
        <v>54</v>
      </c>
      <c r="D103" s="8">
        <f>SUM(D100:D102)</f>
        <v>23.276859999999999</v>
      </c>
      <c r="E103" s="8">
        <f>SUM(E100:E102)</f>
        <v>9.4458000000000002</v>
      </c>
      <c r="F103" s="8">
        <f>SUM(F100:F102)</f>
        <v>21.182649999999999</v>
      </c>
      <c r="G103" s="8">
        <f>SUM(G100:G102)</f>
        <v>55.535850000000003</v>
      </c>
      <c r="H103" s="8">
        <f>SUM(H100:H102)</f>
        <v>109.44116</v>
      </c>
      <c r="I103" s="68" t="s">
        <v>70</v>
      </c>
      <c r="J103" s="69">
        <f>(J100/1.03/1.0568-H88)/1.0214</f>
        <v>2638.4953183890707</v>
      </c>
      <c r="K103" s="35"/>
    </row>
    <row r="104" spans="1:12" s="31" customFormat="1" ht="37.5" x14ac:dyDescent="0.2">
      <c r="A104" s="57"/>
      <c r="B104" s="57"/>
      <c r="C104" s="67" t="s">
        <v>55</v>
      </c>
      <c r="D104" s="8">
        <f>D98+D103</f>
        <v>139.66115000000002</v>
      </c>
      <c r="E104" s="8">
        <f>E98+E103</f>
        <v>56.674810000000001</v>
      </c>
      <c r="F104" s="8">
        <f>F98+F103</f>
        <v>127.09589</v>
      </c>
      <c r="G104" s="8">
        <f>G98+G103</f>
        <v>333.21508999999998</v>
      </c>
      <c r="H104" s="4">
        <f>H98+H103</f>
        <v>656.64694999999995</v>
      </c>
      <c r="I104" s="68" t="s">
        <v>71</v>
      </c>
      <c r="J104" s="70">
        <f>J98-H88</f>
        <v>2617.9719300000002</v>
      </c>
      <c r="K104" s="35"/>
    </row>
    <row r="105" spans="1:12" s="31" customFormat="1" ht="21" x14ac:dyDescent="0.2">
      <c r="A105" s="71"/>
      <c r="B105" s="71"/>
      <c r="C105" s="72"/>
      <c r="D105" s="11"/>
      <c r="E105" s="11"/>
      <c r="F105" s="11"/>
      <c r="G105" s="11"/>
      <c r="H105" s="12"/>
      <c r="I105" s="68"/>
      <c r="J105" s="70"/>
      <c r="K105" s="35"/>
    </row>
    <row r="106" spans="1:12" s="31" customFormat="1" ht="21" x14ac:dyDescent="0.2">
      <c r="A106" s="71"/>
      <c r="B106" s="71"/>
      <c r="C106" s="72"/>
      <c r="D106" s="11"/>
      <c r="E106" s="11"/>
      <c r="F106" s="11"/>
      <c r="G106" s="11"/>
      <c r="H106" s="12"/>
      <c r="I106" s="68"/>
      <c r="J106" s="70"/>
      <c r="K106" s="35"/>
    </row>
    <row r="107" spans="1:12" s="31" customFormat="1" ht="21" x14ac:dyDescent="0.2">
      <c r="A107" s="71"/>
      <c r="B107" s="71"/>
      <c r="C107" s="72"/>
      <c r="D107" s="11"/>
      <c r="E107" s="11"/>
      <c r="F107" s="11"/>
      <c r="G107" s="11"/>
      <c r="H107" s="12"/>
      <c r="I107" s="68"/>
      <c r="J107" s="70"/>
      <c r="K107" s="35"/>
    </row>
    <row r="108" spans="1:12" s="31" customFormat="1" ht="21" x14ac:dyDescent="0.2">
      <c r="A108" s="73"/>
      <c r="B108" s="35"/>
      <c r="C108" s="35"/>
      <c r="D108" s="35"/>
      <c r="E108" s="35"/>
      <c r="F108" s="35"/>
      <c r="G108" s="35"/>
      <c r="H108" s="35"/>
      <c r="I108" s="35"/>
      <c r="J108" s="35"/>
      <c r="K108" s="35"/>
    </row>
    <row r="109" spans="1:12" s="78" customFormat="1" ht="21" x14ac:dyDescent="0.35">
      <c r="A109" s="74"/>
      <c r="B109" s="75"/>
      <c r="C109" s="75" t="s">
        <v>85</v>
      </c>
      <c r="D109" s="75"/>
      <c r="E109" s="76"/>
      <c r="F109" s="77" t="s">
        <v>86</v>
      </c>
      <c r="G109" s="75"/>
      <c r="H109" s="75"/>
    </row>
    <row r="110" spans="1:12" s="31" customFormat="1" ht="21" x14ac:dyDescent="0.35">
      <c r="A110" s="73"/>
      <c r="B110" s="75" t="s">
        <v>9</v>
      </c>
      <c r="C110" s="35"/>
      <c r="D110" s="35"/>
      <c r="E110" s="35"/>
      <c r="F110" s="35"/>
      <c r="G110" s="35"/>
      <c r="H110" s="35"/>
    </row>
    <row r="111" spans="1:12" s="31" customFormat="1" x14ac:dyDescent="0.2"/>
    <row r="112" spans="1:12" s="31" customFormat="1" x14ac:dyDescent="0.2"/>
    <row r="113" s="31" customFormat="1" x14ac:dyDescent="0.2"/>
    <row r="114" s="31" customFormat="1" x14ac:dyDescent="0.2"/>
  </sheetData>
  <mergeCells count="56">
    <mergeCell ref="B99:G99"/>
    <mergeCell ref="A85:C85"/>
    <mergeCell ref="A86:C86"/>
    <mergeCell ref="B87:G87"/>
    <mergeCell ref="A91:C91"/>
    <mergeCell ref="A92:C92"/>
    <mergeCell ref="B93:G93"/>
    <mergeCell ref="B81:G81"/>
    <mergeCell ref="A59:C59"/>
    <mergeCell ref="A60:C60"/>
    <mergeCell ref="B61:G61"/>
    <mergeCell ref="A65:C65"/>
    <mergeCell ref="A66:C66"/>
    <mergeCell ref="B67:G67"/>
    <mergeCell ref="A73:C73"/>
    <mergeCell ref="A74:C74"/>
    <mergeCell ref="B75:G75"/>
    <mergeCell ref="A79:C79"/>
    <mergeCell ref="A80:C80"/>
    <mergeCell ref="B55:G55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54:C54"/>
    <mergeCell ref="B31:G31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29:C29"/>
    <mergeCell ref="A30:C30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conditionalFormatting sqref="H15">
    <cfRule type="duplicateValues" dxfId="1" priority="2"/>
  </conditionalFormatting>
  <conditionalFormatting sqref="H15">
    <cfRule type="duplicateValues" dxfId="0" priority="1"/>
  </conditionalFormatting>
  <printOptions horizontalCentered="1"/>
  <pageMargins left="0.25" right="0.25" top="0.75" bottom="0.75" header="0.3" footer="0.3"/>
  <pageSetup paperSize="9" scale="46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ССР_Т</vt:lpstr>
      <vt:lpstr>ССРТ_1</vt:lpstr>
      <vt:lpstr>ССРТ_2</vt:lpstr>
      <vt:lpstr>ССР_Т!Print_Area</vt:lpstr>
      <vt:lpstr>ССРТ_1!Print_Area</vt:lpstr>
      <vt:lpstr>ССРТ_2!Print_Area</vt:lpstr>
      <vt:lpstr>ССР_Т!Print_Titles</vt:lpstr>
      <vt:lpstr>ССРТ_1!Print_Titles</vt:lpstr>
      <vt:lpstr>ССРТ_2!Print_Titles</vt:lpstr>
      <vt:lpstr>ССР_Т!Область_печати</vt:lpstr>
      <vt:lpstr>ССРТ_1!Область_печати</vt:lpstr>
      <vt:lpstr>ССРТ_2!Область_печати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Кравцова Анастасия Сергеевна</cp:lastModifiedBy>
  <cp:lastPrinted>2025-04-05T12:47:03Z</cp:lastPrinted>
  <dcterms:created xsi:type="dcterms:W3CDTF">2013-07-03T12:51:45Z</dcterms:created>
  <dcterms:modified xsi:type="dcterms:W3CDTF">2026-07-29T08:49:33Z</dcterms:modified>
</cp:coreProperties>
</file>