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\\ves-storage-01\Подразделения\ОИПиЭТП\Аржанцева Оксана\Выгрузка и перечень\2026\!!!ТП свыше 150 кВт\I-363875_СКП\"/>
    </mc:Choice>
  </mc:AlternateContent>
  <bookViews>
    <workbookView xWindow="630" yWindow="585" windowWidth="27495" windowHeight="13740"/>
  </bookViews>
  <sheets>
    <sheet name="Сводка затрат" sheetId="1" r:id="rId1"/>
    <sheet name="ССР" sheetId="2" r:id="rId2"/>
    <sheet name="ОСР 02-01" sheetId="3" r:id="rId3"/>
    <sheet name="ОСР 02-02" sheetId="4" r:id="rId4"/>
    <sheet name="ОСР 09-01" sheetId="5" r:id="rId5"/>
    <sheet name="ОСР 12-01" sheetId="6" r:id="rId6"/>
    <sheet name="ОСР 12-02" sheetId="7" r:id="rId7"/>
    <sheet name="Источники ЦИ" sheetId="8" r:id="rId8"/>
    <sheet name="ЛСР № 139Л" sheetId="9" r:id="rId9"/>
    <sheet name="ЛСР № 13Л" sheetId="10" r:id="rId10"/>
    <sheet name="РСС" sheetId="11" r:id="rId11"/>
    <sheet name="Форма 20.1 УНЦ" sheetId="12" r:id="rId12"/>
    <sheet name="Контроль не превышения ОФП УНЦ" sheetId="13" r:id="rId13"/>
  </sheets>
  <definedNames>
    <definedName name="FOT" localSheetId="2">#REF!</definedName>
    <definedName name="FOT" localSheetId="3">#REF!</definedName>
    <definedName name="FOT" localSheetId="4">#REF!</definedName>
    <definedName name="FOT" localSheetId="5">#REF!</definedName>
    <definedName name="FOT" localSheetId="6">#REF!</definedName>
    <definedName name="FOT" localSheetId="0">#REF!</definedName>
    <definedName name="FOT">#REF!</definedName>
    <definedName name="_xlnm.Print_Titles" localSheetId="8">'ЛСР № 139Л'!$51:$51</definedName>
    <definedName name="_xlnm.Print_Titles" localSheetId="9">'ЛСР № 13Л'!$51:$51</definedName>
    <definedName name="_xlnm.Print_Area" localSheetId="7">'Источники ЦИ'!$A$1:$K$50</definedName>
    <definedName name="_xlnm.Print_Area" localSheetId="12">'Контроль не превышения ОФП УНЦ'!$A$1:$M$24</definedName>
    <definedName name="_xlnm.Print_Area" localSheetId="8">'ЛСР № 139Л'!$A$1:$L$317</definedName>
    <definedName name="_xlnm.Print_Area" localSheetId="9">'ЛСР № 13Л'!$A$1:$L$674</definedName>
    <definedName name="_xlnm.Print_Area" localSheetId="10">РСС!$A$1:$U$111</definedName>
    <definedName name="_xlnm.Print_Area" localSheetId="0">'Сводка затрат'!$A$1:$C$90</definedName>
    <definedName name="_xlnm.Print_Area" localSheetId="11">'Форма 20.1 УНЦ'!$B$1:$P$23</definedName>
  </definedNames>
  <calcPr calcId="152511"/>
</workbook>
</file>

<file path=xl/calcChain.xml><?xml version="1.0" encoding="utf-8"?>
<calcChain xmlns="http://schemas.openxmlformats.org/spreadsheetml/2006/main">
  <c r="C34" i="1" l="1"/>
  <c r="H27" i="13" l="1"/>
  <c r="E27" i="13"/>
  <c r="D27" i="13"/>
  <c r="K22" i="13"/>
  <c r="L22" i="13" s="1"/>
  <c r="J22" i="13"/>
  <c r="I22" i="13"/>
  <c r="L21" i="13"/>
  <c r="K21" i="13"/>
  <c r="J21" i="13"/>
  <c r="I21" i="13"/>
  <c r="H21" i="13"/>
  <c r="G21" i="13"/>
  <c r="F21" i="13"/>
  <c r="E21" i="13"/>
  <c r="D21" i="13"/>
  <c r="C21" i="13"/>
  <c r="M21" i="13" s="1"/>
  <c r="H17" i="13"/>
  <c r="G16" i="13"/>
  <c r="G17" i="13" s="1"/>
  <c r="G10" i="13"/>
  <c r="G7" i="13"/>
  <c r="P23" i="12"/>
  <c r="P21" i="12"/>
  <c r="P20" i="12"/>
  <c r="P18" i="12"/>
  <c r="O111" i="11"/>
  <c r="O110" i="11"/>
  <c r="O109" i="11"/>
  <c r="O108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E86" i="11" s="1"/>
  <c r="J79" i="11"/>
  <c r="E78" i="11"/>
  <c r="H77" i="11"/>
  <c r="E75" i="11"/>
  <c r="E73" i="11"/>
  <c r="E71" i="11"/>
  <c r="J66" i="11"/>
  <c r="E66" i="11"/>
  <c r="E79" i="11" s="1"/>
  <c r="J65" i="11"/>
  <c r="J78" i="11" s="1"/>
  <c r="I65" i="11"/>
  <c r="I78" i="11" s="1"/>
  <c r="H65" i="11"/>
  <c r="H78" i="11" s="1"/>
  <c r="G65" i="11"/>
  <c r="G78" i="11" s="1"/>
  <c r="F65" i="11"/>
  <c r="F78" i="11" s="1"/>
  <c r="E65" i="11"/>
  <c r="J64" i="11"/>
  <c r="I64" i="11" s="1"/>
  <c r="H64" i="11"/>
  <c r="G64" i="11"/>
  <c r="F64" i="11"/>
  <c r="E64" i="11"/>
  <c r="E77" i="11" s="1"/>
  <c r="J63" i="11"/>
  <c r="I63" i="11" s="1"/>
  <c r="I76" i="11" s="1"/>
  <c r="H63" i="11"/>
  <c r="H76" i="11" s="1"/>
  <c r="G63" i="11"/>
  <c r="G76" i="11" s="1"/>
  <c r="F63" i="11"/>
  <c r="F76" i="11" s="1"/>
  <c r="E63" i="11"/>
  <c r="E76" i="11" s="1"/>
  <c r="J62" i="11"/>
  <c r="E62" i="11"/>
  <c r="J61" i="11"/>
  <c r="I61" i="11" s="1"/>
  <c r="I74" i="11" s="1"/>
  <c r="H61" i="11"/>
  <c r="H74" i="11" s="1"/>
  <c r="G61" i="11"/>
  <c r="G74" i="11" s="1"/>
  <c r="F61" i="11"/>
  <c r="F74" i="11" s="1"/>
  <c r="E61" i="11"/>
  <c r="E74" i="11" s="1"/>
  <c r="J60" i="11"/>
  <c r="J73" i="11" s="1"/>
  <c r="H60" i="11"/>
  <c r="G60" i="11"/>
  <c r="F60" i="11"/>
  <c r="E60" i="11"/>
  <c r="J59" i="11"/>
  <c r="I59" i="11"/>
  <c r="I72" i="11" s="1"/>
  <c r="H59" i="11"/>
  <c r="H72" i="11" s="1"/>
  <c r="G59" i="11"/>
  <c r="G72" i="11" s="1"/>
  <c r="F59" i="11"/>
  <c r="F72" i="11" s="1"/>
  <c r="E59" i="11"/>
  <c r="E72" i="11" s="1"/>
  <c r="J58" i="11"/>
  <c r="J71" i="11" s="1"/>
  <c r="I58" i="11"/>
  <c r="I71" i="11" s="1"/>
  <c r="H58" i="11"/>
  <c r="H71" i="11" s="1"/>
  <c r="G58" i="11"/>
  <c r="G71" i="11" s="1"/>
  <c r="F58" i="11"/>
  <c r="E58" i="11"/>
  <c r="K41" i="11"/>
  <c r="J41" i="11"/>
  <c r="I41" i="11"/>
  <c r="F71" i="11" s="1"/>
  <c r="H41" i="11"/>
  <c r="M40" i="11"/>
  <c r="M41" i="11" s="1"/>
  <c r="L40" i="11"/>
  <c r="L41" i="11" s="1"/>
  <c r="S26" i="11"/>
  <c r="S34" i="11" s="1"/>
  <c r="E46" i="11" s="1"/>
  <c r="O46" i="11" s="1"/>
  <c r="L26" i="11"/>
  <c r="S25" i="11"/>
  <c r="T25" i="11" s="1"/>
  <c r="L25" i="11"/>
  <c r="K25" i="11"/>
  <c r="K19" i="11" s="1"/>
  <c r="T24" i="11"/>
  <c r="S24" i="11"/>
  <c r="L24" i="11"/>
  <c r="S23" i="11"/>
  <c r="T23" i="11" s="1"/>
  <c r="L23" i="11"/>
  <c r="S22" i="11"/>
  <c r="T22" i="11" s="1"/>
  <c r="L22" i="11"/>
  <c r="R19" i="11"/>
  <c r="H62" i="11" s="1"/>
  <c r="H75" i="11" s="1"/>
  <c r="Q19" i="11"/>
  <c r="P19" i="11"/>
  <c r="F62" i="11" s="1"/>
  <c r="I19" i="11"/>
  <c r="T18" i="11"/>
  <c r="S18" i="11"/>
  <c r="L18" i="11"/>
  <c r="L17" i="11"/>
  <c r="K17" i="11"/>
  <c r="S17" i="11" s="1"/>
  <c r="S16" i="11"/>
  <c r="T16" i="11" s="1"/>
  <c r="L16" i="11"/>
  <c r="S15" i="11"/>
  <c r="S30" i="11" s="1"/>
  <c r="E47" i="11" s="1"/>
  <c r="O47" i="11" s="1"/>
  <c r="L15" i="11"/>
  <c r="T14" i="11"/>
  <c r="S14" i="11"/>
  <c r="S29" i="11" s="1"/>
  <c r="E42" i="11" s="1"/>
  <c r="L14" i="11"/>
  <c r="R11" i="11"/>
  <c r="R28" i="11" s="1"/>
  <c r="E45" i="11" s="1"/>
  <c r="O45" i="11" s="1"/>
  <c r="P11" i="11"/>
  <c r="F66" i="11" s="1"/>
  <c r="K11" i="11"/>
  <c r="S11" i="11" s="1"/>
  <c r="I11" i="11"/>
  <c r="Q11" i="11" s="1"/>
  <c r="J35" i="8"/>
  <c r="G31" i="8"/>
  <c r="J30" i="8"/>
  <c r="G26" i="8"/>
  <c r="J25" i="8"/>
  <c r="G21" i="8"/>
  <c r="J20" i="8"/>
  <c r="G16" i="8"/>
  <c r="J15" i="8"/>
  <c r="G11" i="8"/>
  <c r="G22" i="7"/>
  <c r="F22" i="7"/>
  <c r="H22" i="7" s="1"/>
  <c r="E22" i="7"/>
  <c r="D22" i="7"/>
  <c r="H21" i="7"/>
  <c r="G20" i="7"/>
  <c r="F20" i="7"/>
  <c r="E20" i="7"/>
  <c r="D20" i="7"/>
  <c r="H20" i="7" s="1"/>
  <c r="H19" i="7"/>
  <c r="F18" i="7"/>
  <c r="F23" i="7" s="1"/>
  <c r="E18" i="7"/>
  <c r="E23" i="7" s="1"/>
  <c r="D18" i="7"/>
  <c r="G17" i="7"/>
  <c r="G18" i="7" s="1"/>
  <c r="G23" i="7" s="1"/>
  <c r="G22" i="6"/>
  <c r="F22" i="6"/>
  <c r="E22" i="6"/>
  <c r="D22" i="6"/>
  <c r="H22" i="6" s="1"/>
  <c r="H21" i="6"/>
  <c r="G20" i="6"/>
  <c r="G23" i="6" s="1"/>
  <c r="F20" i="6"/>
  <c r="F23" i="6" s="1"/>
  <c r="E20" i="6"/>
  <c r="D20" i="6"/>
  <c r="H20" i="6" s="1"/>
  <c r="H19" i="6"/>
  <c r="H18" i="6"/>
  <c r="G18" i="6"/>
  <c r="F18" i="6"/>
  <c r="E18" i="6"/>
  <c r="E23" i="6" s="1"/>
  <c r="D18" i="6"/>
  <c r="D23" i="6" s="1"/>
  <c r="H23" i="6" s="1"/>
  <c r="H17" i="6"/>
  <c r="G17" i="6"/>
  <c r="G22" i="5"/>
  <c r="F22" i="5"/>
  <c r="H22" i="5" s="1"/>
  <c r="E22" i="5"/>
  <c r="D22" i="5"/>
  <c r="H21" i="5"/>
  <c r="G20" i="5"/>
  <c r="F20" i="5"/>
  <c r="E20" i="5"/>
  <c r="D20" i="5"/>
  <c r="H20" i="5" s="1"/>
  <c r="H19" i="5"/>
  <c r="F18" i="5"/>
  <c r="F23" i="5" s="1"/>
  <c r="E18" i="5"/>
  <c r="E23" i="5" s="1"/>
  <c r="D18" i="5"/>
  <c r="G17" i="5"/>
  <c r="G18" i="5" s="1"/>
  <c r="G23" i="5" s="1"/>
  <c r="G22" i="4"/>
  <c r="F22" i="4"/>
  <c r="E21" i="4"/>
  <c r="E22" i="4" s="1"/>
  <c r="D21" i="4"/>
  <c r="D22" i="4" s="1"/>
  <c r="H22" i="4" s="1"/>
  <c r="G20" i="4"/>
  <c r="F20" i="4"/>
  <c r="H20" i="4" s="1"/>
  <c r="E20" i="4"/>
  <c r="D20" i="4"/>
  <c r="H19" i="4"/>
  <c r="E19" i="4"/>
  <c r="D19" i="4"/>
  <c r="G17" i="4"/>
  <c r="G18" i="4" s="1"/>
  <c r="G23" i="4" s="1"/>
  <c r="F17" i="4"/>
  <c r="F18" i="4" s="1"/>
  <c r="F23" i="4" s="1"/>
  <c r="E17" i="4"/>
  <c r="E18" i="4" s="1"/>
  <c r="E23" i="4" s="1"/>
  <c r="D17" i="4"/>
  <c r="D18" i="4" s="1"/>
  <c r="G22" i="3"/>
  <c r="F22" i="3"/>
  <c r="E21" i="3"/>
  <c r="E22" i="3" s="1"/>
  <c r="D21" i="3"/>
  <c r="D22" i="3" s="1"/>
  <c r="G20" i="3"/>
  <c r="F20" i="3"/>
  <c r="E20" i="3"/>
  <c r="H20" i="3" s="1"/>
  <c r="D20" i="3"/>
  <c r="H19" i="3"/>
  <c r="E19" i="3"/>
  <c r="D19" i="3"/>
  <c r="G17" i="3"/>
  <c r="G18" i="3" s="1"/>
  <c r="G23" i="3" s="1"/>
  <c r="F17" i="3"/>
  <c r="F18" i="3" s="1"/>
  <c r="F23" i="3" s="1"/>
  <c r="E17" i="3"/>
  <c r="E18" i="3" s="1"/>
  <c r="E23" i="3" s="1"/>
  <c r="D17" i="3"/>
  <c r="D18" i="3" s="1"/>
  <c r="G106" i="2"/>
  <c r="F106" i="2"/>
  <c r="E106" i="2"/>
  <c r="G104" i="2"/>
  <c r="F104" i="2"/>
  <c r="E104" i="2"/>
  <c r="D104" i="2"/>
  <c r="H104" i="2" s="1"/>
  <c r="G103" i="2"/>
  <c r="F103" i="2"/>
  <c r="E103" i="2"/>
  <c r="D103" i="2"/>
  <c r="D106" i="2" s="1"/>
  <c r="H106" i="2" s="1"/>
  <c r="F100" i="2"/>
  <c r="E100" i="2"/>
  <c r="D100" i="2"/>
  <c r="F98" i="2"/>
  <c r="E98" i="2"/>
  <c r="D98" i="2"/>
  <c r="G96" i="2"/>
  <c r="H96" i="2" s="1"/>
  <c r="G95" i="2"/>
  <c r="G100" i="2" s="1"/>
  <c r="H100" i="2" s="1"/>
  <c r="F92" i="2"/>
  <c r="E92" i="2"/>
  <c r="D92" i="2"/>
  <c r="F90" i="2"/>
  <c r="E90" i="2"/>
  <c r="D90" i="2"/>
  <c r="G89" i="2"/>
  <c r="H89" i="2" s="1"/>
  <c r="C22" i="1" s="1"/>
  <c r="F89" i="2"/>
  <c r="E89" i="2"/>
  <c r="D89" i="2"/>
  <c r="G87" i="2"/>
  <c r="H87" i="2" s="1"/>
  <c r="G86" i="2"/>
  <c r="G90" i="2" s="1"/>
  <c r="H85" i="2"/>
  <c r="G85" i="2"/>
  <c r="H84" i="2"/>
  <c r="G84" i="2"/>
  <c r="G92" i="2" s="1"/>
  <c r="F81" i="2"/>
  <c r="G79" i="2"/>
  <c r="F79" i="2"/>
  <c r="E77" i="2"/>
  <c r="D77" i="2"/>
  <c r="H77" i="2" s="1"/>
  <c r="E76" i="2"/>
  <c r="E79" i="2" s="1"/>
  <c r="D76" i="2"/>
  <c r="D79" i="2" s="1"/>
  <c r="H79" i="2" s="1"/>
  <c r="H75" i="2"/>
  <c r="G75" i="2"/>
  <c r="G81" i="2" s="1"/>
  <c r="G72" i="2"/>
  <c r="F72" i="2"/>
  <c r="D72" i="2"/>
  <c r="H72" i="2" s="1"/>
  <c r="G70" i="2"/>
  <c r="F70" i="2"/>
  <c r="E70" i="2"/>
  <c r="H70" i="2" s="1"/>
  <c r="D70" i="2"/>
  <c r="H68" i="2"/>
  <c r="E68" i="2"/>
  <c r="D68" i="2"/>
  <c r="E67" i="2"/>
  <c r="E72" i="2" s="1"/>
  <c r="D67" i="2"/>
  <c r="H67" i="2" s="1"/>
  <c r="G64" i="2"/>
  <c r="F64" i="2"/>
  <c r="E64" i="2"/>
  <c r="H64" i="2" s="1"/>
  <c r="D64" i="2"/>
  <c r="H59" i="2"/>
  <c r="G59" i="2"/>
  <c r="F59" i="2"/>
  <c r="E59" i="2"/>
  <c r="D59" i="2"/>
  <c r="H54" i="2"/>
  <c r="G54" i="2"/>
  <c r="F54" i="2"/>
  <c r="E54" i="2"/>
  <c r="D54" i="2"/>
  <c r="G49" i="2"/>
  <c r="F49" i="2"/>
  <c r="E49" i="2"/>
  <c r="D49" i="2"/>
  <c r="H49" i="2" s="1"/>
  <c r="G41" i="2"/>
  <c r="F41" i="2"/>
  <c r="E41" i="2"/>
  <c r="D41" i="2"/>
  <c r="H41" i="2" s="1"/>
  <c r="G40" i="2"/>
  <c r="G44" i="2" s="1"/>
  <c r="F40" i="2"/>
  <c r="F44" i="2" s="1"/>
  <c r="E40" i="2"/>
  <c r="E44" i="2" s="1"/>
  <c r="D40" i="2"/>
  <c r="D44" i="2" s="1"/>
  <c r="H44" i="2" s="1"/>
  <c r="G38" i="2"/>
  <c r="F38" i="2"/>
  <c r="E38" i="2"/>
  <c r="D38" i="2"/>
  <c r="B8" i="2"/>
  <c r="C49" i="1"/>
  <c r="C48" i="1"/>
  <c r="C47" i="1"/>
  <c r="C46" i="1"/>
  <c r="C20" i="1"/>
  <c r="H18" i="7" l="1"/>
  <c r="K78" i="11"/>
  <c r="I66" i="11"/>
  <c r="I79" i="11" s="1"/>
  <c r="H18" i="5"/>
  <c r="K72" i="11"/>
  <c r="S19" i="11"/>
  <c r="S28" i="11" s="1"/>
  <c r="L19" i="11"/>
  <c r="I62" i="11"/>
  <c r="I75" i="11" s="1"/>
  <c r="S32" i="11"/>
  <c r="E49" i="11" s="1"/>
  <c r="O49" i="11" s="1"/>
  <c r="T17" i="11"/>
  <c r="K71" i="11"/>
  <c r="D23" i="3"/>
  <c r="H23" i="3" s="1"/>
  <c r="H18" i="3"/>
  <c r="F75" i="11"/>
  <c r="H90" i="2"/>
  <c r="C21" i="1" s="1"/>
  <c r="H92" i="2"/>
  <c r="O42" i="11"/>
  <c r="E85" i="11"/>
  <c r="E87" i="11" s="1"/>
  <c r="E89" i="11" s="1"/>
  <c r="E90" i="11" s="1"/>
  <c r="E50" i="11"/>
  <c r="G45" i="2"/>
  <c r="G50" i="2" s="1"/>
  <c r="G55" i="2" s="1"/>
  <c r="G60" i="2" s="1"/>
  <c r="G65" i="2" s="1"/>
  <c r="G73" i="2" s="1"/>
  <c r="G82" i="2" s="1"/>
  <c r="G93" i="2" s="1"/>
  <c r="G101" i="2" s="1"/>
  <c r="C18" i="1"/>
  <c r="Q28" i="11"/>
  <c r="E43" i="11" s="1"/>
  <c r="O43" i="11" s="1"/>
  <c r="G66" i="11"/>
  <c r="G79" i="11" s="1"/>
  <c r="E45" i="2"/>
  <c r="E50" i="2" s="1"/>
  <c r="E55" i="2" s="1"/>
  <c r="E60" i="2" s="1"/>
  <c r="E65" i="2" s="1"/>
  <c r="E73" i="2" s="1"/>
  <c r="H22" i="3"/>
  <c r="D23" i="4"/>
  <c r="H23" i="4" s="1"/>
  <c r="H18" i="4"/>
  <c r="F79" i="11"/>
  <c r="K79" i="11" s="1"/>
  <c r="K66" i="11"/>
  <c r="D45" i="2"/>
  <c r="F45" i="2"/>
  <c r="F50" i="2" s="1"/>
  <c r="F55" i="2" s="1"/>
  <c r="F60" i="2" s="1"/>
  <c r="F65" i="2" s="1"/>
  <c r="F73" i="2" s="1"/>
  <c r="F82" i="2" s="1"/>
  <c r="F93" i="2" s="1"/>
  <c r="F101" i="2" s="1"/>
  <c r="F67" i="11"/>
  <c r="I77" i="11"/>
  <c r="K64" i="11"/>
  <c r="H17" i="5"/>
  <c r="T15" i="11"/>
  <c r="G98" i="2"/>
  <c r="H98" i="2" s="1"/>
  <c r="H103" i="2"/>
  <c r="C23" i="1" s="1"/>
  <c r="H40" i="2"/>
  <c r="J67" i="11"/>
  <c r="G73" i="11"/>
  <c r="G80" i="11" s="1"/>
  <c r="K61" i="11"/>
  <c r="H66" i="11"/>
  <c r="H79" i="11" s="1"/>
  <c r="D23" i="7"/>
  <c r="H23" i="7" s="1"/>
  <c r="Q10" i="1"/>
  <c r="H86" i="2"/>
  <c r="T11" i="11"/>
  <c r="J75" i="11"/>
  <c r="D81" i="2"/>
  <c r="H81" i="2" s="1"/>
  <c r="K59" i="11"/>
  <c r="J76" i="11"/>
  <c r="K76" i="11" s="1"/>
  <c r="H17" i="7"/>
  <c r="T26" i="11"/>
  <c r="H38" i="2"/>
  <c r="E81" i="2"/>
  <c r="G62" i="11"/>
  <c r="G75" i="11" s="1"/>
  <c r="H95" i="2"/>
  <c r="C17" i="1" s="1"/>
  <c r="K58" i="11"/>
  <c r="S31" i="11"/>
  <c r="E48" i="11" s="1"/>
  <c r="O48" i="11" s="1"/>
  <c r="J74" i="11"/>
  <c r="K74" i="11" s="1"/>
  <c r="H76" i="2"/>
  <c r="H73" i="11"/>
  <c r="H80" i="11" s="1"/>
  <c r="G67" i="11"/>
  <c r="F77" i="11"/>
  <c r="K77" i="11" s="1"/>
  <c r="G12" i="13"/>
  <c r="J72" i="11"/>
  <c r="J80" i="11" s="1"/>
  <c r="G77" i="11"/>
  <c r="I60" i="11"/>
  <c r="F73" i="11"/>
  <c r="J77" i="11"/>
  <c r="D23" i="5"/>
  <c r="H23" i="5" s="1"/>
  <c r="H17" i="4"/>
  <c r="H21" i="4"/>
  <c r="L11" i="11"/>
  <c r="P28" i="11"/>
  <c r="E44" i="11" s="1"/>
  <c r="O44" i="11" s="1"/>
  <c r="K65" i="11"/>
  <c r="H17" i="3"/>
  <c r="H21" i="3"/>
  <c r="K63" i="11"/>
  <c r="F80" i="11" l="1"/>
  <c r="F108" i="2"/>
  <c r="C16" i="1"/>
  <c r="O50" i="11"/>
  <c r="G108" i="2"/>
  <c r="C24" i="1"/>
  <c r="T19" i="11"/>
  <c r="G13" i="13"/>
  <c r="G11" i="13"/>
  <c r="T28" i="11"/>
  <c r="K62" i="11"/>
  <c r="I73" i="11"/>
  <c r="I80" i="11" s="1"/>
  <c r="K60" i="11"/>
  <c r="I67" i="11"/>
  <c r="K75" i="11"/>
  <c r="R10" i="1"/>
  <c r="E82" i="2"/>
  <c r="E93" i="2" s="1"/>
  <c r="E101" i="2" s="1"/>
  <c r="E108" i="2" s="1"/>
  <c r="S10" i="1"/>
  <c r="V9" i="11"/>
  <c r="E51" i="11"/>
  <c r="E52" i="11" s="1"/>
  <c r="D50" i="2"/>
  <c r="H45" i="2"/>
  <c r="H67" i="11"/>
  <c r="K67" i="11" s="1"/>
  <c r="D55" i="2" l="1"/>
  <c r="H50" i="2"/>
  <c r="U19" i="11"/>
  <c r="U11" i="11"/>
  <c r="U28" i="11" s="1"/>
  <c r="I27" i="13"/>
  <c r="F27" i="13"/>
  <c r="H13" i="13"/>
  <c r="T10" i="1"/>
  <c r="O51" i="11"/>
  <c r="O52" i="11" s="1"/>
  <c r="P10" i="1"/>
  <c r="G110" i="2"/>
  <c r="G111" i="2" s="1"/>
  <c r="F111" i="2"/>
  <c r="F110" i="2"/>
  <c r="K73" i="11"/>
  <c r="E110" i="2"/>
  <c r="E111" i="2" s="1"/>
  <c r="K80" i="11"/>
  <c r="H55" i="2" l="1"/>
  <c r="D60" i="2"/>
  <c r="H60" i="2" l="1"/>
  <c r="D65" i="2"/>
  <c r="D73" i="2" l="1"/>
  <c r="H65" i="2"/>
  <c r="D82" i="2" l="1"/>
  <c r="H73" i="2"/>
  <c r="D93" i="2" l="1"/>
  <c r="H82" i="2"/>
  <c r="H93" i="2" l="1"/>
  <c r="D101" i="2"/>
  <c r="D108" i="2" l="1"/>
  <c r="H101" i="2"/>
  <c r="C15" i="1"/>
  <c r="N10" i="1" l="1"/>
  <c r="C27" i="1"/>
  <c r="C50" i="1" s="1"/>
  <c r="C52" i="1" s="1"/>
  <c r="H108" i="2"/>
  <c r="D110" i="2"/>
  <c r="H110" i="2" s="1"/>
  <c r="C60" i="1" l="1"/>
  <c r="C57" i="1"/>
  <c r="C55" i="1"/>
  <c r="C54" i="1"/>
  <c r="C58" i="1"/>
  <c r="C56" i="1"/>
  <c r="C53" i="1"/>
  <c r="C59" i="1"/>
  <c r="D111" i="2"/>
  <c r="H111" i="2" s="1"/>
  <c r="C14" i="2" s="1"/>
  <c r="C61" i="1" l="1"/>
  <c r="C62" i="1" s="1"/>
</calcChain>
</file>

<file path=xl/sharedStrings.xml><?xml version="1.0" encoding="utf-8"?>
<sst xmlns="http://schemas.openxmlformats.org/spreadsheetml/2006/main" count="2379" uniqueCount="778">
  <si>
    <t>СВОДКА ЗАТРАТ</t>
  </si>
  <si>
    <t xml:space="preserve">             по инвестиционному проекту:</t>
  </si>
  <si>
    <t>с26-0977</t>
  </si>
  <si>
    <t>ООО "ММС Интернэшнл". Земельный участок с нежилым строением, Павлово-Посадский гор. окр. Индустриальный парк "Фатеево" участок 120</t>
  </si>
  <si>
    <t>(наименование стройки)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</si>
  <si>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</si>
  <si>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</si>
  <si>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</si>
  <si>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</si>
  <si>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</si>
  <si>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</si>
  <si>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</si>
  <si>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</si>
  <si>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Справочник НЦС</t>
  </si>
  <si>
    <t>№ п/п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</si>
  <si>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</si>
  <si>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</si>
  <si>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</si>
  <si>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</si>
  <si>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оборудования</t>
  </si>
  <si>
    <t>ПИР</t>
  </si>
  <si>
    <t>прочих затрат</t>
  </si>
  <si>
    <t>в том числе:</t>
  </si>
  <si>
    <t>ПНР</t>
  </si>
  <si>
    <t>Содержание службы заказчика</t>
  </si>
  <si>
    <t>Cтроительный контроль</t>
  </si>
  <si>
    <t>Резерв средств на непредвиденные работы и затраты</t>
  </si>
  <si>
    <t>Прочие</t>
  </si>
  <si>
    <t>Справочные данные в прогнозном уровне цен на год окончания строительства без планирования по годам (без НДС):</t>
  </si>
  <si>
    <t>Итого, сметная стоимость в ценах  на 01.01.2025 года</t>
  </si>
  <si>
    <t>В том числе планируемый объем освоения капитальных вложений на 2025 год</t>
  </si>
  <si>
    <t>В том числе планируемый объем освоения капитальных вложений на 2026 год</t>
  </si>
  <si>
    <t>В том числе планируемый объем освоения капитальных вложений на 2027 год</t>
  </si>
  <si>
    <t>В том числе планируемый объем освоения капитальных вложений на 2028 год</t>
  </si>
  <si>
    <t>В том числе планируемый объем освоения капитальных вложений на 2029 год</t>
  </si>
  <si>
    <t>В том числе планируемый объем освоения капитальных вложений на 2030 год</t>
  </si>
  <si>
    <t>В том числе планируемый объем освоения капитальных вложений на 2031 год</t>
  </si>
  <si>
    <t>Индексы-дефляторы Минэкономразвития от года текущих цен в расчете 
(01.01 2025) до года реализации в т.ч.: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</si>
  <si>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</si>
  <si>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</si>
  <si>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</si>
  <si>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</si>
  <si>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</si>
  <si>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</si>
  <si>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</si>
  <si>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Итого, сметная стоимость в прогнозном уровне цен</t>
  </si>
  <si>
    <t>Сметная стоимость всего:</t>
  </si>
  <si>
    <t>НДС</t>
  </si>
  <si>
    <t>Итого, сметная стоимость в прогнозном уровне цен с учетом НДС</t>
  </si>
  <si>
    <t>кроме того НДС</t>
  </si>
  <si>
    <t>-</t>
  </si>
  <si>
    <t>Итого сметная стоимость с НДС в ценах на дату составления расчета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</si>
  <si>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</si>
  <si>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</si>
  <si>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</si>
  <si>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</si>
  <si>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</si>
  <si>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</si>
  <si>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</si>
  <si>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</si>
  <si>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услуги сторонних организаций с НДС</t>
  </si>
  <si>
    <t>в т.ч. собственные затраты</t>
  </si>
  <si>
    <t>Итого, планируемый объем финансирования капитальных вложений с учетом НДС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</si>
  <si>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</si>
  <si>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</si>
  <si>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</si>
  <si>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</si>
  <si>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</si>
  <si>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</si>
  <si>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</si>
  <si>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</si>
  <si>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Ответственный исполнитель:</t>
  </si>
  <si>
    <t>Андрющенко Н. Е.</t>
  </si>
  <si>
    <t>Заместитель директора департамента 
- начальник управления формирования стоимости</t>
  </si>
  <si>
    <t>Д.М. Молодцов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</si>
  <si>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</si>
  <si>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Форма №1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</si>
  <si>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</si>
  <si>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</si>
  <si>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</si>
  <si>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</si>
  <si>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</si>
  <si>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</si>
  <si>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</si>
  <si>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Заказчик:</t>
  </si>
  <si>
    <t>ПАО "Россети Московский регион"</t>
  </si>
  <si>
    <t>(наименование организации)</t>
  </si>
  <si>
    <t>Утвержден: «_____»________________20___ г.</t>
  </si>
  <si>
    <t xml:space="preserve">Сводный сметный расчет в сумме: </t>
  </si>
  <si>
    <t>тыс. руб.</t>
  </si>
  <si>
    <t>«____»________________20___ г.</t>
  </si>
  <si>
    <t xml:space="preserve">СВОДНЫЙ СМЕТНЫЙ РАСЧЕТ СТОИМОСТИ </t>
  </si>
  <si>
    <t>(наименование проекта)</t>
  </si>
  <si>
    <t>Составлен в текущих ценах на 01.01.2025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</si>
  <si>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</si>
  <si>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</si>
  <si>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</si>
  <si>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</si>
  <si>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</si>
  <si>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</si>
  <si>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</si>
  <si>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</si>
  <si>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</si>
  <si>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</si>
  <si>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</si>
  <si>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</si>
  <si>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</si>
  <si>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Демонтаж ВЛ 0,4 кВ (1км)</t>
  </si>
  <si>
    <t>ОБЪЕКТНЫЙ СМЕТНЫЙ РАСЧЕТ № 02-02</t>
  </si>
  <si>
    <t>Строительство ВЛ-0,4 кВ СИП-2 70 мм2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</si>
  <si>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</si>
  <si>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</si>
  <si>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</si>
  <si>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</si>
  <si>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</si>
  <si>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</si>
  <si>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</si>
  <si>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</si>
  <si>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</si>
  <si>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</si>
  <si>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</si>
  <si>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</si>
  <si>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</si>
  <si>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</si>
  <si>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</si>
  <si>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Методика Минстроя России от 19.06.2020 № 332/пр п.23</t>
  </si>
  <si>
    <t>Временные здания и сооружения (Демонтаж ВЛ 0,4 кВ (1км))</t>
  </si>
  <si>
    <t>Временные здания и сооружения (Строительство ВЛ-0,4 кВ СИП-2 70 мм2)</t>
  </si>
  <si>
    <t>3-4</t>
  </si>
  <si>
    <t>Временные здания и сооружения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</si>
  <si>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</si>
  <si>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</si>
  <si>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</si>
  <si>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</si>
  <si>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(Строительство ВЛ-0,4 кВ СИП-2 70 мм2)</t>
  </si>
  <si>
    <t>Методика Минстроя России от 25.05.2021 № 325/пр п.50</t>
  </si>
  <si>
    <t>Дополнительные затраты при производстве работ в зимнее время (Демонтаж ВЛ 0,4 кВ (1км))</t>
  </si>
  <si>
    <t>Дополнительные затраты при производстве работ в зимнее время (Строительство ВЛ-0,4 кВ СИП-2 70 мм2)</t>
  </si>
  <si>
    <t>6-7</t>
  </si>
  <si>
    <t>Дополнительные затраты при производстве работ в зимнее время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</si>
  <si>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</si>
  <si>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</si>
  <si>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</si>
  <si>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</si>
  <si>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(Демонтаж ВЛ 0,4 кВ (1км))</t>
  </si>
  <si>
    <t>Строительный контроль 2,14% (Строительство ВЛ-0,4 кВ СИП-2 70 мм2)</t>
  </si>
  <si>
    <t>Приказ ПАО "Россети МР" №612 от 01.07.2025г.</t>
  </si>
  <si>
    <t>Содержание службы заказчика-застройщика 3,93% (Демонтаж ВЛ 0,4 кВ (1км))</t>
  </si>
  <si>
    <t>Содержание службы заказчика-застройщика 3,93% (Строительство ВЛ-0,4 кВ СИП-2 70 мм2)</t>
  </si>
  <si>
    <t>8-9</t>
  </si>
  <si>
    <t>Строительный контроль 2,14%</t>
  </si>
  <si>
    <t>10-11</t>
  </si>
  <si>
    <t>Содержание службы заказчика-застройщика 3,93%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</si>
  <si>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</si>
  <si>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</si>
  <si>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</si>
  <si>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</si>
  <si>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ПИР (Демонтаж ВЛ 0,4 кВ (1км))</t>
  </si>
  <si>
    <t>ОБЪЕКТНЫЙ СМЕТНЫЙ РАСЧЕТ № 12-02</t>
  </si>
  <si>
    <t>ПИР (Строительство ВЛ-0,4 кВ СИП-2 70 мм2)</t>
  </si>
  <si>
    <t>12-13</t>
  </si>
  <si>
    <t>Итого по Главе 12</t>
  </si>
  <si>
    <t>Итого по Главам 1-12</t>
  </si>
  <si>
    <t>Резерв средств на непредвиденные работы и затраты.</t>
  </si>
  <si>
    <t>Методика Минстроя России от 04.08.2020 № 421/пр п.179</t>
  </si>
  <si>
    <t>Резерв средств на непредвиденные работы и затраты (Демонтаж ВЛ 0,4 кВ (1км))</t>
  </si>
  <si>
    <t>Резерв средств на непредвиденные работы и затраты (Строительство ВЛ-0,4 кВ СИП-2 70 мм2)</t>
  </si>
  <si>
    <t>14-15</t>
  </si>
  <si>
    <t>Всего по сводному расчету г. без НДС.</t>
  </si>
  <si>
    <t>Налоговый кодекс РФ ст. 49</t>
  </si>
  <si>
    <t>НДС 22%</t>
  </si>
  <si>
    <t>Всего с НДС</t>
  </si>
  <si>
    <t>Заместитель директора департамента - начальник управления формирования стоимости</t>
  </si>
  <si>
    <t>09.04.2026</t>
  </si>
  <si>
    <t>Примечание:</t>
  </si>
  <si>
    <r>
      <t xml:space="preserve">Форма "Сводный сметный расчет стоимости строительства" и данные в столбцах 1-8 заполняются </t>
    </r>
    <r>
      <rPr>
        <u/>
        <sz val="10"/>
        <color rgb="FF000000"/>
        <rFont val="Times New Roman"/>
        <family val="1"/>
        <charset val="204"/>
      </rPr>
      <t xml:space="preserve">в текущем уровне цен </t>
    </r>
    <r>
      <rPr>
        <sz val="10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</si>
  <si>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</si>
  <si>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проекта:</t>
  </si>
  <si>
    <t>Наименование сметы:</t>
  </si>
  <si>
    <t xml:space="preserve">Количество = </t>
  </si>
  <si>
    <t>км</t>
  </si>
  <si>
    <t>строительных работ</t>
  </si>
  <si>
    <t>всего</t>
  </si>
  <si>
    <t>02-01</t>
  </si>
  <si>
    <t xml:space="preserve">Итого 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</si>
  <si>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</si>
  <si>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</si>
  <si>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</si>
  <si>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</si>
  <si>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</si>
  <si>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</si>
  <si>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</si>
  <si>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</si>
  <si>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02-02</t>
  </si>
  <si>
    <t>09-01</t>
  </si>
  <si>
    <t>ПНР, Строительство ВЛ-0,4 кВ СИП-2 70 мм2</t>
  </si>
  <si>
    <t>12-01</t>
  </si>
  <si>
    <t>ПИР, Демонтаж ВЛ 0,4 кВ (1км)</t>
  </si>
  <si>
    <t>12-02</t>
  </si>
  <si>
    <t>ПИР, Строительство ВЛ-0,4 кВ СИП-2 70 мм2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</si>
  <si>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</si>
  <si>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</si>
  <si>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</si>
  <si>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</si>
  <si>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</si>
  <si>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</si>
  <si>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</si>
  <si>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</si>
  <si>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</si>
  <si>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</si>
  <si>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</si>
  <si>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Локальный сметный расчет №139Л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</si>
  <si>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</si>
  <si>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</si>
  <si>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</si>
  <si>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</si>
  <si>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</si>
  <si>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Локальный сметный расчет №13Л</t>
  </si>
  <si>
    <t>Приказ Минстроя России от 28.11.2023 № 847/пр. Методика Минстроя России от 04.08.2020 № 421/пр п.173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</si>
  <si>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</si>
  <si>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</si>
  <si>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</si>
  <si>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</si>
  <si>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</si>
  <si>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</si>
  <si>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</si>
  <si>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</si>
  <si>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</si>
  <si>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</si>
  <si>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</si>
  <si>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</si>
  <si>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МАТ".</t>
  </si>
  <si>
    <t>Smeta.RU (Terminal)  (495) 974-1589</t>
  </si>
  <si>
    <t>Наименование программного продукта</t>
  </si>
  <si>
    <t>Программа для ЭВМ «Программа: «Smeta.RU (Terminal)» версия 11»</t>
  </si>
  <si>
    <t>Наименование редакции сметных нормативов</t>
  </si>
  <si>
    <t>Приказ Минстроя России от 30.12.2021 г. № 1046/пр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</si>
  <si>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</si>
  <si>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</si>
  <si>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</si>
  <si>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Письмо Минстроя России от 25.11.2024 № 69894-ИФ/09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</si>
  <si>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</si>
  <si>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Распоряжение Министерства экономики и финансов Московской области от 21.02.2024 г. № 24РВ-14</t>
  </si>
  <si>
    <t>Обоснование принятых текущих цен на строительные ресурсы</t>
  </si>
  <si>
    <t>ФГИС ЦС, конъюнктурный анализ</t>
  </si>
  <si>
    <t>Наименование субъекта Российской Федерации</t>
  </si>
  <si>
    <t>Наименование зоны субъекта Российской Федерации</t>
  </si>
  <si>
    <t>ЛСР № 139Л Демонтаж ВЛ-0,4 кВ (протяжённость трассы 1 км) (ФСНБ-2022)</t>
  </si>
  <si>
    <t>(наименование объекта капитального строительства)</t>
  </si>
  <si>
    <t xml:space="preserve">ЛОКАЛЬНЫЙ СМЕТНЫЙ РАСЧЕТ № Новая локальная смета 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</si>
  <si>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</si>
  <si>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</si>
  <si>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</si>
  <si>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</si>
  <si>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</si>
  <si>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</si>
  <si>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 на январь 2025 года</t>
  </si>
  <si>
    <t>Сметная стоимость</t>
  </si>
  <si>
    <t>Средства на оплату труда рабочих</t>
  </si>
  <si>
    <t>Средства на оплату труда машинистов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</si>
  <si>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</si>
  <si>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</si>
  <si>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</si>
  <si>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</si>
  <si>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</si>
  <si>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</si>
  <si>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</si>
  <si>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</si>
  <si>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</si>
  <si>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</si>
  <si>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</si>
  <si>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</si>
  <si>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</si>
  <si>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</si>
  <si>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</si>
  <si>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</si>
  <si>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</si>
  <si>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Раздел: Демонтажные работы</t>
  </si>
  <si>
    <t>1</t>
  </si>
  <si>
    <t>ГЭСН 33-04-040-01</t>
  </si>
  <si>
    <t>Демонтаж: 3-х проводов ВЛ 0,38 кВ с одной опоры</t>
  </si>
  <si>
    <t>ШТ</t>
  </si>
  <si>
    <t>ОТ (ЗТ)</t>
  </si>
  <si>
    <t>1-100-28</t>
  </si>
  <si>
    <t>Затраты труда рабочих (Средний разряд - 2,8)</t>
  </si>
  <si>
    <t>ОТм(ЗТм)</t>
  </si>
  <si>
    <t>91.06.06-011</t>
  </si>
  <si>
    <t>Автогидроподъемники, высота подъема 12 м</t>
  </si>
  <si>
    <t>маш.-ч</t>
  </si>
  <si>
    <t>4-100-040</t>
  </si>
  <si>
    <t>ОТм(ЗТм) Средний разряд машинистов 4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</si>
  <si>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</si>
  <si>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</si>
  <si>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</si>
  <si>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</si>
  <si>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</si>
  <si>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</si>
  <si>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</si>
  <si>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</si>
  <si>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</si>
  <si>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</si>
  <si>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=</t>
  </si>
  <si>
    <t>2</t>
  </si>
  <si>
    <t>ГЭСН 33-04-040-02</t>
  </si>
  <si>
    <t>Демонтаж: одного дополнительного провода с одной опоры</t>
  </si>
  <si>
    <t>1-100-26</t>
  </si>
  <si>
    <t>Затраты труда рабочих (Средний разряд - 2,6)</t>
  </si>
  <si>
    <t>3</t>
  </si>
  <si>
    <t>4</t>
  </si>
  <si>
    <t>ГЭСН 33-04-042-01</t>
  </si>
  <si>
    <r>
      <t>Демонтаж опор ВЛ 0,38-10 кВ: без приставок одностоечных</t>
    </r>
    <r>
      <rPr>
        <i/>
        <sz val="10"/>
        <color rgb="FF000000"/>
        <rFont val="Arial"/>
        <family val="2"/>
        <charset val="204"/>
      </rPr>
      <t xml:space="preserve">
Поправки к: 
ЭМ )*1,2;   
ЗТ )*1,2;   
ЗТм )*1,2</t>
    </r>
  </si>
  <si>
    <t>Поправка: МР 507/пр Прил.3, Табл.1, п. 4</t>
  </si>
  <si>
    <t>Поправка: МР 507/пр Прил.3, Табл.1, п. 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</si>
  <si>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1-100-35</t>
  </si>
  <si>
    <t>Затраты труда рабочих (Средний разряд - 3,5)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</si>
  <si>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</si>
  <si>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</si>
  <si>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</si>
  <si>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</si>
  <si>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5</t>
  </si>
  <si>
    <t>ГЭСН 33-04-042-02</t>
  </si>
  <si>
    <r>
      <t>Демонтаж опор ВЛ 0,38-10 кВ: без приставок одностоечных с подкосом</t>
    </r>
    <r>
      <rPr>
        <i/>
        <sz val="10"/>
        <color rgb="FF000000"/>
        <rFont val="Arial"/>
        <family val="2"/>
        <charset val="204"/>
      </rPr>
      <t xml:space="preserve">
Поправки к: 
ЭМ )*1,2;   
ЗТ )*1,2;   
ЗТм )*1,2</t>
    </r>
  </si>
  <si>
    <t>6</t>
  </si>
  <si>
    <t>ГЭСН 33-04-042-03</t>
  </si>
  <si>
    <t>Демонтаж опор ВЛ 0,38-10 кВ: без приставок одностоечных с двумя подкосами</t>
  </si>
  <si>
    <t>7</t>
  </si>
  <si>
    <t>ГЭСН 33-04-014-02</t>
  </si>
  <si>
    <r>
      <t>Установка светильников: с лампами люминесцентными</t>
    </r>
    <r>
      <rPr>
        <i/>
        <sz val="10"/>
        <color rgb="FF000000"/>
        <rFont val="Arial"/>
        <family val="2"/>
        <charset val="204"/>
      </rPr>
      <t xml:space="preserve">
Поправки к: 
М )*0;   
ЭМ )*0,7;   
ЗТ )*0,7;   
ЗТм )*0,7</t>
    </r>
  </si>
  <si>
    <t>Поправка: МР 507/пр Табл.2, п.4</t>
  </si>
  <si>
    <t>Поправка: МР 507/пр Табл.2, п.4  Наименование: При демонтаже (разборке) металлических конструкций</t>
  </si>
  <si>
    <t>1-100-33</t>
  </si>
  <si>
    <t>Затраты труда рабочих (Средний разряд - 3,3)</t>
  </si>
  <si>
    <t>91.06.06-013</t>
  </si>
  <si>
    <t>Автогидроподъемники, высота подъема 22 м</t>
  </si>
  <si>
    <t>М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</si>
  <si>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</si>
  <si>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</si>
  <si>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</si>
  <si>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</si>
  <si>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</si>
  <si>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</si>
  <si>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</si>
  <si>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</si>
  <si>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</si>
  <si>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</si>
  <si>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</si>
  <si>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</si>
  <si>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</si>
  <si>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</si>
  <si>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8</t>
  </si>
  <si>
    <t>47-1</t>
  </si>
  <si>
    <t>Погрузка в автотранспортное средство: мусор строительный с погрузкой вручную</t>
  </si>
  <si>
    <t>1т груза</t>
  </si>
  <si>
    <t>9</t>
  </si>
  <si>
    <t>47-2</t>
  </si>
  <si>
    <t>Разгрузка с автотранспортного средства: мусор строительный с погрузкой вручную</t>
  </si>
  <si>
    <t>10</t>
  </si>
  <si>
    <t>07-1</t>
  </si>
  <si>
    <t>Погрузка в автотранспортное средство: лес круглый</t>
  </si>
  <si>
    <t>11</t>
  </si>
  <si>
    <t>07-2</t>
  </si>
  <si>
    <t>Разгрузка с автотранспортного средства: лес круглый</t>
  </si>
  <si>
    <t>12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</si>
  <si>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</si>
  <si>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</si>
  <si>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13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</si>
  <si>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</si>
  <si>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</si>
  <si>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14</t>
  </si>
  <si>
    <t>17-1</t>
  </si>
  <si>
    <t>Погрузка в автотранспортное средство: металлические конструкции весом до 6 т</t>
  </si>
  <si>
    <t>15</t>
  </si>
  <si>
    <t>17-2</t>
  </si>
  <si>
    <t>Разгрузка с автотранспортного средства: металлические конструкции весом до 6 т</t>
  </si>
  <si>
    <t>16</t>
  </si>
  <si>
    <t>01-20-1-01-0035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</si>
  <si>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35 км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</si>
  <si>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</si>
  <si>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</si>
  <si>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</si>
  <si>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</si>
  <si>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</si>
  <si>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</si>
  <si>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</si>
  <si>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</si>
  <si>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</si>
  <si>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</si>
  <si>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</si>
  <si>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</si>
  <si>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</si>
  <si>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</si>
  <si>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</si>
  <si>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</si>
  <si>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</si>
  <si>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</si>
  <si>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</si>
  <si>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</si>
  <si>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</si>
  <si>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</si>
  <si>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</si>
  <si>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</si>
  <si>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</si>
  <si>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</si>
  <si>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</si>
  <si>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</si>
  <si>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</si>
  <si>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</si>
  <si>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</si>
  <si>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</si>
  <si>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</si>
  <si>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</si>
  <si>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</si>
  <si>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</si>
  <si>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</si>
  <si>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</si>
  <si>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</si>
  <si>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</si>
  <si>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</si>
  <si>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</si>
  <si>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>ЛСР № 13Л ВЛ 0,4 кВ СИП-2 70мм</t>
  </si>
  <si>
    <t xml:space="preserve">ЛОКАЛЬНЫЙ СМЕТНЫЙ РАСЧЕТ </t>
  </si>
  <si>
    <t>ВЛ 0,4 кВ</t>
  </si>
  <si>
    <t>Раздел: Строительно-монтажные работы</t>
  </si>
  <si>
    <t>ГЭСН 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</si>
  <si>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</si>
  <si>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Поправка: 421/пр_2020_прил.10_т.1_п.2_гр.3</t>
  </si>
  <si>
    <t>Поправка: 421/пр_2020_прил.10_т.1_п.2_гр.3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t>
  </si>
  <si>
    <t>1-100-25</t>
  </si>
  <si>
    <t>Затраты труда рабочих (Средний разряд - 2,5)</t>
  </si>
  <si>
    <t>91.05.05-015</t>
  </si>
  <si>
    <t>Краны на автомобильном ходу, грузоподъемность 16 т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</si>
  <si>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</si>
  <si>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</si>
  <si>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</si>
  <si>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</si>
  <si>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</si>
  <si>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</si>
  <si>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ГЭСН 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</si>
  <si>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</si>
  <si>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ГЭСН 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</si>
  <si>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</si>
  <si>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ГЭСН 33-04-003-01</t>
  </si>
  <si>
    <r>
      <t>Установка железобетонных опор ВЛ 0,38; 6-10 кВ с траверсами без приставок: одностоечных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</si>
  <si>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</si>
  <si>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</si>
  <si>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</si>
  <si>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</si>
  <si>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</si>
  <si>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</si>
  <si>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</si>
  <si>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</si>
  <si>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</si>
  <si>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</si>
  <si>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</si>
  <si>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</si>
  <si>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</si>
  <si>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</si>
  <si>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</si>
  <si>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</si>
  <si>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</si>
  <si>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</si>
  <si>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</si>
  <si>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</si>
  <si>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</si>
  <si>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</si>
  <si>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</si>
  <si>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ГЭСН 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</si>
  <si>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</si>
  <si>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22.2.02.07</t>
  </si>
  <si>
    <t>Детали крепления стальные</t>
  </si>
  <si>
    <t>22.2.02.09</t>
  </si>
  <si>
    <t>ГЭСН 33-04-017-01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</si>
  <si>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</si>
  <si>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1000 м</t>
  </si>
  <si>
    <t>Объем: 1=1000/1000</t>
  </si>
  <si>
    <t>1-100-39</t>
  </si>
  <si>
    <t>Затраты труда рабочих (Средний разряд - 3,9)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</si>
  <si>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</si>
  <si>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</si>
  <si>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</si>
  <si>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</si>
  <si>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</si>
  <si>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</si>
  <si>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</si>
  <si>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</si>
  <si>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КОМПЛ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</si>
  <si>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</si>
  <si>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</si>
  <si>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</si>
  <si>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</si>
  <si>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25.2.02.11-0051</t>
  </si>
  <si>
    <t>Скрепы для фиксации на промежуточных опорах, размер 20 мм</t>
  </si>
  <si>
    <t>21.2.01.01</t>
  </si>
  <si>
    <t>Провода самонесущие изолированные</t>
  </si>
  <si>
    <t>ГЭСН 33-04-017-03</t>
  </si>
  <si>
    <r>
      <t>При изменении количества опор на 1000 м добавлять или исключать: к норме 33-04-017-01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</si>
  <si>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1-100-42</t>
  </si>
  <si>
    <t>Затраты труда рабочих (Средний разряд - 4,2)</t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</si>
  <si>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</si>
  <si>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</si>
  <si>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100 м3</t>
  </si>
  <si>
    <t>Объем: 0,05427=0,81*6,7/100</t>
  </si>
  <si>
    <t>1-100-20</t>
  </si>
  <si>
    <t>Затраты труда рабочих (Средний разряд - 2)</t>
  </si>
  <si>
    <t>Пр/812-001.2-1</t>
  </si>
  <si>
    <t>НР Земляные работы, выполняемые: ручным способом</t>
  </si>
  <si>
    <t>Пр/774-001.2</t>
  </si>
  <si>
    <t>СП Земляные работы, выполняемые: ручным способом</t>
  </si>
  <si>
    <t>ГЭСН 01-02-061-01</t>
  </si>
  <si>
    <r>
      <t>Засыпка вручную траншей, пазух котлованов и ям, группа грунтов: 1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</si>
  <si>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1-100-15</t>
  </si>
  <si>
    <t>Затраты труда рабочих (Средний разряд - 1,5)</t>
  </si>
  <si>
    <t>ГЭСНм 08-02-471-01</t>
  </si>
  <si>
    <r>
      <t>Заземлитель вертикальный из угловой стали размером: 50х50х5 мм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</si>
  <si>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10 ШТ</t>
  </si>
  <si>
    <t>Поправка: 421/пр_2020_прил.10_т.1_п.2_гр.4</t>
  </si>
  <si>
    <t>Поправка: 421/пр_2020_прил.10_т.1_п.2_гр.4  Наименование: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разветвленной сети транспортных и инженерных коммуникаций; стесненных условий для складирования материалов;  действующего технологического оборудования; движения технологического транспорта.</t>
  </si>
  <si>
    <t>Объем: 6=60/10</t>
  </si>
  <si>
    <t>1-100-38</t>
  </si>
  <si>
    <t>Затраты труда рабочих (Средний разряд - 3,8)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</si>
  <si>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</si>
  <si>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</si>
  <si>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</si>
  <si>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</si>
  <si>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</si>
  <si>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</si>
  <si>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10.1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</si>
  <si>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</si>
  <si>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</si>
  <si>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</si>
  <si>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установки: на других объектах</t>
  </si>
  <si>
    <t>Пр/774-049.3</t>
  </si>
  <si>
    <t>СП Электротехнические установки: на других объектах</t>
  </si>
  <si>
    <t>ГЭСНм 08-02-472-08</t>
  </si>
  <si>
    <r>
      <t>Проводник заземляющий открыто по строительным основаниям: из круглой стали диаметром 8 мм</t>
    </r>
    <r>
      <rPr>
        <i/>
        <sz val="10"/>
        <color rgb="FF000000"/>
        <rFont val="Arial"/>
        <family val="2"/>
        <charset val="204"/>
      </rPr>
      <t xml:space="preserve">
Поправки к: 
ЭМ )*1,15;   
ЗТм )*1,15</t>
    </r>
  </si>
  <si>
    <t>100 м</t>
  </si>
  <si>
    <t>Объем: 0,96=60*1,6/100</t>
  </si>
  <si>
    <t>08.3.05.02-0021</t>
  </si>
  <si>
    <t>Прокат листовой горячекатаный, марки стали Ст3сп, Ст3пс, ширина 1200-3000 мм, толщина 1-8 мм</t>
  </si>
  <si>
    <t>11.1</t>
  </si>
  <si>
    <t>Раздел: Материалы</t>
  </si>
  <si>
    <t>Стойка опоры СВ 95-3,5-а</t>
  </si>
  <si>
    <t>шт.</t>
  </si>
  <si>
    <t>21.2.01.01-0034</t>
  </si>
  <si>
    <t>Провод самонесущий изолированный СИП-2 3х70+1х70-0,6/1</t>
  </si>
  <si>
    <t>Объем: 1,05=1000*1,05/1000</t>
  </si>
  <si>
    <t>Заземляющий проводник ЗП-6 (1М)</t>
  </si>
  <si>
    <t>м</t>
  </si>
  <si>
    <t>Кронштейн У-4</t>
  </si>
  <si>
    <t>20.1.01.01-0003</t>
  </si>
  <si>
    <t>Зажимы анкерные РА 1500, без кронштейна</t>
  </si>
  <si>
    <t>Объем: 0,67=67/100</t>
  </si>
  <si>
    <t>17</t>
  </si>
  <si>
    <t>Кронштейн анкерный CS 10.3</t>
  </si>
  <si>
    <t>18</t>
  </si>
  <si>
    <t>Ответвительный зажим PI 153+BI</t>
  </si>
  <si>
    <t>19</t>
  </si>
  <si>
    <t>Влагозащищённый ответвительный зажим с раздельной затяжкой болтов P 72(2 ответвления)</t>
  </si>
  <si>
    <t>20</t>
  </si>
  <si>
    <t>20.1.01.08-0019</t>
  </si>
  <si>
    <t>Зажимы ответвительные с проводами ответвлений сечением 16-95 мм2</t>
  </si>
  <si>
    <t>Объем: 0,54=54/100</t>
  </si>
  <si>
    <t>21</t>
  </si>
  <si>
    <t>Дистанционный фиксатор BIC 15.50</t>
  </si>
  <si>
    <t>22</t>
  </si>
  <si>
    <t>Дистанционный фиксатор BIC 50.90</t>
  </si>
  <si>
    <t>23</t>
  </si>
  <si>
    <t>Колпачок изолирующий се 25-95 (се 25-150)</t>
  </si>
  <si>
    <t>24</t>
  </si>
  <si>
    <t>Изолированный наконечник CPTA R 16,25,35,50,54,70</t>
  </si>
  <si>
    <t>25</t>
  </si>
  <si>
    <t>26</t>
  </si>
  <si>
    <t>27</t>
  </si>
  <si>
    <t>Зажим для временного заземления в комплекте с адаптером PC 481</t>
  </si>
  <si>
    <t>28</t>
  </si>
  <si>
    <t>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</si>
  <si>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</si>
  <si>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Объем: 1,14=114/100</t>
  </si>
  <si>
    <t>29</t>
  </si>
  <si>
    <t>Объем: 2,75=275/100</t>
  </si>
  <si>
    <t>30</t>
  </si>
  <si>
    <t>Хомут стяжной (СИП) Е778</t>
  </si>
  <si>
    <t>31</t>
  </si>
  <si>
    <t>08.3.07.01-0042</t>
  </si>
  <si>
    <t>Прокат стальной горячекатаный полосовой, марки стали Ст3сп, Ст3пс, размеры 40х4 мм</t>
  </si>
  <si>
    <t>32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</si>
  <si>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</si>
  <si>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</si>
  <si>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ПНР "вхолостую"</t>
  </si>
  <si>
    <t>ПНР "под нагрузкой"</t>
  </si>
  <si>
    <t>ГЭСНп 01-11-024-01</t>
  </si>
  <si>
    <t>Фазировка электрической линии или трансформатора с сетью напряжением: до 1 кВ</t>
  </si>
  <si>
    <t>2-100-06</t>
  </si>
  <si>
    <t>Рабочий 6 разряда</t>
  </si>
  <si>
    <t>чел.-ч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</si>
  <si>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</si>
  <si>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</si>
  <si>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</si>
  <si>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</si>
  <si>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</si>
  <si>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</si>
  <si>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ГЭСНп 01-11-010-01</t>
  </si>
  <si>
    <t>Измерение сопротивления растеканию тока: заземлителя</t>
  </si>
  <si>
    <t>измерение</t>
  </si>
  <si>
    <t>ГЭСНп 01-11-011-01</t>
  </si>
  <si>
    <t>Проверка наличия цепи между заземлителями и заземленными элементами</t>
  </si>
  <si>
    <t>100 измерений</t>
  </si>
  <si>
    <t>Объем: 1,2=120/100</t>
  </si>
  <si>
    <t xml:space="preserve">      Электротехнические устройства</t>
  </si>
  <si>
    <t>Мет. 421/пр. 04.08.20. пр. 8; п.1</t>
  </si>
  <si>
    <t xml:space="preserve">         вхолостую(по стр. 1-3)</t>
  </si>
  <si>
    <t xml:space="preserve">         под нагрузкой(по стр. 1-3)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</si>
  <si>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</si>
  <si>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Субъект Российской Федерации:</t>
  </si>
  <si>
    <t>МО</t>
  </si>
  <si>
    <t>Год ввода объекта в эксплуатацию:</t>
  </si>
  <si>
    <t>ТУ/ТЗ/ЗП:</t>
  </si>
  <si>
    <t>Шифр (идентификационный номер):</t>
  </si>
  <si>
    <t>для удельников</t>
  </si>
  <si>
    <t>для СС</t>
  </si>
  <si>
    <t>Наименование работ</t>
  </si>
  <si>
    <t>Ед.изм</t>
  </si>
  <si>
    <t>Кол-во</t>
  </si>
  <si>
    <t>Стоимость в уровне цен на 01.01.2025г. за единицу, тыс.руб</t>
  </si>
  <si>
    <t>Поправочный коэф. (ценообразующий)</t>
  </si>
  <si>
    <t>Коэффициенты на усложненные условия производства работ
(усложняющие)</t>
  </si>
  <si>
    <t>Коэффициент перехода от
цен базового района к ценам  субъектов РФ</t>
  </si>
  <si>
    <t>Стоимость в уровне цен ан 01.01.2025г. По объему работ, тыс.руб</t>
  </si>
  <si>
    <t>Плановая стоимость объекта в прогнозных ценах года окончания строительства</t>
  </si>
  <si>
    <t>СМР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</si>
  <si>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</si>
  <si>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</si>
  <si>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</si>
  <si>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</si>
  <si>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Затраты на содержание службы Заказчика ( 3,93 %- Приказ ПАО "Россети МР" №612 от 01.07.2025г.)</t>
  </si>
  <si>
    <t>ВЛ 0,4 кВ от МТП506 (от оп.16 до нов. оп.17) Изолированный алюминиевый провод, сечение 4х70 30 м</t>
  </si>
  <si>
    <t>Итого в уровне цен на 01.01.2025 г (справочно в прогнозных ценах года окончания строительства), в том числе:</t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</si>
  <si>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</si>
  <si>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Год окончания строительства:</t>
  </si>
  <si>
    <t>Индекс-дефлятор  по капитальным вложениям</t>
  </si>
  <si>
    <t>2025/2024</t>
  </si>
  <si>
    <t>2026/2025</t>
  </si>
  <si>
    <t>2027/2026</t>
  </si>
  <si>
    <t>2028/2027</t>
  </si>
  <si>
    <t>2029/2028</t>
  </si>
  <si>
    <t>2030/2029</t>
  </si>
  <si>
    <t>Год</t>
  </si>
  <si>
    <t>Прогноз индексов-дефляторов</t>
  </si>
  <si>
    <t xml:space="preserve">ПИР </t>
  </si>
  <si>
    <t xml:space="preserve">СМР </t>
  </si>
  <si>
    <t xml:space="preserve">Оборудование </t>
  </si>
  <si>
    <t xml:space="preserve">Содержание службы заказчика </t>
  </si>
  <si>
    <t>Строительный контроль</t>
  </si>
  <si>
    <t xml:space="preserve">Прочие </t>
  </si>
  <si>
    <t>ВСЕГО: сметная стоимость строительства,
без НДС, тыс.руб.:</t>
  </si>
  <si>
    <t>НДС-22%, тыс. руб.</t>
  </si>
  <si>
    <t>ВСЕГО: сметная стоимость строительства,
с НДС, тыс.руб.:</t>
  </si>
  <si>
    <t>Расчет удельных показателей стоимости строительства (тыс.руб./МВА; тыс.руб./км)</t>
  </si>
  <si>
    <t>Стоимость в ценах на 1 кв. 2025 г. по объёму работ, тыс. руб. (без учета НДС)</t>
  </si>
  <si>
    <t>Выборка</t>
  </si>
  <si>
    <t>Наименование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</si>
  <si>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</si>
  <si>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</si>
  <si>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</si>
  <si>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 xml:space="preserve">ПНР   </t>
  </si>
  <si>
    <t>КЛ 0,4 кВ</t>
  </si>
  <si>
    <t>КЛ 6-20 кВ</t>
  </si>
  <si>
    <t>Благоустройство</t>
  </si>
  <si>
    <t>ГНБ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</si>
  <si>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</si>
  <si>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</si>
  <si>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</si>
  <si>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</si>
  <si>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</si>
  <si>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Экспертиза</t>
  </si>
  <si>
    <t>Расчет стоимости экспертизы проектной документации и результатов инженерных изысканий</t>
  </si>
  <si>
    <t>Таблица процентного соотношения, используемого при расчете размера платы за проведение государственной экспертизы (Приложение к Положению об организации и проведении государственной экспертизы проектной документации и результатов инженерных изысканий, утверждённого Постановлением Правительства РФ от 05.03.2007 г. № 145</t>
  </si>
  <si>
    <t>Стоимость изготовления проектной документации и материалов инженерных изысканий в ценах 2001 г.,  млн. руб. без НДС</t>
  </si>
  <si>
    <t>Сумма Спд и Сиж (млн.рублей,
в ценах 2001 года)</t>
  </si>
  <si>
    <t>Процент от суммы Спд и Сиж (П)</t>
  </si>
  <si>
    <t>Коэффициент для расчета</t>
  </si>
  <si>
    <t>Процент суммарной стоимости проектных и изыскательских работ, представленных на государственную экспертизу, согласно Приложению к Положению об организации и проведении государственной экспертизы
проектной документации и результатов инженерных изысканий, утверждённого Постановлением Правительства РФ от 05.03.2007 г. № 145</t>
  </si>
  <si>
    <t>0-0,15</t>
  </si>
  <si>
    <t xml:space="preserve">Итого стоимость платы за проведение государственной экспертизы проектной документации и результатов инженерных изысканий в базовых ценах на 01.01.2001 г. тыс. руб. без НДС </t>
  </si>
  <si>
    <t>более 0,15</t>
  </si>
  <si>
    <t>Ki=8,14 Распоряжение ФАУ "ГЛАВГОСЭКСПЕРТИЗА РОССИИ" от 17.01.2025 № 4-Р</t>
  </si>
  <si>
    <t>более 0,25</t>
  </si>
  <si>
    <t>Итого стоимость платы за проведение государственной экспертизы проектной документации и результатов инженерных изысканий в ценах на 2024г., тыс. руб. без НДС</t>
  </si>
  <si>
    <t>более 0,5</t>
  </si>
  <si>
    <t>Итого стоимость платы за проведение государственной экспертизы проектной документации и результатов инженерных изысканий в прогнозных ценах на 2025 г., тыс. руб. без НДС</t>
  </si>
  <si>
    <t>более 0,75</t>
  </si>
  <si>
    <t>более 1</t>
  </si>
  <si>
    <t>более 1,5</t>
  </si>
  <si>
    <t>более 3</t>
  </si>
  <si>
    <t>более 4</t>
  </si>
  <si>
    <t>более 8</t>
  </si>
  <si>
    <t>более 12</t>
  </si>
  <si>
    <t>более 18</t>
  </si>
  <si>
    <t>более 24</t>
  </si>
  <si>
    <t>более 30</t>
  </si>
  <si>
    <t>более 36</t>
  </si>
  <si>
    <t>более 45</t>
  </si>
  <si>
    <t>более 52,5</t>
  </si>
  <si>
    <t>более 60</t>
  </si>
  <si>
    <t>более 70</t>
  </si>
  <si>
    <t>более 80</t>
  </si>
  <si>
    <t>более 100</t>
  </si>
  <si>
    <t>более 120</t>
  </si>
  <si>
    <t>более 140</t>
  </si>
  <si>
    <t>более 160</t>
  </si>
  <si>
    <t>более 180</t>
  </si>
  <si>
    <t>более 200</t>
  </si>
  <si>
    <t>Приложение №1</t>
  </si>
  <si>
    <t>к приказу Минэнерго России</t>
  </si>
  <si>
    <t>от «__» _____ 20  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</si>
  <si>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</t>
  </si>
  <si>
    <r>
      <rPr>
        <sz val="12"/>
        <color rgb="FF000000"/>
        <rFont val="Times New Roman"/>
        <family val="1"/>
        <charset val="204"/>
      </rPr>
      <t>Инвестиционная программа:________</t>
    </r>
    <r>
      <rPr>
        <u/>
        <sz val="12"/>
        <color rgb="FF000000"/>
        <rFont val="Times New Roman"/>
        <family val="1"/>
        <charset val="204"/>
      </rPr>
      <t>ПАО Россети Московский регион_______</t>
    </r>
    <r>
      <rPr>
        <sz val="12"/>
        <color rgb="FF000000"/>
        <rFont val="Times New Roman"/>
        <family val="1"/>
        <charset val="204"/>
      </rPr>
      <t>_</t>
    </r>
  </si>
  <si>
    <t xml:space="preserve">                                                                полное наименование субъекта электроэнергетики</t>
  </si>
  <si>
    <t xml:space="preserve">Год раскрытия информации: </t>
  </si>
  <si>
    <t>№</t>
  </si>
  <si>
    <t>Наименование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</si>
  <si>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</si>
  <si>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</si>
  <si>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</si>
  <si>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</si>
  <si>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</si>
  <si>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</si>
  <si>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</si>
  <si>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</si>
  <si>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Кф1</t>
  </si>
  <si>
    <t>Коэффициент Кф2</t>
  </si>
  <si>
    <t>Коэффициент Кф3</t>
  </si>
  <si>
    <t>Коэффициент перехода от базовых нормативов к территориальному уровню нормативов</t>
  </si>
  <si>
    <t>Величина затрат, 
тыс. рублей (без НДС)
 (ст.11=ст.6*ст.9*ст.10)</t>
  </si>
  <si>
    <t>Таблица Л1. УНЦ ВЛ 0,4 - 750 кВ на строительно-монтажные работы без опор и провода (тыс. руб.)</t>
  </si>
  <si>
    <t xml:space="preserve">ВЛ 0,4 кВ на строительно-монтажные работы без опор и провода, </t>
  </si>
  <si>
    <t>Одноцепная, все типы опор за исключением многогранных</t>
  </si>
  <si>
    <t>Л1-01-1</t>
  </si>
  <si>
    <t>Таблица П3. Затраты на проектно-изыскательские работы по ВЛ (тыс. руб.)</t>
  </si>
  <si>
    <t xml:space="preserve">Затраты на проектно-изыскательские работы по ВЛ 0,4 кВ, </t>
  </si>
  <si>
    <t>Протяженность 1 км</t>
  </si>
  <si>
    <t>ед.</t>
  </si>
  <si>
    <t>П3-01</t>
  </si>
  <si>
    <t>Л3</t>
  </si>
  <si>
    <t>Таблица Л3. УНЦ опор ВЛ 0,4 - 750 кВ (тыс. руб.)</t>
  </si>
  <si>
    <t xml:space="preserve">Опора ВЛ 0,4 кВ, </t>
  </si>
  <si>
    <t>Л3-01-1</t>
  </si>
  <si>
    <t>Л7</t>
  </si>
  <si>
    <t>Таблица Л7. УНЦ провода СИП ВЛ 0,4 - 35 кВ (тыс. руб.)</t>
  </si>
  <si>
    <t xml:space="preserve">ВЛ 0,4 кВ, провод СИП-2, </t>
  </si>
  <si>
    <t>Количество фазных проводов 3 шт., сечение фазного провода 70 мм2, сечение нулевого провода 70 мм2</t>
  </si>
  <si>
    <t>Л7-24-2</t>
  </si>
  <si>
    <t>Итого объем финансовых потребностей по инвестиционному проекту, тыс. руб.</t>
  </si>
  <si>
    <t>нд</t>
  </si>
  <si>
    <t>Год ввода в эксплуатацию:</t>
  </si>
  <si>
    <t>*</t>
  </si>
  <si>
    <t>КОНТРОЛЬ НЕ ПРЕВЫШЕНИЯ ПОЛНОГО ОБЪЕМА ФИНАНСИРОВАНИЯ НАД ФИНАНСОВЫМИ ПОТРЕБНОСТЯМИ ПО УНЦ.</t>
  </si>
  <si>
    <t>Расчет сметной стоимости инвестиционного проекта по титулу:</t>
  </si>
  <si>
    <t>Расчет сметной стоимости ИП в прогнозных ценах, тыс. руб., без НДС</t>
  </si>
  <si>
    <t>Расчет сметной стоимости ИП в прогнозных ценах, тыс. руб., с НДС</t>
  </si>
  <si>
    <t>Расчет потребностей по УНЦ в текущих ценах, тыс. руб., без НДС</t>
  </si>
  <si>
    <t>Расчет потребностей по УНЦ в текущих ценах, тыс. руб., с НДС</t>
  </si>
  <si>
    <t>Расчет объема финансовых потребностей по УНЦ в прогнозных ценах, тыс. руб., без НДС</t>
  </si>
  <si>
    <t>Расчет объема финансовых потребностей по УНЦ в прогнозных ценах, тыс. руб., с НДС</t>
  </si>
  <si>
    <t>УНЦ ОТКЛОНЕНИЕ (НЕ ДОЛЖНО БЫТЬ ОТРИЦАТЕЛЬНЫМ)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</si>
  <si>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</si>
  <si>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</si>
  <si>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</si>
  <si>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Показатель</t>
  </si>
  <si>
    <t>до 2023 (ФАКТ)</t>
  </si>
  <si>
    <t>ИТОГО</t>
  </si>
  <si>
    <t xml:space="preserve">Объем финасирования инвестиций по годам, % </t>
  </si>
  <si>
    <t>Индекс-дефлятор МЭР</t>
  </si>
  <si>
    <t>НЦС НС</t>
  </si>
  <si>
    <t>Калькулятор НС</t>
  </si>
  <si>
    <t>УНЦ НС</t>
  </si>
  <si>
    <t>НЦС 
Реконструкция</t>
  </si>
  <si>
    <t>УНЦ 
Реконструкция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</si>
</sst>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0_-;\-* #,##0.000_-;_-* \-??_-;_-@_-"/>
    <numFmt numFmtId="165" formatCode="#,##0.000_ ;[Red]\-#,##0.000\ "/>
    <numFmt numFmtId="166" formatCode="0.00_)"/>
    <numFmt numFmtId="167" formatCode="###\ ###\ ###\ ##0.00"/>
    <numFmt numFmtId="168" formatCode="0.000"/>
    <numFmt numFmtId="169" formatCode="#,##0.000"/>
    <numFmt numFmtId="170" formatCode="0.0000"/>
    <numFmt numFmtId="171" formatCode="#,##0.00;[Red]\-\ #,##0.00"/>
    <numFmt numFmtId="172" formatCode="#,##0.00#####;[Red]\-\ #,##0.00#####"/>
    <numFmt numFmtId="173" formatCode="#,##0.00_ ;[Red]\-#,##0.00\ "/>
    <numFmt numFmtId="174" formatCode="0.0_)"/>
    <numFmt numFmtId="175" formatCode="0.0"/>
  </numFmts>
  <fonts count="40" x14ac:knownFonts="1">
    <font>
      <sz val="11"/>
      <color rgb="FF000000"/>
      <name val="Calibri"/>
    </font>
    <font>
      <sz val="10"/>
      <color rgb="FF000000"/>
      <name val="Arial Cyr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1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i/>
      <sz val="12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b/>
      <sz val="12"/>
      <color rgb="FFFFFFFF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rgb="FFBFBFBF"/>
        <bgColor rgb="FFCCCCFF"/>
      </patternFill>
    </fill>
    <fill>
      <patternFill patternType="solid">
        <fgColor rgb="FFBFBFB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BFBFBF"/>
        <bgColor rgb="FFFFFF00"/>
      </patternFill>
    </fill>
    <fill>
      <patternFill patternType="solid">
        <fgColor rgb="FFBFBFBF"/>
        <bgColor rgb="FFFF9900"/>
      </patternFill>
    </fill>
    <fill>
      <patternFill patternType="solid">
        <fgColor rgb="FFEAF1DD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9900"/>
      </patternFill>
    </fill>
    <fill>
      <patternFill patternType="solid">
        <fgColor rgb="FFFFFFFF"/>
        <bgColor rgb="FFFFFF00"/>
      </patternFill>
    </fill>
    <fill>
      <patternFill patternType="solid">
        <fgColor rgb="FFFFFF00"/>
        <bgColor rgb="FFFFFF00"/>
      </patternFill>
    </fill>
    <fill>
      <patternFill patternType="solid">
        <fgColor rgb="FFFBD4B4"/>
        <bgColor rgb="FF993300"/>
      </patternFill>
    </fill>
    <fill>
      <patternFill patternType="solid">
        <fgColor rgb="FFF2F2F2"/>
        <bgColor rgb="FFC0C0C0"/>
      </patternFill>
    </fill>
    <fill>
      <patternFill patternType="solid">
        <fgColor rgb="FFF2F2F2"/>
        <bgColor rgb="FFFFFFFF"/>
      </patternFill>
    </fill>
    <fill>
      <patternFill patternType="solid">
        <fgColor rgb="FFF2F2F2"/>
        <bgColor rgb="FFFFFF00"/>
      </patternFill>
    </fill>
    <fill>
      <patternFill patternType="solid">
        <fgColor rgb="FF92D050"/>
        <bgColor rgb="FFBFBFBF"/>
      </patternFill>
    </fill>
    <fill>
      <patternFill patternType="solid">
        <fgColor rgb="FFBFBFBF"/>
        <bgColor rgb="FFD9D9D9"/>
      </patternFill>
    </fill>
    <fill>
      <patternFill patternType="solid">
        <fgColor rgb="FFFFC000"/>
        <bgColor rgb="FFFF9900"/>
      </patternFill>
    </fill>
    <fill>
      <patternFill patternType="solid">
        <fgColor rgb="FFD9D9D9"/>
        <bgColor rgb="FFFFC7CE"/>
      </patternFill>
    </fill>
    <fill>
      <patternFill patternType="solid">
        <fgColor rgb="FFDAEEF3"/>
        <bgColor rgb="FFFF9900"/>
      </patternFill>
    </fill>
    <fill>
      <patternFill patternType="solid">
        <fgColor rgb="FFFFFF00"/>
        <bgColor rgb="FFFFFFFF"/>
      </patternFill>
    </fill>
    <fill>
      <patternFill patternType="solid">
        <fgColor rgb="FFFFFFFF"/>
        <bgColor rgb="FFD9D9D9"/>
      </patternFill>
    </fill>
  </fills>
  <borders count="3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60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 inden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/>
    <xf numFmtId="16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3" xfId="0" applyFont="1" applyFill="1" applyBorder="1" applyAlignment="1">
      <alignment horizontal="justify" vertical="center" wrapText="1"/>
    </xf>
    <xf numFmtId="166" fontId="6" fillId="3" borderId="1" xfId="0" applyNumberFormat="1" applyFont="1" applyFill="1" applyBorder="1" applyAlignment="1">
      <alignment horizontal="right" vertical="center"/>
    </xf>
    <xf numFmtId="166" fontId="6" fillId="2" borderId="1" xfId="0" applyNumberFormat="1" applyFont="1" applyFill="1" applyBorder="1" applyAlignment="1">
      <alignment horizontal="right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4" fontId="9" fillId="0" borderId="8" xfId="0" applyNumberFormat="1" applyFont="1" applyBorder="1" applyAlignment="1">
      <alignment horizontal="center" vertical="center"/>
    </xf>
    <xf numFmtId="4" fontId="9" fillId="0" borderId="9" xfId="0" applyNumberFormat="1" applyFont="1" applyBorder="1" applyAlignment="1">
      <alignment horizontal="center" vertical="center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49" fontId="12" fillId="0" borderId="0" xfId="0" applyNumberFormat="1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horizontal="left"/>
    </xf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top"/>
    </xf>
    <xf numFmtId="0" fontId="14" fillId="0" borderId="2" xfId="0" applyFont="1" applyBorder="1" applyAlignment="1">
      <alignment horizontal="center"/>
    </xf>
    <xf numFmtId="49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2" fontId="14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49" fontId="13" fillId="0" borderId="3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49" fontId="14" fillId="0" borderId="10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7" fontId="14" fillId="0" borderId="1" xfId="0" applyNumberFormat="1" applyFont="1" applyBorder="1" applyAlignment="1">
      <alignment horizontal="left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4" fillId="0" borderId="0" xfId="0" applyNumberFormat="1" applyFont="1" applyAlignment="1">
      <alignment horizontal="center" vertical="top"/>
    </xf>
    <xf numFmtId="0" fontId="12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8" borderId="2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4" fillId="0" borderId="2" xfId="0" applyFont="1" applyBorder="1" applyAlignment="1">
      <alignment horizontal="center" vertical="center" wrapText="1"/>
    </xf>
    <xf numFmtId="0" fontId="14" fillId="8" borderId="11" xfId="0" applyFont="1" applyFill="1" applyBorder="1" applyAlignment="1">
      <alignment wrapText="1"/>
    </xf>
    <xf numFmtId="4" fontId="12" fillId="0" borderId="13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3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left" vertical="center"/>
    </xf>
    <xf numFmtId="0" fontId="11" fillId="9" borderId="0" xfId="0" applyFont="1" applyFill="1" applyAlignment="1">
      <alignment horizontal="right" vertical="center"/>
    </xf>
    <xf numFmtId="0" fontId="12" fillId="9" borderId="0" xfId="0" applyFont="1" applyFill="1"/>
    <xf numFmtId="0" fontId="1" fillId="9" borderId="0" xfId="0" applyFont="1" applyFill="1" applyAlignment="1">
      <alignment horizontal="left" vertical="center"/>
    </xf>
    <xf numFmtId="0" fontId="6" fillId="9" borderId="0" xfId="0" applyFont="1" applyFill="1" applyAlignment="1">
      <alignment vertical="center"/>
    </xf>
    <xf numFmtId="0" fontId="6" fillId="9" borderId="0" xfId="0" applyFont="1" applyFill="1" applyAlignment="1">
      <alignment horizontal="right" vertical="center"/>
    </xf>
    <xf numFmtId="0" fontId="18" fillId="9" borderId="0" xfId="0" applyFont="1" applyFill="1" applyAlignment="1">
      <alignment horizontal="right" vertical="center"/>
    </xf>
    <xf numFmtId="0" fontId="18" fillId="9" borderId="0" xfId="0" applyFont="1" applyFill="1" applyAlignment="1">
      <alignment vertical="center"/>
    </xf>
    <xf numFmtId="0" fontId="11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right" vertical="center"/>
    </xf>
    <xf numFmtId="0" fontId="19" fillId="9" borderId="0" xfId="0" applyFont="1" applyFill="1" applyAlignment="1">
      <alignment horizontal="left" vertical="center"/>
    </xf>
    <xf numFmtId="169" fontId="20" fillId="9" borderId="0" xfId="0" applyNumberFormat="1" applyFont="1" applyFill="1" applyAlignment="1">
      <alignment horizontal="left" vertical="center"/>
    </xf>
    <xf numFmtId="0" fontId="19" fillId="9" borderId="0" xfId="0" applyFont="1" applyFill="1" applyAlignment="1">
      <alignment horizontal="right" vertical="center"/>
    </xf>
    <xf numFmtId="0" fontId="3" fillId="9" borderId="0" xfId="0" applyFont="1" applyFill="1" applyAlignment="1">
      <alignment horizontal="center" vertical="top"/>
    </xf>
    <xf numFmtId="0" fontId="3" fillId="9" borderId="0" xfId="0" applyFont="1" applyFill="1" applyAlignment="1">
      <alignment horizontal="right" vertical="top" indent="15"/>
    </xf>
    <xf numFmtId="0" fontId="3" fillId="9" borderId="0" xfId="0" applyFont="1" applyFill="1" applyAlignment="1">
      <alignment horizontal="left" vertical="top"/>
    </xf>
    <xf numFmtId="0" fontId="3" fillId="9" borderId="0" xfId="0" applyFont="1" applyFill="1" applyAlignment="1">
      <alignment horizontal="right" vertical="top"/>
    </xf>
    <xf numFmtId="169" fontId="3" fillId="9" borderId="0" xfId="0" applyNumberFormat="1" applyFont="1" applyFill="1" applyAlignment="1">
      <alignment horizontal="right" vertical="top"/>
    </xf>
    <xf numFmtId="0" fontId="14" fillId="9" borderId="0" xfId="0" applyFont="1" applyFill="1" applyAlignment="1">
      <alignment horizontal="left" vertical="center"/>
    </xf>
    <xf numFmtId="0" fontId="21" fillId="9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left" vertical="center" wrapText="1"/>
    </xf>
    <xf numFmtId="167" fontId="14" fillId="9" borderId="0" xfId="0" applyNumberFormat="1" applyFont="1" applyFill="1" applyAlignment="1">
      <alignment horizontal="center" vertical="center"/>
    </xf>
    <xf numFmtId="0" fontId="14" fillId="9" borderId="0" xfId="0" applyFont="1" applyFill="1" applyAlignment="1">
      <alignment horizontal="center" vertical="center"/>
    </xf>
    <xf numFmtId="0" fontId="14" fillId="9" borderId="11" xfId="0" applyFont="1" applyFill="1" applyBorder="1" applyAlignment="1">
      <alignment horizontal="left" vertical="center"/>
    </xf>
    <xf numFmtId="0" fontId="3" fillId="9" borderId="0" xfId="0" applyFont="1" applyFill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49" fontId="3" fillId="9" borderId="1" xfId="0" applyNumberFormat="1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2" fontId="3" fillId="9" borderId="1" xfId="0" applyNumberFormat="1" applyFont="1" applyFill="1" applyBorder="1" applyAlignment="1">
      <alignment horizontal="right" vertical="center" wrapText="1"/>
    </xf>
    <xf numFmtId="0" fontId="3" fillId="9" borderId="1" xfId="0" applyFont="1" applyFill="1" applyBorder="1" applyAlignment="1">
      <alignment vertical="center"/>
    </xf>
    <xf numFmtId="0" fontId="3" fillId="9" borderId="1" xfId="0" applyFont="1" applyFill="1" applyBorder="1" applyAlignment="1">
      <alignment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left" vertical="center" wrapText="1"/>
    </xf>
    <xf numFmtId="4" fontId="3" fillId="8" borderId="1" xfId="0" applyNumberFormat="1" applyFont="1" applyFill="1" applyBorder="1" applyAlignment="1">
      <alignment horizontal="left" vertical="center" wrapText="1"/>
    </xf>
    <xf numFmtId="4" fontId="3" fillId="9" borderId="1" xfId="0" applyNumberFormat="1" applyFont="1" applyFill="1" applyBorder="1" applyAlignment="1">
      <alignment horizontal="left" vertical="center" wrapText="1"/>
    </xf>
    <xf numFmtId="4" fontId="3" fillId="11" borderId="1" xfId="0" applyNumberFormat="1" applyFont="1" applyFill="1" applyBorder="1" applyAlignment="1">
      <alignment horizontal="right" vertical="center" wrapText="1"/>
    </xf>
    <xf numFmtId="169" fontId="3" fillId="9" borderId="1" xfId="0" applyNumberFormat="1" applyFont="1" applyFill="1" applyBorder="1" applyAlignment="1">
      <alignment horizontal="right" vertical="center" wrapText="1"/>
    </xf>
    <xf numFmtId="4" fontId="11" fillId="9" borderId="1" xfId="0" applyNumberFormat="1" applyFont="1" applyFill="1" applyBorder="1" applyAlignment="1">
      <alignment horizontal="right" vertical="center" wrapText="1"/>
    </xf>
    <xf numFmtId="0" fontId="11" fillId="9" borderId="1" xfId="0" applyFont="1" applyFill="1" applyBorder="1" applyAlignment="1">
      <alignment horizontal="left" vertical="center" wrapText="1"/>
    </xf>
    <xf numFmtId="169" fontId="11" fillId="9" borderId="1" xfId="0" applyNumberFormat="1" applyFont="1" applyFill="1" applyBorder="1" applyAlignment="1">
      <alignment horizontal="right" vertical="center" wrapText="1"/>
    </xf>
    <xf numFmtId="4" fontId="3" fillId="9" borderId="1" xfId="0" applyNumberFormat="1" applyFont="1" applyFill="1" applyBorder="1" applyAlignment="1">
      <alignment horizontal="right" vertical="center"/>
    </xf>
    <xf numFmtId="0" fontId="11" fillId="9" borderId="1" xfId="0" applyFont="1" applyFill="1" applyBorder="1" applyAlignment="1">
      <alignment horizontal="left" vertical="center"/>
    </xf>
    <xf numFmtId="4" fontId="11" fillId="9" borderId="1" xfId="0" applyNumberFormat="1" applyFont="1" applyFill="1" applyBorder="1" applyAlignment="1">
      <alignment horizontal="right" vertical="center"/>
    </xf>
    <xf numFmtId="0" fontId="15" fillId="9" borderId="0" xfId="0" applyFont="1" applyFill="1"/>
    <xf numFmtId="0" fontId="3" fillId="9" borderId="0" xfId="0" applyFont="1" applyFill="1" applyAlignment="1">
      <alignment vertical="center"/>
    </xf>
    <xf numFmtId="0" fontId="12" fillId="9" borderId="0" xfId="0" applyFont="1" applyFill="1"/>
    <xf numFmtId="0" fontId="12" fillId="9" borderId="0" xfId="0" applyFont="1" applyFill="1" applyAlignment="1">
      <alignment horizontal="right"/>
    </xf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6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" fillId="0" borderId="0" xfId="0" applyFont="1"/>
    <xf numFmtId="0" fontId="1" fillId="0" borderId="16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6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1" xfId="0" applyFont="1" applyBorder="1" applyAlignment="1">
      <alignment horizontal="left" vertical="top" wrapText="1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171" fontId="12" fillId="0" borderId="0" xfId="0" applyNumberFormat="1" applyFont="1"/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25" fillId="0" borderId="0" xfId="0" applyFont="1" applyAlignment="1">
      <alignment vertical="top" wrapText="1"/>
    </xf>
    <xf numFmtId="0" fontId="15" fillId="0" borderId="1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24" fillId="0" borderId="16" xfId="0" applyFont="1" applyBorder="1" applyAlignment="1">
      <alignment vertical="top"/>
    </xf>
    <xf numFmtId="0" fontId="8" fillId="0" borderId="16" xfId="0" applyFont="1" applyBorder="1" applyAlignment="1">
      <alignment horizontal="left" vertical="top" wrapText="1"/>
    </xf>
    <xf numFmtId="171" fontId="24" fillId="0" borderId="16" xfId="0" applyNumberFormat="1" applyFont="1" applyBorder="1" applyAlignment="1">
      <alignment horizontal="right" vertical="top"/>
    </xf>
    <xf numFmtId="0" fontId="24" fillId="0" borderId="16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0" fontId="12" fillId="0" borderId="0" xfId="0" applyFont="1"/>
    <xf numFmtId="0" fontId="17" fillId="0" borderId="0" xfId="0" applyFont="1"/>
    <xf numFmtId="0" fontId="12" fillId="0" borderId="0" xfId="0" applyFont="1"/>
    <xf numFmtId="0" fontId="12" fillId="0" borderId="0" xfId="0" applyFont="1" applyAlignment="1">
      <alignment vertical="top" wrapText="1"/>
    </xf>
    <xf numFmtId="0" fontId="12" fillId="0" borderId="16" xfId="0" applyFont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16" xfId="0" applyFont="1" applyBorder="1" applyAlignment="1">
      <alignment horizontal="left" vertical="top" wrapText="1"/>
    </xf>
    <xf numFmtId="0" fontId="1" fillId="0" borderId="0" xfId="0" applyFont="1"/>
    <xf numFmtId="0" fontId="1" fillId="0" borderId="16" xfId="0" applyFont="1" applyBorder="1"/>
    <xf numFmtId="0" fontId="15" fillId="0" borderId="0" xfId="0" applyFont="1"/>
    <xf numFmtId="0" fontId="15" fillId="0" borderId="0" xfId="0" applyFont="1" applyAlignment="1">
      <alignment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wrapText="1"/>
    </xf>
    <xf numFmtId="0" fontId="12" fillId="0" borderId="11" xfId="0" applyFont="1" applyBorder="1" applyAlignment="1">
      <alignment horizontal="center"/>
    </xf>
    <xf numFmtId="0" fontId="12" fillId="0" borderId="16" xfId="0" applyFont="1" applyBorder="1"/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8" fillId="0" borderId="0" xfId="0" applyFont="1"/>
    <xf numFmtId="14" fontId="15" fillId="0" borderId="0" xfId="0" applyNumberFormat="1" applyFont="1"/>
    <xf numFmtId="0" fontId="12" fillId="0" borderId="0" xfId="0" applyFont="1" applyAlignment="1">
      <alignment horizontal="right"/>
    </xf>
    <xf numFmtId="0" fontId="25" fillId="0" borderId="0" xfId="0" applyFont="1"/>
    <xf numFmtId="170" fontId="12" fillId="0" borderId="0" xfId="0" applyNumberFormat="1" applyFont="1" applyAlignment="1">
      <alignment horizontal="right"/>
    </xf>
    <xf numFmtId="0" fontId="15" fillId="0" borderId="11" xfId="0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2" fillId="0" borderId="11" xfId="0" applyFont="1" applyBorder="1" applyAlignment="1">
      <alignment horizontal="left" vertical="top" wrapText="1"/>
    </xf>
    <xf numFmtId="0" fontId="15" fillId="0" borderId="0" xfId="0" quotePrefix="1" applyFont="1" applyAlignment="1">
      <alignment horizontal="left" vertical="top" wrapText="1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0" fillId="0" borderId="0" xfId="0" applyFont="1" applyAlignment="1">
      <alignment horizontal="right" vertical="top" wrapText="1"/>
    </xf>
    <xf numFmtId="0" fontId="15" fillId="0" borderId="0" xfId="0" applyFont="1" applyAlignment="1">
      <alignment horizontal="right" vertical="top"/>
    </xf>
    <xf numFmtId="0" fontId="15" fillId="0" borderId="0" xfId="0" applyFont="1" applyAlignment="1">
      <alignment horizontal="right" vertical="top" wrapText="1"/>
    </xf>
    <xf numFmtId="171" fontId="15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2" fontId="15" fillId="0" borderId="0" xfId="0" applyNumberFormat="1" applyFont="1" applyAlignment="1">
      <alignment horizontal="right" vertical="top"/>
    </xf>
    <xf numFmtId="171" fontId="24" fillId="0" borderId="0" xfId="0" applyNumberFormat="1" applyFont="1" applyAlignment="1">
      <alignment horizontal="right" vertical="top"/>
    </xf>
    <xf numFmtId="0" fontId="15" fillId="0" borderId="11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right" vertical="top" wrapText="1"/>
    </xf>
    <xf numFmtId="0" fontId="15" fillId="0" borderId="11" xfId="0" applyFont="1" applyBorder="1" applyAlignment="1">
      <alignment horizontal="right" vertical="top"/>
    </xf>
    <xf numFmtId="171" fontId="15" fillId="0" borderId="11" xfId="0" applyNumberFormat="1" applyFont="1" applyBorder="1" applyAlignment="1">
      <alignment horizontal="right" vertical="top"/>
    </xf>
    <xf numFmtId="0" fontId="15" fillId="0" borderId="11" xfId="0" applyFont="1" applyBorder="1" applyAlignment="1">
      <alignment horizontal="right" vertical="top" wrapText="1"/>
    </xf>
    <xf numFmtId="171" fontId="12" fillId="0" borderId="0" xfId="0" applyNumberFormat="1" applyFont="1"/>
    <xf numFmtId="0" fontId="24" fillId="0" borderId="0" xfId="0" applyFont="1" applyAlignment="1">
      <alignment horizontal="left" vertical="top" wrapText="1"/>
    </xf>
    <xf numFmtId="0" fontId="15" fillId="0" borderId="0" xfId="0" applyFont="1" applyAlignment="1">
      <alignment vertical="top"/>
    </xf>
    <xf numFmtId="0" fontId="12" fillId="0" borderId="0" xfId="0" applyFont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24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/>
    </xf>
    <xf numFmtId="0" fontId="15" fillId="0" borderId="11" xfId="0" quotePrefix="1" applyFont="1" applyBorder="1" applyAlignment="1">
      <alignment horizontal="left" vertical="top" wrapText="1"/>
    </xf>
    <xf numFmtId="0" fontId="12" fillId="0" borderId="11" xfId="0" applyFont="1" applyBorder="1"/>
    <xf numFmtId="0" fontId="12" fillId="0" borderId="11" xfId="0" applyFont="1" applyBorder="1" applyAlignment="1">
      <alignment vertical="top" wrapText="1"/>
    </xf>
    <xf numFmtId="0" fontId="24" fillId="0" borderId="16" xfId="0" applyFont="1" applyBorder="1" applyAlignment="1">
      <alignment vertical="top"/>
    </xf>
    <xf numFmtId="0" fontId="8" fillId="0" borderId="16" xfId="0" applyFont="1" applyBorder="1" applyAlignment="1">
      <alignment horizontal="left" vertical="top" wrapText="1"/>
    </xf>
    <xf numFmtId="171" fontId="24" fillId="0" borderId="16" xfId="0" applyNumberFormat="1" applyFont="1" applyBorder="1" applyAlignment="1">
      <alignment horizontal="right" vertical="top"/>
    </xf>
    <xf numFmtId="0" fontId="24" fillId="0" borderId="16" xfId="0" applyFont="1" applyBorder="1" applyAlignment="1">
      <alignment horizontal="right" vertical="top"/>
    </xf>
    <xf numFmtId="171" fontId="12" fillId="0" borderId="0" xfId="0" applyNumberFormat="1" applyFont="1" applyAlignment="1">
      <alignment horizontal="right"/>
    </xf>
    <xf numFmtId="171" fontId="12" fillId="0" borderId="0" xfId="0" applyNumberFormat="1" applyFont="1"/>
    <xf numFmtId="171" fontId="1" fillId="0" borderId="0" xfId="0" applyNumberFormat="1" applyFont="1"/>
    <xf numFmtId="172" fontId="1" fillId="0" borderId="0" xfId="0" applyNumberFormat="1" applyFont="1"/>
    <xf numFmtId="171" fontId="15" fillId="0" borderId="0" xfId="0" applyNumberFormat="1" applyFont="1" applyAlignment="1">
      <alignment horizontal="right" vertical="top" wrapText="1"/>
    </xf>
    <xf numFmtId="49" fontId="30" fillId="0" borderId="18" xfId="0" applyNumberFormat="1" applyFont="1" applyBorder="1" applyAlignment="1">
      <alignment horizontal="left" vertical="center" wrapText="1"/>
    </xf>
    <xf numFmtId="0" fontId="31" fillId="0" borderId="18" xfId="0" applyFont="1" applyBorder="1" applyAlignment="1">
      <alignment horizontal="left" vertical="center" wrapText="1"/>
    </xf>
    <xf numFmtId="49" fontId="30" fillId="0" borderId="1" xfId="0" applyNumberFormat="1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30" fillId="0" borderId="0" xfId="0" applyFont="1" applyAlignment="1">
      <alignment wrapText="1"/>
    </xf>
    <xf numFmtId="0" fontId="30" fillId="0" borderId="0" xfId="0" applyFont="1"/>
    <xf numFmtId="0" fontId="30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2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left" vertical="center" wrapText="1"/>
    </xf>
    <xf numFmtId="2" fontId="30" fillId="0" borderId="5" xfId="0" applyNumberFormat="1" applyFont="1" applyBorder="1" applyAlignment="1">
      <alignment horizontal="center" vertical="center" wrapText="1"/>
    </xf>
    <xf numFmtId="4" fontId="30" fillId="0" borderId="5" xfId="0" applyNumberFormat="1" applyFont="1" applyBorder="1" applyAlignment="1">
      <alignment horizontal="center" vertical="center" wrapText="1"/>
    </xf>
    <xf numFmtId="4" fontId="30" fillId="12" borderId="5" xfId="0" applyNumberFormat="1" applyFont="1" applyFill="1" applyBorder="1" applyAlignment="1">
      <alignment horizontal="center" vertical="center" wrapText="1"/>
    </xf>
    <xf numFmtId="4" fontId="30" fillId="0" borderId="6" xfId="0" applyNumberFormat="1" applyFont="1" applyBorder="1" applyAlignment="1">
      <alignment horizontal="center" vertical="center" wrapText="1"/>
    </xf>
    <xf numFmtId="4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4" fontId="30" fillId="12" borderId="1" xfId="0" applyNumberFormat="1" applyFont="1" applyFill="1" applyBorder="1" applyAlignment="1">
      <alignment horizontal="center" vertical="center" wrapText="1"/>
    </xf>
    <xf numFmtId="4" fontId="30" fillId="0" borderId="1" xfId="0" applyNumberFormat="1" applyFont="1" applyBorder="1" applyAlignment="1">
      <alignment horizontal="center" vertical="center" wrapText="1"/>
    </xf>
    <xf numFmtId="4" fontId="30" fillId="0" borderId="33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4" fontId="30" fillId="0" borderId="1" xfId="0" applyNumberFormat="1" applyFont="1" applyBorder="1" applyAlignment="1">
      <alignment horizontal="left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30" fillId="0" borderId="8" xfId="0" applyFont="1" applyBorder="1" applyAlignment="1">
      <alignment wrapText="1"/>
    </xf>
    <xf numFmtId="0" fontId="30" fillId="0" borderId="8" xfId="0" applyFont="1" applyBorder="1" applyAlignment="1">
      <alignment horizontal="left" vertical="center" wrapText="1"/>
    </xf>
    <xf numFmtId="4" fontId="30" fillId="0" borderId="8" xfId="0" applyNumberFormat="1" applyFont="1" applyBorder="1" applyAlignment="1">
      <alignment horizontal="center" vertical="center" wrapText="1"/>
    </xf>
    <xf numFmtId="4" fontId="30" fillId="0" borderId="8" xfId="0" applyNumberFormat="1" applyFont="1" applyBorder="1" applyAlignment="1">
      <alignment wrapText="1"/>
    </xf>
    <xf numFmtId="4" fontId="30" fillId="0" borderId="9" xfId="0" applyNumberFormat="1" applyFont="1" applyBorder="1" applyAlignment="1">
      <alignment horizontal="center" vertical="center" wrapText="1"/>
    </xf>
    <xf numFmtId="0" fontId="30" fillId="13" borderId="5" xfId="0" applyFont="1" applyFill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 wrapText="1"/>
    </xf>
    <xf numFmtId="4" fontId="30" fillId="8" borderId="1" xfId="0" applyNumberFormat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wrapText="1"/>
    </xf>
    <xf numFmtId="0" fontId="30" fillId="0" borderId="5" xfId="0" applyFont="1" applyBorder="1" applyAlignment="1">
      <alignment wrapText="1"/>
    </xf>
    <xf numFmtId="4" fontId="30" fillId="0" borderId="0" xfId="0" applyNumberFormat="1" applyFont="1" applyAlignment="1">
      <alignment horizontal="center" vertical="center" wrapText="1"/>
    </xf>
    <xf numFmtId="0" fontId="30" fillId="0" borderId="32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0" fillId="0" borderId="7" xfId="0" applyFont="1" applyBorder="1" applyAlignment="1">
      <alignment wrapText="1"/>
    </xf>
    <xf numFmtId="0" fontId="30" fillId="0" borderId="0" xfId="0" applyFont="1" applyAlignment="1">
      <alignment wrapText="1"/>
    </xf>
    <xf numFmtId="0" fontId="30" fillId="12" borderId="34" xfId="0" applyFont="1" applyFill="1" applyBorder="1" applyAlignment="1">
      <alignment wrapText="1"/>
    </xf>
    <xf numFmtId="0" fontId="30" fillId="0" borderId="6" xfId="0" applyFont="1" applyBorder="1" applyAlignment="1">
      <alignment horizontal="center" vertical="center" wrapText="1"/>
    </xf>
    <xf numFmtId="0" fontId="30" fillId="12" borderId="0" xfId="0" applyFont="1" applyFill="1" applyAlignment="1">
      <alignment wrapText="1"/>
    </xf>
    <xf numFmtId="0" fontId="30" fillId="12" borderId="1" xfId="0" applyFont="1" applyFill="1" applyBorder="1" applyAlignment="1">
      <alignment horizontal="center" vertical="center" wrapText="1"/>
    </xf>
    <xf numFmtId="168" fontId="30" fillId="0" borderId="1" xfId="0" applyNumberFormat="1" applyFont="1" applyBorder="1" applyAlignment="1">
      <alignment horizontal="center" vertical="center" wrapText="1"/>
    </xf>
    <xf numFmtId="0" fontId="30" fillId="8" borderId="0" xfId="0" applyFont="1" applyFill="1" applyAlignment="1">
      <alignment wrapText="1"/>
    </xf>
    <xf numFmtId="0" fontId="30" fillId="12" borderId="35" xfId="0" applyFont="1" applyFill="1" applyBorder="1" applyAlignment="1">
      <alignment wrapText="1"/>
    </xf>
    <xf numFmtId="0" fontId="30" fillId="0" borderId="0" xfId="0" applyFont="1" applyAlignment="1">
      <alignment vertical="center" wrapText="1"/>
    </xf>
    <xf numFmtId="0" fontId="30" fillId="0" borderId="0" xfId="0" applyFont="1"/>
    <xf numFmtId="0" fontId="30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4" fontId="30" fillId="0" borderId="1" xfId="0" applyNumberFormat="1" applyFont="1" applyBorder="1" applyAlignment="1">
      <alignment wrapText="1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vertical="center" wrapText="1"/>
    </xf>
    <xf numFmtId="0" fontId="30" fillId="9" borderId="1" xfId="0" applyFont="1" applyFill="1" applyBorder="1" applyAlignment="1">
      <alignment vertical="center" wrapText="1"/>
    </xf>
    <xf numFmtId="0" fontId="30" fillId="14" borderId="4" xfId="0" applyFont="1" applyFill="1" applyBorder="1" applyAlignment="1">
      <alignment wrapText="1"/>
    </xf>
    <xf numFmtId="0" fontId="30" fillId="14" borderId="5" xfId="0" applyFont="1" applyFill="1" applyBorder="1" applyAlignment="1">
      <alignment vertical="center" wrapText="1"/>
    </xf>
    <xf numFmtId="0" fontId="30" fillId="15" borderId="5" xfId="0" applyFont="1" applyFill="1" applyBorder="1" applyAlignment="1">
      <alignment horizontal="center" vertical="center" wrapText="1"/>
    </xf>
    <xf numFmtId="0" fontId="30" fillId="14" borderId="32" xfId="0" applyFont="1" applyFill="1" applyBorder="1" applyAlignment="1">
      <alignment wrapText="1"/>
    </xf>
    <xf numFmtId="0" fontId="30" fillId="14" borderId="1" xfId="0" applyFont="1" applyFill="1" applyBorder="1" applyAlignment="1">
      <alignment vertical="center" wrapText="1"/>
    </xf>
    <xf numFmtId="0" fontId="30" fillId="15" borderId="1" xfId="0" applyFont="1" applyFill="1" applyBorder="1" applyAlignment="1">
      <alignment horizontal="center" vertical="center" wrapText="1"/>
    </xf>
    <xf numFmtId="0" fontId="30" fillId="16" borderId="1" xfId="0" applyFont="1" applyFill="1" applyBorder="1" applyAlignment="1">
      <alignment horizontal="center" vertical="center" wrapText="1"/>
    </xf>
    <xf numFmtId="0" fontId="30" fillId="14" borderId="1" xfId="0" applyFont="1" applyFill="1" applyBorder="1" applyAlignment="1">
      <alignment wrapText="1"/>
    </xf>
    <xf numFmtId="168" fontId="30" fillId="15" borderId="1" xfId="0" applyNumberFormat="1" applyFont="1" applyFill="1" applyBorder="1" applyAlignment="1">
      <alignment horizontal="center" vertical="center" wrapText="1"/>
    </xf>
    <xf numFmtId="0" fontId="30" fillId="14" borderId="32" xfId="0" applyFont="1" applyFill="1" applyBorder="1" applyAlignment="1">
      <alignment vertical="center" wrapText="1"/>
    </xf>
    <xf numFmtId="4" fontId="30" fillId="14" borderId="1" xfId="0" applyNumberFormat="1" applyFont="1" applyFill="1" applyBorder="1" applyAlignment="1">
      <alignment horizontal="center" vertical="center" wrapText="1"/>
    </xf>
    <xf numFmtId="0" fontId="30" fillId="15" borderId="1" xfId="0" applyFont="1" applyFill="1" applyBorder="1" applyAlignment="1">
      <alignment wrapText="1"/>
    </xf>
    <xf numFmtId="0" fontId="30" fillId="14" borderId="7" xfId="0" applyFont="1" applyFill="1" applyBorder="1" applyAlignment="1">
      <alignment vertical="center" wrapText="1"/>
    </xf>
    <xf numFmtId="4" fontId="30" fillId="14" borderId="8" xfId="0" applyNumberFormat="1" applyFont="1" applyFill="1" applyBorder="1" applyAlignment="1">
      <alignment horizontal="center" vertical="center" wrapText="1"/>
    </xf>
    <xf numFmtId="0" fontId="30" fillId="15" borderId="8" xfId="0" applyFont="1" applyFill="1" applyBorder="1" applyAlignment="1">
      <alignment wrapText="1"/>
    </xf>
    <xf numFmtId="0" fontId="30" fillId="14" borderId="26" xfId="0" applyFont="1" applyFill="1" applyBorder="1" applyAlignment="1">
      <alignment vertical="center" wrapText="1"/>
    </xf>
    <xf numFmtId="0" fontId="30" fillId="14" borderId="28" xfId="0" applyFont="1" applyFill="1" applyBorder="1" applyAlignment="1">
      <alignment horizontal="center" vertical="center" wrapText="1"/>
    </xf>
    <xf numFmtId="4" fontId="30" fillId="14" borderId="33" xfId="0" applyNumberFormat="1" applyFont="1" applyFill="1" applyBorder="1" applyAlignment="1">
      <alignment horizontal="center" vertical="center" wrapText="1"/>
    </xf>
    <xf numFmtId="4" fontId="30" fillId="0" borderId="0" xfId="0" applyNumberFormat="1" applyFont="1" applyAlignment="1">
      <alignment wrapText="1"/>
    </xf>
    <xf numFmtId="0" fontId="12" fillId="0" borderId="0" xfId="0" applyFont="1"/>
    <xf numFmtId="49" fontId="14" fillId="0" borderId="1" xfId="0" applyNumberFormat="1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0" fillId="0" borderId="0" xfId="0"/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49" fontId="14" fillId="0" borderId="0" xfId="0" applyNumberFormat="1" applyFont="1"/>
    <xf numFmtId="0" fontId="6" fillId="0" borderId="0" xfId="0" applyFont="1" applyAlignment="1">
      <alignment vertical="top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left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3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12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/>
    </xf>
    <xf numFmtId="0" fontId="14" fillId="11" borderId="1" xfId="0" applyFont="1" applyFill="1" applyBorder="1" applyAlignment="1">
      <alignment horizontal="left" vertical="center" wrapText="1"/>
    </xf>
    <xf numFmtId="0" fontId="14" fillId="11" borderId="1" xfId="0" applyFont="1" applyFill="1" applyBorder="1" applyAlignment="1">
      <alignment horizontal="left" vertical="center"/>
    </xf>
    <xf numFmtId="0" fontId="12" fillId="0" borderId="0" xfId="0" applyFont="1"/>
    <xf numFmtId="0" fontId="3" fillId="0" borderId="0" xfId="0" applyFont="1"/>
    <xf numFmtId="0" fontId="1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2" fillId="0" borderId="1" xfId="0" applyFont="1" applyBorder="1" applyAlignment="1">
      <alignment vertical="center" wrapText="1"/>
    </xf>
    <xf numFmtId="0" fontId="14" fillId="0" borderId="0" xfId="0" applyFont="1"/>
    <xf numFmtId="4" fontId="14" fillId="17" borderId="1" xfId="0" applyNumberFormat="1" applyFont="1" applyFill="1" applyBorder="1" applyAlignment="1">
      <alignment horizontal="center" vertical="center"/>
    </xf>
    <xf numFmtId="173" fontId="14" fillId="0" borderId="0" xfId="0" applyNumberFormat="1" applyFont="1"/>
    <xf numFmtId="0" fontId="14" fillId="0" borderId="0" xfId="0" applyFont="1" applyAlignment="1">
      <alignment vertical="center"/>
    </xf>
    <xf numFmtId="0" fontId="14" fillId="8" borderId="0" xfId="0" applyFont="1" applyFill="1" applyAlignment="1">
      <alignment vertical="center"/>
    </xf>
    <xf numFmtId="0" fontId="3" fillId="8" borderId="0" xfId="0" applyFont="1" applyFill="1"/>
    <xf numFmtId="0" fontId="14" fillId="8" borderId="0" xfId="0" applyFont="1" applyFill="1"/>
    <xf numFmtId="4" fontId="14" fillId="0" borderId="0" xfId="0" applyNumberFormat="1" applyFont="1" applyAlignment="1">
      <alignment horizontal="center" vertical="center"/>
    </xf>
    <xf numFmtId="4" fontId="14" fillId="18" borderId="1" xfId="0" applyNumberFormat="1" applyFont="1" applyFill="1" applyBorder="1" applyAlignment="1">
      <alignment horizontal="center" vertical="center"/>
    </xf>
    <xf numFmtId="0" fontId="33" fillId="0" borderId="0" xfId="0" applyFont="1"/>
    <xf numFmtId="4" fontId="14" fillId="19" borderId="1" xfId="0" applyNumberFormat="1" applyFont="1" applyFill="1" applyBorder="1" applyAlignment="1">
      <alignment horizontal="center" vertical="center"/>
    </xf>
    <xf numFmtId="3" fontId="34" fillId="0" borderId="0" xfId="0" applyNumberFormat="1" applyFont="1" applyAlignment="1">
      <alignment horizontal="center" vertical="center"/>
    </xf>
    <xf numFmtId="173" fontId="13" fillId="0" borderId="1" xfId="0" applyNumberFormat="1" applyFont="1" applyBorder="1" applyAlignment="1">
      <alignment horizontal="center" vertical="center"/>
    </xf>
    <xf numFmtId="4" fontId="34" fillId="0" borderId="0" xfId="0" applyNumberFormat="1" applyFont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2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3" fontId="14" fillId="0" borderId="1" xfId="0" applyNumberFormat="1" applyFont="1" applyBorder="1" applyAlignment="1">
      <alignment horizontal="center" vertical="center"/>
    </xf>
    <xf numFmtId="173" fontId="14" fillId="8" borderId="1" xfId="0" applyNumberFormat="1" applyFont="1" applyFill="1" applyBorder="1" applyAlignment="1">
      <alignment horizontal="center" vertical="center"/>
    </xf>
    <xf numFmtId="173" fontId="13" fillId="20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9" fontId="14" fillId="0" borderId="1" xfId="0" applyNumberFormat="1" applyFont="1" applyBorder="1" applyAlignment="1">
      <alignment horizontal="center" vertical="center"/>
    </xf>
    <xf numFmtId="9" fontId="14" fillId="20" borderId="1" xfId="0" applyNumberFormat="1" applyFont="1" applyFill="1" applyBorder="1" applyAlignment="1">
      <alignment horizontal="center" vertical="center"/>
    </xf>
    <xf numFmtId="4" fontId="14" fillId="21" borderId="1" xfId="0" applyNumberFormat="1" applyFont="1" applyFill="1" applyBorder="1" applyAlignment="1">
      <alignment horizontal="center" vertical="center"/>
    </xf>
    <xf numFmtId="10" fontId="12" fillId="0" borderId="0" xfId="0" applyNumberFormat="1" applyFont="1"/>
    <xf numFmtId="0" fontId="13" fillId="22" borderId="1" xfId="0" applyFont="1" applyFill="1" applyBorder="1" applyAlignment="1">
      <alignment horizontal="center" vertical="center"/>
    </xf>
    <xf numFmtId="0" fontId="3" fillId="9" borderId="0" xfId="0" applyFont="1" applyFill="1"/>
    <xf numFmtId="0" fontId="0" fillId="9" borderId="0" xfId="0" applyFill="1"/>
    <xf numFmtId="0" fontId="35" fillId="9" borderId="0" xfId="0" applyFont="1" applyFill="1" applyAlignment="1">
      <alignment horizontal="center" vertical="center"/>
    </xf>
    <xf numFmtId="0" fontId="32" fillId="9" borderId="0" xfId="0" applyFont="1" applyFill="1" applyAlignment="1">
      <alignment horizontal="left" vertical="center" wrapText="1"/>
    </xf>
    <xf numFmtId="0" fontId="14" fillId="9" borderId="0" xfId="0" applyFont="1" applyFill="1"/>
    <xf numFmtId="0" fontId="33" fillId="9" borderId="0" xfId="0" applyFont="1" applyFill="1"/>
    <xf numFmtId="0" fontId="34" fillId="9" borderId="0" xfId="0" applyFont="1" applyFill="1" applyAlignment="1">
      <alignment horizontal="center" vertical="center"/>
    </xf>
    <xf numFmtId="10" fontId="33" fillId="9" borderId="0" xfId="0" applyNumberFormat="1" applyFont="1" applyFill="1" applyAlignment="1">
      <alignment horizontal="center" vertical="center"/>
    </xf>
    <xf numFmtId="0" fontId="3" fillId="23" borderId="0" xfId="0" applyFont="1" applyFill="1" applyAlignment="1">
      <alignment horizontal="center" vertical="center"/>
    </xf>
    <xf numFmtId="0" fontId="12" fillId="9" borderId="0" xfId="0" applyFont="1" applyFill="1"/>
    <xf numFmtId="9" fontId="14" fillId="0" borderId="3" xfId="0" applyNumberFormat="1" applyFont="1" applyBorder="1" applyAlignment="1">
      <alignment horizontal="center" vertical="center"/>
    </xf>
    <xf numFmtId="174" fontId="28" fillId="9" borderId="1" xfId="0" applyNumberFormat="1" applyFont="1" applyFill="1" applyBorder="1" applyAlignment="1">
      <alignment horizontal="center" vertical="center"/>
    </xf>
    <xf numFmtId="0" fontId="36" fillId="0" borderId="0" xfId="0" applyFont="1"/>
    <xf numFmtId="0" fontId="33" fillId="0" borderId="0" xfId="0" applyFont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2" fillId="0" borderId="0" xfId="0" applyNumberFormat="1" applyFont="1"/>
    <xf numFmtId="0" fontId="36" fillId="0" borderId="0" xfId="0" applyFont="1"/>
    <xf numFmtId="0" fontId="33" fillId="0" borderId="0" xfId="0" applyFont="1" applyAlignment="1">
      <alignment horizontal="left" vertical="center"/>
    </xf>
    <xf numFmtId="175" fontId="13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3" fillId="9" borderId="0" xfId="0" applyFont="1" applyFill="1" applyAlignment="1">
      <alignment horizontal="left" vertical="center" wrapText="1"/>
    </xf>
    <xf numFmtId="0" fontId="11" fillId="9" borderId="1" xfId="0" applyFont="1" applyFill="1" applyBorder="1" applyAlignment="1">
      <alignment vertical="center" wrapText="1"/>
    </xf>
    <xf numFmtId="0" fontId="22" fillId="9" borderId="0" xfId="0" applyFont="1" applyFill="1" applyAlignment="1">
      <alignment horizontal="center" vertical="center"/>
    </xf>
    <xf numFmtId="169" fontId="23" fillId="9" borderId="0" xfId="0" applyNumberFormat="1" applyFont="1" applyFill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49" fontId="3" fillId="9" borderId="1" xfId="0" applyNumberFormat="1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17" xfId="0" applyFont="1" applyFill="1" applyBorder="1" applyAlignment="1">
      <alignment horizontal="center" vertical="center" wrapText="1"/>
    </xf>
    <xf numFmtId="0" fontId="3" fillId="9" borderId="18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/>
    </xf>
    <xf numFmtId="0" fontId="3" fillId="9" borderId="10" xfId="0" applyFont="1" applyFill="1" applyBorder="1" applyAlignment="1">
      <alignment horizontal="center" vertical="center"/>
    </xf>
    <xf numFmtId="0" fontId="18" fillId="9" borderId="0" xfId="0" applyFont="1" applyFill="1" applyAlignment="1">
      <alignment horizontal="right" vertical="center"/>
    </xf>
    <xf numFmtId="0" fontId="11" fillId="9" borderId="0" xfId="0" applyFont="1" applyFill="1" applyAlignment="1">
      <alignment horizontal="center" vertical="center"/>
    </xf>
    <xf numFmtId="0" fontId="13" fillId="9" borderId="11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center" vertical="center"/>
    </xf>
    <xf numFmtId="0" fontId="21" fillId="9" borderId="16" xfId="0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8" borderId="0" xfId="0" applyFont="1" applyFill="1" applyAlignment="1">
      <alignment horizontal="left" vertical="center" wrapText="1"/>
    </xf>
    <xf numFmtId="0" fontId="17" fillId="0" borderId="12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7" fillId="0" borderId="15" xfId="0" applyFont="1" applyBorder="1" applyAlignment="1">
      <alignment vertical="center" wrapText="1"/>
    </xf>
    <xf numFmtId="4" fontId="17" fillId="0" borderId="12" xfId="0" applyNumberFormat="1" applyFont="1" applyBorder="1" applyAlignment="1">
      <alignment horizontal="center" vertical="center" wrapText="1"/>
    </xf>
    <xf numFmtId="4" fontId="17" fillId="0" borderId="14" xfId="0" applyNumberFormat="1" applyFont="1" applyBorder="1" applyAlignment="1">
      <alignment vertical="center" wrapText="1"/>
    </xf>
    <xf numFmtId="4" fontId="17" fillId="0" borderId="15" xfId="0" applyNumberFormat="1" applyFont="1" applyBorder="1" applyAlignment="1">
      <alignment vertical="center" wrapText="1"/>
    </xf>
    <xf numFmtId="2" fontId="17" fillId="0" borderId="12" xfId="0" applyNumberFormat="1" applyFont="1" applyBorder="1" applyAlignment="1">
      <alignment horizontal="left" vertical="center" wrapText="1"/>
    </xf>
    <xf numFmtId="2" fontId="17" fillId="0" borderId="14" xfId="0" applyNumberFormat="1" applyFont="1" applyBorder="1" applyAlignment="1">
      <alignment horizontal="left" vertical="center" wrapText="1"/>
    </xf>
    <xf numFmtId="2" fontId="17" fillId="0" borderId="15" xfId="0" applyNumberFormat="1" applyFont="1" applyBorder="1" applyAlignment="1">
      <alignment horizontal="left" vertical="center" wrapText="1"/>
    </xf>
    <xf numFmtId="49" fontId="17" fillId="0" borderId="12" xfId="0" applyNumberFormat="1" applyFont="1" applyBorder="1" applyAlignment="1">
      <alignment horizontal="center" vertical="center" wrapText="1"/>
    </xf>
    <xf numFmtId="49" fontId="17" fillId="0" borderId="15" xfId="0" applyNumberFormat="1" applyFont="1" applyBorder="1" applyAlignment="1">
      <alignment vertical="center" wrapText="1"/>
    </xf>
    <xf numFmtId="49" fontId="17" fillId="0" borderId="12" xfId="0" applyNumberFormat="1" applyFont="1" applyBorder="1" applyAlignment="1">
      <alignment horizontal="left" vertical="center" wrapText="1"/>
    </xf>
    <xf numFmtId="49" fontId="17" fillId="0" borderId="14" xfId="0" applyNumberFormat="1" applyFont="1" applyBorder="1" applyAlignment="1">
      <alignment horizontal="left" vertical="center" wrapText="1"/>
    </xf>
    <xf numFmtId="49" fontId="17" fillId="0" borderId="15" xfId="0" applyNumberFormat="1" applyFont="1" applyBorder="1" applyAlignment="1">
      <alignment horizontal="left" vertical="center" wrapText="1"/>
    </xf>
    <xf numFmtId="4" fontId="17" fillId="0" borderId="14" xfId="0" applyNumberFormat="1" applyFont="1" applyBorder="1" applyAlignment="1">
      <alignment horizontal="left" vertical="center" wrapText="1"/>
    </xf>
    <xf numFmtId="4" fontId="17" fillId="0" borderId="15" xfId="0" applyNumberFormat="1" applyFont="1" applyBorder="1" applyAlignment="1">
      <alignment horizontal="left" vertical="center" wrapText="1"/>
    </xf>
    <xf numFmtId="4" fontId="17" fillId="0" borderId="12" xfId="0" applyNumberFormat="1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center" vertical="top" wrapText="1"/>
    </xf>
    <xf numFmtId="0" fontId="28" fillId="0" borderId="11" xfId="0" applyFont="1" applyBorder="1" applyAlignment="1">
      <alignment horizontal="center" wrapText="1"/>
    </xf>
    <xf numFmtId="171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/>
    </xf>
    <xf numFmtId="0" fontId="28" fillId="0" borderId="0" xfId="0" applyFont="1" applyAlignment="1">
      <alignment horizontal="center" wrapText="1"/>
    </xf>
    <xf numFmtId="0" fontId="29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  <xf numFmtId="0" fontId="12" fillId="0" borderId="2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top" wrapText="1"/>
    </xf>
    <xf numFmtId="171" fontId="24" fillId="0" borderId="0" xfId="0" applyNumberFormat="1" applyFont="1" applyAlignment="1">
      <alignment horizontal="left" vertical="top"/>
    </xf>
    <xf numFmtId="171" fontId="24" fillId="0" borderId="16" xfId="0" applyNumberFormat="1" applyFont="1" applyBorder="1" applyAlignment="1">
      <alignment horizontal="right" vertical="top"/>
    </xf>
    <xf numFmtId="0" fontId="1" fillId="0" borderId="22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4" fillId="0" borderId="16" xfId="0" applyFont="1" applyBorder="1" applyAlignment="1">
      <alignment horizontal="left" vertical="top" wrapText="1"/>
    </xf>
    <xf numFmtId="0" fontId="15" fillId="0" borderId="0" xfId="0" applyFont="1" applyAlignment="1">
      <alignment horizontal="right" vertical="top" wrapText="1"/>
    </xf>
    <xf numFmtId="0" fontId="30" fillId="0" borderId="0" xfId="0" applyFont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0" fillId="8" borderId="1" xfId="0" applyFont="1" applyFill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173" fontId="37" fillId="0" borderId="1" xfId="0" applyNumberFormat="1" applyFont="1" applyBorder="1" applyAlignment="1">
      <alignment horizontal="left" vertical="center"/>
    </xf>
    <xf numFmtId="0" fontId="36" fillId="0" borderId="0" xfId="0" applyFont="1"/>
    <xf numFmtId="0" fontId="3" fillId="18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4" fillId="18" borderId="1" xfId="0" applyFont="1" applyFill="1" applyBorder="1" applyAlignment="1">
      <alignment horizontal="left" vertical="center"/>
    </xf>
    <xf numFmtId="0" fontId="14" fillId="19" borderId="1" xfId="0" applyFont="1" applyFill="1" applyBorder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4" fillId="21" borderId="1" xfId="0" applyFont="1" applyFill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4" fillId="17" borderId="1" xfId="0" applyFont="1" applyFill="1" applyBorder="1" applyAlignment="1">
      <alignment horizontal="left" vertical="center"/>
    </xf>
    <xf numFmtId="0" fontId="35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Обычный" xfId="0" builtinId="0"/>
  </cellStyles>
  <dxfs count="6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0"/>
  <sheetViews>
    <sheetView tabSelected="1" view="pageBreakPreview" topLeftCell="A35" workbookViewId="0">
      <selection activeCell="C60" sqref="C60"/>
    </sheetView>
  </sheetViews>
  <sheetFormatPr defaultColWidth="9.140625" defaultRowHeight="15" outlineLevelRow="1" x14ac:dyDescent="0.25"/>
  <cols>
    <col min="1" max="1" width="7.42578125" style="2" customWidth="1"/>
    <col min="2" max="2" width="74.140625" style="2" customWidth="1"/>
    <col min="3" max="3" width="26.85546875" style="2" customWidth="1"/>
    <col min="13" max="21" width="12.5703125" style="1" customWidth="1"/>
  </cols>
  <sheetData>
    <row r="1" spans="1:20" ht="2.25" customHeight="1" x14ac:dyDescent="0.25"/>
    <row r="2" spans="1:20" ht="2.25" customHeight="1" x14ac:dyDescent="0.25"/>
    <row r="3" spans="1:20" ht="2.25" customHeight="1" x14ac:dyDescent="0.25"/>
    <row r="4" spans="1:20" ht="2.25" customHeight="1" x14ac:dyDescent="0.25">
      <c r="A4" s="557"/>
      <c r="B4" s="557"/>
      <c r="C4" s="557"/>
    </row>
    <row r="5" spans="1:20" ht="2.25" customHeight="1" x14ac:dyDescent="0.25">
      <c r="A5" s="3"/>
      <c r="B5" s="3"/>
      <c r="C5" s="3"/>
    </row>
    <row r="6" spans="1:20" ht="15" customHeight="1" x14ac:dyDescent="0.25">
      <c r="A6" s="558" t="s">
        <v>0</v>
      </c>
      <c r="B6" s="558"/>
      <c r="C6" s="558"/>
    </row>
    <row r="7" spans="1:20" ht="15" customHeight="1" x14ac:dyDescent="0.25">
      <c r="A7" s="10"/>
      <c r="B7" s="27" t="s">
        <v>1</v>
      </c>
      <c r="C7" s="11" t="s">
        <v>2</v>
      </c>
    </row>
    <row r="8" spans="1:20" ht="47.25" customHeight="1" x14ac:dyDescent="0.25">
      <c r="A8" s="559" t="s">
        <v>3</v>
      </c>
      <c r="B8" s="559"/>
      <c r="C8" s="559"/>
    </row>
    <row r="9" spans="1:20" ht="15" customHeight="1" x14ac:dyDescent="0.25">
      <c r="A9" s="560" t="s">
        <v>4</v>
      </c>
      <c r="B9" s="560"/>
      <c r="C9" s="560"/>
      <c r="M9" s="41" t="s">
        <v>5</v>
      </c>
      <c r="N9" s="42" t="s">
        <v>6</v>
      </c>
      <c r="O9" s="42" t="s">
        <v>7</v>
      </c>
      <c r="P9" s="42" t="s">
        <v>8</v>
      </c>
      <c r="Q9" s="42" t="s">
        <v>9</v>
      </c>
      <c r="R9" s="42" t="s">
        <v>10</v>
      </c>
      <c r="S9" s="42" t="s">
        <v>11</v>
      </c>
      <c r="T9" s="43" t="s">
        <v>12</v>
      </c>
    </row>
    <row r="10" spans="1:20" ht="15" customHeight="1" x14ac:dyDescent="0.25">
      <c r="A10" s="10"/>
      <c r="B10" s="10"/>
      <c r="C10" s="10"/>
      <c r="M10" s="44" t="s">
        <v>13</v>
      </c>
      <c r="N10" s="45">
        <f>C15*1000</f>
        <v>143334.6</v>
      </c>
      <c r="O10" s="45">
        <v>0</v>
      </c>
      <c r="P10" s="45">
        <f>C16*1000</f>
        <v>0</v>
      </c>
      <c r="Q10" s="45">
        <f>C20*1000</f>
        <v>3247.5</v>
      </c>
      <c r="R10" s="45">
        <f>C17*1000</f>
        <v>3667.2000000000003</v>
      </c>
      <c r="S10" s="45">
        <f>C21*1000</f>
        <v>5904.9</v>
      </c>
      <c r="T10" s="46">
        <f>(C22+C23+C24)*1000</f>
        <v>7914.5999999999985</v>
      </c>
    </row>
    <row r="11" spans="1:20" ht="15" customHeight="1" x14ac:dyDescent="0.25">
      <c r="A11" s="10"/>
      <c r="B11" s="10"/>
      <c r="C11" s="10"/>
    </row>
    <row r="12" spans="1:20" ht="29.25" customHeight="1" x14ac:dyDescent="0.25">
      <c r="A12" s="12" t="s">
        <v>14</v>
      </c>
      <c r="B12" s="12" t="s">
        <v>15</v>
      </c>
      <c r="C12" s="12" t="s">
        <v>16</v>
      </c>
    </row>
    <row r="13" spans="1:20" ht="15" customHeight="1" x14ac:dyDescent="0.25">
      <c r="A13" s="12">
        <v>1</v>
      </c>
      <c r="B13" s="12">
        <v>2</v>
      </c>
      <c r="C13" s="12">
        <v>3</v>
      </c>
    </row>
    <row r="14" spans="1:20" ht="15" customHeight="1" x14ac:dyDescent="0.25">
      <c r="A14" s="12">
        <v>1</v>
      </c>
      <c r="B14" s="13" t="s">
        <v>17</v>
      </c>
      <c r="C14" s="14"/>
    </row>
    <row r="15" spans="1:20" ht="15" customHeight="1" x14ac:dyDescent="0.25">
      <c r="A15" s="12">
        <v>1.1000000000000001</v>
      </c>
      <c r="B15" s="15" t="s">
        <v>18</v>
      </c>
      <c r="C15" s="16">
        <f>ССР!D101+ССР!E101</f>
        <v>143.33459999999999</v>
      </c>
    </row>
    <row r="16" spans="1:20" ht="15" customHeight="1" x14ac:dyDescent="0.25">
      <c r="A16" s="12">
        <v>1.2</v>
      </c>
      <c r="B16" s="17" t="s">
        <v>19</v>
      </c>
      <c r="C16" s="16">
        <f>ССР!F101</f>
        <v>0</v>
      </c>
    </row>
    <row r="17" spans="1:3" ht="15" customHeight="1" x14ac:dyDescent="0.25">
      <c r="A17" s="12">
        <v>1.3</v>
      </c>
      <c r="B17" s="17" t="s">
        <v>20</v>
      </c>
      <c r="C17" s="16">
        <f>ССР!H95+ССР!H96</f>
        <v>3.6672000000000002</v>
      </c>
    </row>
    <row r="18" spans="1:3" ht="15" customHeight="1" x14ac:dyDescent="0.25">
      <c r="A18" s="12">
        <v>1.4</v>
      </c>
      <c r="B18" s="17" t="s">
        <v>21</v>
      </c>
      <c r="C18" s="16">
        <f>ССР!G38+ССР!G44+ССР!G75+ССР!G84+ССР!G85+ССР!G86+ССР!G87+ССР!H103+ССР!H104+0+0+0+0</f>
        <v>17.067</v>
      </c>
    </row>
    <row r="19" spans="1:3" ht="15" customHeight="1" outlineLevel="1" x14ac:dyDescent="0.25">
      <c r="A19" s="18"/>
      <c r="B19" s="28" t="s">
        <v>22</v>
      </c>
      <c r="C19" s="19"/>
    </row>
    <row r="20" spans="1:3" ht="15" customHeight="1" outlineLevel="1" x14ac:dyDescent="0.25">
      <c r="A20" s="18"/>
      <c r="B20" s="28" t="s">
        <v>23</v>
      </c>
      <c r="C20" s="19">
        <f>ССР!H75</f>
        <v>3.2475000000000001</v>
      </c>
    </row>
    <row r="21" spans="1:3" ht="15" customHeight="1" outlineLevel="1" x14ac:dyDescent="0.25">
      <c r="A21" s="18"/>
      <c r="B21" s="28" t="s">
        <v>24</v>
      </c>
      <c r="C21" s="19">
        <f>ССР!H90</f>
        <v>5.9048999999999996</v>
      </c>
    </row>
    <row r="22" spans="1:3" ht="15" customHeight="1" outlineLevel="1" x14ac:dyDescent="0.25">
      <c r="A22" s="18"/>
      <c r="B22" s="28" t="s">
        <v>25</v>
      </c>
      <c r="C22" s="19">
        <f>ССР!H89</f>
        <v>3.1364999999999998</v>
      </c>
    </row>
    <row r="23" spans="1:3" ht="15" customHeight="1" outlineLevel="1" x14ac:dyDescent="0.25">
      <c r="A23" s="18"/>
      <c r="B23" s="28" t="s">
        <v>26</v>
      </c>
      <c r="C23" s="19">
        <f>ССР!H103+ССР!H104</f>
        <v>4.7781000000000002</v>
      </c>
    </row>
    <row r="24" spans="1:3" ht="15" customHeight="1" outlineLevel="1" x14ac:dyDescent="0.25">
      <c r="A24" s="18"/>
      <c r="B24" s="28" t="s">
        <v>27</v>
      </c>
      <c r="C24" s="19">
        <f>(ССР!G101-ССР!G100-ССР!G92-ССР!G81)</f>
        <v>-1.3322676295501878E-15</v>
      </c>
    </row>
    <row r="25" spans="1:3" ht="15" customHeight="1" outlineLevel="1" x14ac:dyDescent="0.25">
      <c r="A25" s="5"/>
      <c r="B25" s="29"/>
      <c r="C25" s="6"/>
    </row>
    <row r="26" spans="1:3" ht="27" customHeight="1" outlineLevel="1" x14ac:dyDescent="0.25">
      <c r="A26" s="5"/>
      <c r="B26" s="4" t="s">
        <v>28</v>
      </c>
      <c r="C26" s="6"/>
    </row>
    <row r="27" spans="1:3" ht="15" customHeight="1" outlineLevel="1" x14ac:dyDescent="0.25">
      <c r="A27" s="5"/>
      <c r="B27" s="4" t="s">
        <v>29</v>
      </c>
      <c r="C27" s="6">
        <f>SUM(C15:C18)</f>
        <v>164.06880000000001</v>
      </c>
    </row>
    <row r="28" spans="1:3" ht="12.75" customHeight="1" outlineLevel="1" x14ac:dyDescent="0.25">
      <c r="A28" s="5"/>
      <c r="B28" s="7"/>
      <c r="C28" s="6"/>
    </row>
    <row r="29" spans="1:3" ht="3" hidden="1" customHeight="1" outlineLevel="1" x14ac:dyDescent="0.25">
      <c r="A29" s="5"/>
      <c r="B29" s="7"/>
      <c r="C29" s="6"/>
    </row>
    <row r="30" spans="1:3" ht="3" hidden="1" customHeight="1" outlineLevel="1" x14ac:dyDescent="0.25">
      <c r="A30" s="5"/>
      <c r="B30" s="7"/>
      <c r="C30" s="6"/>
    </row>
    <row r="31" spans="1:3" ht="15" hidden="1" customHeight="1" outlineLevel="1" x14ac:dyDescent="0.25">
      <c r="A31" s="5"/>
      <c r="B31" s="7"/>
      <c r="C31" s="6"/>
    </row>
    <row r="32" spans="1:3" ht="15" customHeight="1" outlineLevel="1" x14ac:dyDescent="0.25">
      <c r="A32" s="5"/>
      <c r="B32" s="7" t="s">
        <v>30</v>
      </c>
      <c r="C32" s="6">
        <v>0</v>
      </c>
    </row>
    <row r="33" spans="1:3" ht="15" customHeight="1" outlineLevel="1" x14ac:dyDescent="0.25">
      <c r="A33" s="5"/>
      <c r="B33" s="7" t="s">
        <v>31</v>
      </c>
      <c r="C33" s="6"/>
    </row>
    <row r="34" spans="1:3" ht="15" customHeight="1" outlineLevel="1" x14ac:dyDescent="0.25">
      <c r="A34" s="5"/>
      <c r="B34" s="7" t="s">
        <v>32</v>
      </c>
      <c r="C34" s="6">
        <f>+C27</f>
        <v>164.06880000000001</v>
      </c>
    </row>
    <row r="35" spans="1:3" ht="15" customHeight="1" outlineLevel="1" x14ac:dyDescent="0.25">
      <c r="A35" s="5"/>
      <c r="B35" s="7" t="s">
        <v>33</v>
      </c>
      <c r="C35" s="6">
        <v>0</v>
      </c>
    </row>
    <row r="36" spans="1:3" ht="15" customHeight="1" outlineLevel="1" x14ac:dyDescent="0.25">
      <c r="A36" s="5"/>
      <c r="B36" s="7" t="s">
        <v>34</v>
      </c>
      <c r="C36" s="6">
        <v>0</v>
      </c>
    </row>
    <row r="37" spans="1:3" ht="15" customHeight="1" outlineLevel="1" x14ac:dyDescent="0.25">
      <c r="A37" s="5"/>
      <c r="B37" s="7" t="s">
        <v>35</v>
      </c>
      <c r="C37" s="6">
        <v>0</v>
      </c>
    </row>
    <row r="38" spans="1:3" ht="15" customHeight="1" outlineLevel="1" x14ac:dyDescent="0.25">
      <c r="A38" s="5"/>
      <c r="B38" s="7" t="s">
        <v>36</v>
      </c>
      <c r="C38" s="6">
        <v>0</v>
      </c>
    </row>
    <row r="39" spans="1:3" ht="27" customHeight="1" outlineLevel="1" x14ac:dyDescent="0.25">
      <c r="A39" s="5"/>
      <c r="B39" s="7" t="s">
        <v>37</v>
      </c>
      <c r="C39" s="8"/>
    </row>
    <row r="40" spans="1:3" ht="14.25" customHeight="1" outlineLevel="1" x14ac:dyDescent="0.25">
      <c r="A40" s="5"/>
      <c r="B40" s="7"/>
      <c r="C40" s="20"/>
    </row>
    <row r="41" spans="1:3" ht="4.5" hidden="1" customHeight="1" outlineLevel="1" x14ac:dyDescent="0.25">
      <c r="A41" s="5"/>
      <c r="B41" s="38"/>
      <c r="C41" s="39"/>
    </row>
    <row r="42" spans="1:3" ht="15" hidden="1" customHeight="1" outlineLevel="1" x14ac:dyDescent="0.25">
      <c r="A42" s="5"/>
      <c r="B42" s="38"/>
      <c r="C42" s="39"/>
    </row>
    <row r="43" spans="1:3" ht="15" customHeight="1" outlineLevel="1" x14ac:dyDescent="0.25">
      <c r="A43" s="5"/>
      <c r="B43" s="38" t="s">
        <v>38</v>
      </c>
      <c r="C43" s="39">
        <v>107.4</v>
      </c>
    </row>
    <row r="44" spans="1:3" ht="15" customHeight="1" outlineLevel="1" x14ac:dyDescent="0.25">
      <c r="A44" s="5"/>
      <c r="B44" s="38" t="s">
        <v>39</v>
      </c>
      <c r="C44" s="39">
        <v>105.5</v>
      </c>
    </row>
    <row r="45" spans="1:3" ht="15" customHeight="1" outlineLevel="1" x14ac:dyDescent="0.25">
      <c r="A45" s="5"/>
      <c r="B45" s="38" t="s">
        <v>40</v>
      </c>
      <c r="C45" s="39">
        <v>104.1</v>
      </c>
    </row>
    <row r="46" spans="1:3" ht="15" customHeight="1" outlineLevel="1" x14ac:dyDescent="0.25">
      <c r="A46" s="5"/>
      <c r="B46" s="38" t="s">
        <v>41</v>
      </c>
      <c r="C46" s="40">
        <f>C45</f>
        <v>104.1</v>
      </c>
    </row>
    <row r="47" spans="1:3" ht="15" customHeight="1" outlineLevel="1" x14ac:dyDescent="0.25">
      <c r="A47" s="5"/>
      <c r="B47" s="38" t="s">
        <v>42</v>
      </c>
      <c r="C47" s="40">
        <f>C45</f>
        <v>104.1</v>
      </c>
    </row>
    <row r="48" spans="1:3" ht="15" customHeight="1" outlineLevel="1" x14ac:dyDescent="0.25">
      <c r="A48" s="5"/>
      <c r="B48" s="38" t="s">
        <v>43</v>
      </c>
      <c r="C48" s="40">
        <f>C45</f>
        <v>104.1</v>
      </c>
    </row>
    <row r="49" spans="1:3" ht="15" customHeight="1" outlineLevel="1" x14ac:dyDescent="0.25">
      <c r="A49" s="5"/>
      <c r="B49" s="38" t="s">
        <v>44</v>
      </c>
      <c r="C49" s="40">
        <f>C45</f>
        <v>104.1</v>
      </c>
    </row>
    <row r="50" spans="1:3" ht="15" customHeight="1" outlineLevel="1" x14ac:dyDescent="0.25">
      <c r="A50" s="5"/>
      <c r="B50" s="4" t="s">
        <v>45</v>
      </c>
      <c r="C50" s="8">
        <f>IF(ROUND(SUM(C28:C38),0)=0,C27,C27*(
C32/C27*(100+$C43)/200+
C33/C27*(100+$C44)/200*$C43/100+
C34/C27*(100+$C45)/200*$C44/100*$C43/100+
C35/C27*(100+$C46)/200*$C45/100*$C44/100*$C43/100+
C36/C27*(100+$C47)/200*$C46/100*$C45/100*$C44/100*$C43/100+
C37/C27*(100+$C48)/200*$C47/100*$C46/100*$C45/100*$C44/100*$C43/100+
C38/C27*(100+$C49)/200*$C48/100*$C47/100*$C46/100*$C45/100*$C44/100*$C43/100
))</f>
        <v>189.71241463792805</v>
      </c>
    </row>
    <row r="51" spans="1:3" ht="15" customHeight="1" outlineLevel="1" x14ac:dyDescent="0.25">
      <c r="A51" s="5"/>
      <c r="B51" s="30" t="s">
        <v>22</v>
      </c>
      <c r="C51" s="31"/>
    </row>
    <row r="52" spans="1:3" ht="15" customHeight="1" outlineLevel="1" x14ac:dyDescent="0.25">
      <c r="A52" s="5"/>
      <c r="B52" s="30" t="s">
        <v>18</v>
      </c>
      <c r="C52" s="32">
        <f>C15*(C50/C27)</f>
        <v>165.73750199405103</v>
      </c>
    </row>
    <row r="53" spans="1:3" ht="15" customHeight="1" outlineLevel="1" x14ac:dyDescent="0.25">
      <c r="A53" s="5"/>
      <c r="B53" s="30" t="s">
        <v>19</v>
      </c>
      <c r="C53" s="32">
        <f>C16*(C50/C27)</f>
        <v>0</v>
      </c>
    </row>
    <row r="54" spans="1:3" ht="15" customHeight="1" outlineLevel="1" x14ac:dyDescent="0.25">
      <c r="A54" s="5"/>
      <c r="B54" s="30" t="s">
        <v>20</v>
      </c>
      <c r="C54" s="32">
        <f>C17*(C50/C27)</f>
        <v>4.2403757872320007</v>
      </c>
    </row>
    <row r="55" spans="1:3" ht="15" customHeight="1" outlineLevel="1" x14ac:dyDescent="0.25">
      <c r="A55" s="5"/>
      <c r="B55" s="30" t="s">
        <v>23</v>
      </c>
      <c r="C55" s="32">
        <f>C20*(C50/C27)</f>
        <v>3.7550775439125008</v>
      </c>
    </row>
    <row r="56" spans="1:3" ht="15" customHeight="1" outlineLevel="1" x14ac:dyDescent="0.25">
      <c r="A56" s="5"/>
      <c r="B56" s="33" t="s">
        <v>24</v>
      </c>
      <c r="C56" s="32">
        <f>C21*(C50/C27)</f>
        <v>6.8278236763815006</v>
      </c>
    </row>
    <row r="57" spans="1:3" ht="15" customHeight="1" outlineLevel="1" x14ac:dyDescent="0.25">
      <c r="A57" s="5"/>
      <c r="B57" s="33" t="s">
        <v>25</v>
      </c>
      <c r="C57" s="32">
        <f>C22*(C50/C27)</f>
        <v>3.6267284731275007</v>
      </c>
    </row>
    <row r="58" spans="1:3" ht="15" customHeight="1" outlineLevel="1" x14ac:dyDescent="0.25">
      <c r="A58" s="5"/>
      <c r="B58" s="30" t="s">
        <v>26</v>
      </c>
      <c r="C58" s="32">
        <f>C23*(C50/C27)</f>
        <v>5.5249071632235012</v>
      </c>
    </row>
    <row r="59" spans="1:3" ht="15" customHeight="1" outlineLevel="1" x14ac:dyDescent="0.25">
      <c r="A59" s="5"/>
      <c r="B59" s="30" t="s">
        <v>27</v>
      </c>
      <c r="C59" s="32">
        <f>C24*(C50/C27)</f>
        <v>-1.5404983089162274E-15</v>
      </c>
    </row>
    <row r="60" spans="1:3" ht="15" customHeight="1" outlineLevel="1" x14ac:dyDescent="0.25">
      <c r="A60" s="5"/>
      <c r="B60" s="4" t="s">
        <v>46</v>
      </c>
      <c r="C60" s="8">
        <f>C50</f>
        <v>189.71241463792805</v>
      </c>
    </row>
    <row r="61" spans="1:3" ht="15" customHeight="1" outlineLevel="1" x14ac:dyDescent="0.25">
      <c r="A61" s="5"/>
      <c r="B61" s="4" t="s">
        <v>47</v>
      </c>
      <c r="C61" s="8">
        <f>C60*0.22</f>
        <v>41.736731220344168</v>
      </c>
    </row>
    <row r="62" spans="1:3" ht="15" customHeight="1" outlineLevel="1" x14ac:dyDescent="0.25">
      <c r="A62" s="5"/>
      <c r="B62" s="9" t="s">
        <v>48</v>
      </c>
      <c r="C62" s="8">
        <f>C60+C61</f>
        <v>231.44914585827223</v>
      </c>
    </row>
    <row r="63" spans="1:3" ht="15" customHeight="1" x14ac:dyDescent="0.25">
      <c r="A63" s="5"/>
      <c r="B63" s="4"/>
      <c r="C63" s="8"/>
    </row>
    <row r="64" spans="1:3" ht="15" hidden="1" customHeight="1" outlineLevel="1" x14ac:dyDescent="0.25">
      <c r="A64" s="12">
        <v>2</v>
      </c>
      <c r="B64" s="13" t="s">
        <v>49</v>
      </c>
      <c r="C64" s="21" t="s">
        <v>50</v>
      </c>
    </row>
    <row r="65" spans="1:3" ht="15" hidden="1" customHeight="1" outlineLevel="1" x14ac:dyDescent="0.25">
      <c r="A65" s="22">
        <v>3</v>
      </c>
      <c r="B65" s="23" t="s">
        <v>51</v>
      </c>
      <c r="C65" s="21" t="s">
        <v>50</v>
      </c>
    </row>
    <row r="66" spans="1:3" ht="27" hidden="1" customHeight="1" outlineLevel="1" x14ac:dyDescent="0.25">
      <c r="A66" s="12">
        <v>4</v>
      </c>
      <c r="B66" s="13" t="s">
        <v>52</v>
      </c>
      <c r="C66" s="21" t="s">
        <v>50</v>
      </c>
    </row>
    <row r="67" spans="1:3" ht="27" hidden="1" customHeight="1" outlineLevel="1" x14ac:dyDescent="0.25">
      <c r="A67" s="12">
        <v>4.0999999999999996</v>
      </c>
      <c r="B67" s="15" t="s">
        <v>53</v>
      </c>
      <c r="C67" s="21" t="s">
        <v>50</v>
      </c>
    </row>
    <row r="68" spans="1:3" ht="27" hidden="1" customHeight="1" outlineLevel="1" x14ac:dyDescent="0.25">
      <c r="A68" s="12">
        <v>4.2</v>
      </c>
      <c r="B68" s="15" t="s">
        <v>54</v>
      </c>
      <c r="C68" s="21" t="s">
        <v>50</v>
      </c>
    </row>
    <row r="69" spans="1:3" ht="15" hidden="1" customHeight="1" outlineLevel="1" x14ac:dyDescent="0.25">
      <c r="A69" s="12">
        <v>4.3</v>
      </c>
      <c r="B69" s="15" t="s">
        <v>55</v>
      </c>
      <c r="C69" s="21" t="s">
        <v>50</v>
      </c>
    </row>
    <row r="70" spans="1:3" ht="15" hidden="1" customHeight="1" outlineLevel="1" x14ac:dyDescent="0.25">
      <c r="A70" s="12">
        <v>4.4000000000000004</v>
      </c>
      <c r="B70" s="15" t="s">
        <v>56</v>
      </c>
      <c r="C70" s="21" t="s">
        <v>50</v>
      </c>
    </row>
    <row r="71" spans="1:3" ht="15" hidden="1" customHeight="1" outlineLevel="1" x14ac:dyDescent="0.25">
      <c r="A71" s="12">
        <v>4.5</v>
      </c>
      <c r="B71" s="15" t="s">
        <v>57</v>
      </c>
      <c r="C71" s="21" t="s">
        <v>50</v>
      </c>
    </row>
    <row r="72" spans="1:3" ht="15" hidden="1" customHeight="1" outlineLevel="1" x14ac:dyDescent="0.25">
      <c r="A72" s="12">
        <v>4.5999999999999996</v>
      </c>
      <c r="B72" s="15" t="s">
        <v>58</v>
      </c>
      <c r="C72" s="21" t="s">
        <v>50</v>
      </c>
    </row>
    <row r="73" spans="1:3" ht="15" hidden="1" customHeight="1" outlineLevel="1" x14ac:dyDescent="0.25">
      <c r="A73" s="12">
        <v>5</v>
      </c>
      <c r="B73" s="13" t="s">
        <v>59</v>
      </c>
      <c r="C73" s="21" t="s">
        <v>50</v>
      </c>
    </row>
    <row r="74" spans="1:3" ht="15" hidden="1" customHeight="1" outlineLevel="1" x14ac:dyDescent="0.25">
      <c r="A74" s="12">
        <v>5.0999999999999996</v>
      </c>
      <c r="B74" s="15" t="s">
        <v>60</v>
      </c>
      <c r="C74" s="21" t="s">
        <v>50</v>
      </c>
    </row>
    <row r="75" spans="1:3" ht="15" hidden="1" customHeight="1" outlineLevel="1" x14ac:dyDescent="0.25">
      <c r="A75" s="12">
        <v>5.2</v>
      </c>
      <c r="B75" s="15" t="s">
        <v>61</v>
      </c>
      <c r="C75" s="21" t="s">
        <v>50</v>
      </c>
    </row>
    <row r="76" spans="1:3" s="2" customFormat="1" ht="15" hidden="1" customHeight="1" outlineLevel="1" x14ac:dyDescent="0.2">
      <c r="A76" s="12">
        <v>6</v>
      </c>
      <c r="B76" s="13" t="s">
        <v>62</v>
      </c>
      <c r="C76" s="21" t="s">
        <v>50</v>
      </c>
    </row>
    <row r="77" spans="1:3" ht="15" hidden="1" customHeight="1" outlineLevel="1" x14ac:dyDescent="0.25">
      <c r="A77" s="12"/>
      <c r="B77" s="24"/>
      <c r="C77" s="21"/>
    </row>
    <row r="78" spans="1:3" ht="15" hidden="1" customHeight="1" outlineLevel="1" x14ac:dyDescent="0.25">
      <c r="A78" s="12">
        <v>6.1</v>
      </c>
      <c r="B78" s="24" t="s">
        <v>63</v>
      </c>
      <c r="C78" s="21" t="s">
        <v>50</v>
      </c>
    </row>
    <row r="79" spans="1:3" ht="15" hidden="1" customHeight="1" outlineLevel="1" x14ac:dyDescent="0.25">
      <c r="A79" s="12">
        <v>6.2</v>
      </c>
      <c r="B79" s="24" t="s">
        <v>64</v>
      </c>
      <c r="C79" s="21" t="s">
        <v>50</v>
      </c>
    </row>
    <row r="80" spans="1:3" ht="15" hidden="1" customHeight="1" outlineLevel="1" x14ac:dyDescent="0.25">
      <c r="A80" s="12">
        <v>6.3</v>
      </c>
      <c r="B80" s="24" t="s">
        <v>65</v>
      </c>
      <c r="C80" s="21" t="s">
        <v>50</v>
      </c>
    </row>
    <row r="81" spans="1:3" ht="15" hidden="1" customHeight="1" outlineLevel="1" x14ac:dyDescent="0.25">
      <c r="A81" s="12">
        <v>6.4</v>
      </c>
      <c r="B81" s="24" t="s">
        <v>66</v>
      </c>
      <c r="C81" s="21" t="s">
        <v>50</v>
      </c>
    </row>
    <row r="82" spans="1:3" ht="15" hidden="1" customHeight="1" outlineLevel="1" x14ac:dyDescent="0.25">
      <c r="A82" s="12">
        <v>6.5</v>
      </c>
      <c r="B82" s="24" t="s">
        <v>67</v>
      </c>
      <c r="C82" s="21" t="s">
        <v>50</v>
      </c>
    </row>
    <row r="83" spans="1:3" ht="15" hidden="1" customHeight="1" outlineLevel="1" x14ac:dyDescent="0.25">
      <c r="A83" s="12">
        <v>6.6</v>
      </c>
      <c r="B83" s="24" t="s">
        <v>68</v>
      </c>
      <c r="C83" s="21" t="s">
        <v>50</v>
      </c>
    </row>
    <row r="84" spans="1:3" ht="15" hidden="1" customHeight="1" outlineLevel="1" x14ac:dyDescent="0.25">
      <c r="A84" s="12">
        <v>6.7</v>
      </c>
      <c r="B84" s="24" t="s">
        <v>69</v>
      </c>
      <c r="C84" s="21" t="s">
        <v>50</v>
      </c>
    </row>
    <row r="85" spans="1:3" ht="15" hidden="1" customHeight="1" outlineLevel="1" x14ac:dyDescent="0.25">
      <c r="A85" s="12">
        <v>7</v>
      </c>
      <c r="B85" s="13" t="s">
        <v>70</v>
      </c>
      <c r="C85" s="25" t="s">
        <v>50</v>
      </c>
    </row>
    <row r="86" spans="1:3" ht="9" customHeight="1" collapsed="1" x14ac:dyDescent="0.25">
      <c r="A86" s="10"/>
      <c r="B86" s="26"/>
      <c r="C86" s="10"/>
    </row>
    <row r="87" spans="1:3" ht="41.25" customHeight="1" x14ac:dyDescent="0.25">
      <c r="A87" s="34"/>
      <c r="B87" s="35" t="s">
        <v>71</v>
      </c>
      <c r="C87" s="36" t="s">
        <v>72</v>
      </c>
    </row>
    <row r="88" spans="1:3" ht="12.95" customHeight="1" x14ac:dyDescent="0.25">
      <c r="A88" s="34"/>
      <c r="B88" s="35"/>
      <c r="C88" s="36"/>
    </row>
    <row r="89" spans="1:3" ht="46.5" customHeight="1" x14ac:dyDescent="0.25">
      <c r="A89" s="34"/>
      <c r="B89" s="37" t="s">
        <v>73</v>
      </c>
      <c r="C89" s="36" t="s">
        <v>74</v>
      </c>
    </row>
    <row r="90" spans="1:3" ht="25.5" customHeight="1" x14ac:dyDescent="0.25">
      <c r="A90" s="561" t="s">
        <v>75</v>
      </c>
      <c r="B90" s="561"/>
      <c r="C90" s="561"/>
    </row>
  </sheetData>
  <sheetProtection formatCells="0" formatColumns="0" formatRows="0" insertColumns="0" insertRows="0" insertHyperlinks="0" deleteColumns="0" deleteRows="0" sort="0" autoFilter="0" pivotTables="0"/>
  <mergeCells count="5">
    <mergeCell ref="A4:C4"/>
    <mergeCell ref="A6:C6"/>
    <mergeCell ref="A8:C8"/>
    <mergeCell ref="A9:C9"/>
    <mergeCell ref="A90:C90"/>
  </mergeCells>
  <pageMargins left="0.82677165354330995" right="0.23622047244093999" top="0.15748031496063" bottom="0.15748031496063" header="0.31496062992126" footer="0.31496062992126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0"/>
  <sheetViews>
    <sheetView zoomScale="85" zoomScaleNormal="85" workbookViewId="0">
      <selection activeCell="H103" sqref="H103"/>
    </sheetView>
  </sheetViews>
  <sheetFormatPr defaultColWidth="11.5703125" defaultRowHeight="15" x14ac:dyDescent="0.25"/>
  <cols>
    <col min="1" max="1" width="5.5703125" style="206" customWidth="1"/>
    <col min="2" max="2" width="25.140625" style="206" customWidth="1"/>
    <col min="3" max="3" width="57.7109375" style="206" customWidth="1"/>
    <col min="4" max="8" width="12.5703125" style="206" customWidth="1"/>
    <col min="9" max="9" width="11.5703125" style="206"/>
  </cols>
  <sheetData>
    <row r="1" spans="1:8" ht="15" customHeight="1" x14ac:dyDescent="0.25">
      <c r="A1" s="203"/>
      <c r="B1" s="204"/>
      <c r="C1" s="204"/>
      <c r="D1" s="203"/>
      <c r="E1" s="203"/>
      <c r="F1" s="203"/>
      <c r="G1" s="203"/>
      <c r="H1" s="205" t="s">
        <v>76</v>
      </c>
    </row>
    <row r="2" spans="1:8" ht="15" customHeight="1" x14ac:dyDescent="0.25">
      <c r="A2" s="203"/>
      <c r="B2" s="204"/>
      <c r="C2" s="207"/>
      <c r="D2" s="203"/>
      <c r="E2" s="208"/>
      <c r="F2" s="209"/>
      <c r="G2" s="208"/>
      <c r="H2" s="210" t="s">
        <v>77</v>
      </c>
    </row>
    <row r="3" spans="1:8" ht="15" customHeight="1" x14ac:dyDescent="0.25">
      <c r="A3" s="203"/>
      <c r="B3" s="204"/>
      <c r="C3" s="204"/>
      <c r="D3" s="203"/>
      <c r="E3" s="211"/>
      <c r="F3" s="211"/>
      <c r="G3" s="210"/>
      <c r="H3" s="210" t="s">
        <v>78</v>
      </c>
    </row>
    <row r="4" spans="1:8" ht="15" customHeight="1" x14ac:dyDescent="0.25">
      <c r="A4" s="203"/>
      <c r="B4" s="204"/>
      <c r="C4" s="204"/>
      <c r="D4" s="212"/>
      <c r="E4" s="210"/>
      <c r="F4" s="575" t="s">
        <v>79</v>
      </c>
      <c r="G4" s="575"/>
      <c r="H4" s="575"/>
    </row>
    <row r="5" spans="1:8" ht="15" customHeight="1" x14ac:dyDescent="0.25">
      <c r="A5" s="203"/>
      <c r="B5" s="213"/>
      <c r="C5" s="204"/>
      <c r="D5" s="203"/>
      <c r="E5" s="575" t="s">
        <v>80</v>
      </c>
      <c r="F5" s="575"/>
      <c r="G5" s="575"/>
      <c r="H5" s="575"/>
    </row>
    <row r="6" spans="1:8" ht="15" customHeight="1" x14ac:dyDescent="0.25">
      <c r="A6" s="203"/>
      <c r="B6" s="204"/>
      <c r="C6" s="204"/>
      <c r="D6" s="213"/>
      <c r="E6" s="209"/>
      <c r="F6" s="209"/>
      <c r="G6" s="208"/>
      <c r="H6" s="208"/>
    </row>
    <row r="7" spans="1:8" ht="15" customHeight="1" x14ac:dyDescent="0.25">
      <c r="A7" s="203"/>
      <c r="B7" s="214" t="s">
        <v>81</v>
      </c>
      <c r="C7" s="215"/>
      <c r="D7" s="203"/>
      <c r="E7" s="575" t="s">
        <v>82</v>
      </c>
      <c r="F7" s="575"/>
      <c r="G7" s="575"/>
      <c r="H7" s="575"/>
    </row>
    <row r="8" spans="1:8" ht="15" customHeight="1" x14ac:dyDescent="0.25">
      <c r="A8" s="203"/>
      <c r="B8" s="216" t="e">
        <f>#REF!</f>
        <v>#REF!</v>
      </c>
      <c r="C8" s="214" t="s">
        <v>83</v>
      </c>
      <c r="D8" s="213"/>
      <c r="E8" s="213"/>
      <c r="F8" s="213"/>
      <c r="G8" s="203"/>
      <c r="H8" s="203"/>
    </row>
    <row r="9" spans="1:8" ht="17.100000000000001" customHeight="1" x14ac:dyDescent="0.25">
      <c r="A9" s="217"/>
      <c r="B9" s="218"/>
      <c r="C9" s="219"/>
      <c r="D9" s="220"/>
      <c r="E9" s="221"/>
      <c r="F9" s="220"/>
      <c r="G9" s="203"/>
      <c r="H9" s="203"/>
    </row>
    <row r="10" spans="1:8" ht="15.75" customHeight="1" x14ac:dyDescent="0.25">
      <c r="A10" s="222"/>
      <c r="B10" s="222" t="s">
        <v>84</v>
      </c>
      <c r="C10" s="578" t="s">
        <v>85</v>
      </c>
      <c r="D10" s="578"/>
      <c r="E10" s="578"/>
      <c r="F10" s="578"/>
      <c r="G10" s="578"/>
      <c r="H10" s="578"/>
    </row>
    <row r="11" spans="1:8" ht="15.75" customHeight="1" x14ac:dyDescent="0.25">
      <c r="A11" s="223"/>
      <c r="B11" s="223"/>
      <c r="C11" s="579" t="s">
        <v>86</v>
      </c>
      <c r="D11" s="579"/>
      <c r="E11" s="579"/>
      <c r="F11" s="579"/>
      <c r="G11" s="579"/>
      <c r="H11" s="579"/>
    </row>
    <row r="12" spans="1:8" ht="15.75" customHeight="1" x14ac:dyDescent="0.25">
      <c r="A12" s="222"/>
      <c r="B12" s="222" t="s">
        <v>87</v>
      </c>
      <c r="C12" s="222"/>
      <c r="D12" s="222"/>
      <c r="E12" s="222"/>
      <c r="F12" s="222"/>
      <c r="G12" s="222"/>
      <c r="H12" s="222"/>
    </row>
    <row r="13" spans="1:8" ht="15.75" customHeight="1" x14ac:dyDescent="0.25">
      <c r="A13" s="222"/>
      <c r="B13" s="222"/>
      <c r="C13" s="222"/>
      <c r="D13" s="222"/>
      <c r="E13" s="222"/>
      <c r="F13" s="222"/>
      <c r="G13" s="222"/>
      <c r="H13" s="222"/>
    </row>
    <row r="14" spans="1:8" ht="35.1" customHeight="1" x14ac:dyDescent="0.25">
      <c r="A14" s="222"/>
      <c r="B14" s="224" t="s">
        <v>88</v>
      </c>
      <c r="C14" s="225">
        <f>H111</f>
        <v>200.16393599999998</v>
      </c>
      <c r="D14" s="226" t="s">
        <v>89</v>
      </c>
      <c r="E14" s="222"/>
      <c r="F14" s="222"/>
      <c r="G14" s="222"/>
      <c r="H14" s="222"/>
    </row>
    <row r="15" spans="1:8" ht="6" customHeight="1" x14ac:dyDescent="0.25">
      <c r="A15" s="222"/>
      <c r="B15" s="222"/>
      <c r="C15" s="227"/>
      <c r="D15" s="227"/>
      <c r="E15" s="227"/>
      <c r="F15" s="227"/>
      <c r="G15" s="227"/>
      <c r="H15" s="227"/>
    </row>
    <row r="16" spans="1:8" ht="15.75" customHeight="1" x14ac:dyDescent="0.25">
      <c r="A16" s="223"/>
      <c r="B16" s="223"/>
      <c r="C16" s="223"/>
      <c r="D16" s="223"/>
      <c r="E16" s="223"/>
      <c r="F16" s="223"/>
      <c r="G16" s="223"/>
      <c r="H16" s="223"/>
    </row>
    <row r="17" spans="1:8" ht="15.75" customHeight="1" x14ac:dyDescent="0.25">
      <c r="A17" s="222"/>
      <c r="B17" s="222"/>
      <c r="C17" s="222"/>
      <c r="D17" s="222"/>
      <c r="E17" s="222"/>
      <c r="F17" s="222"/>
      <c r="G17" s="222"/>
      <c r="H17" s="222"/>
    </row>
    <row r="18" spans="1:8" ht="15.75" customHeight="1" x14ac:dyDescent="0.25">
      <c r="A18" s="222"/>
      <c r="B18" s="222" t="s">
        <v>90</v>
      </c>
      <c r="C18" s="222"/>
      <c r="D18" s="222"/>
      <c r="E18" s="222"/>
      <c r="F18" s="222"/>
      <c r="G18" s="222"/>
      <c r="H18" s="222"/>
    </row>
    <row r="19" spans="1:8" x14ac:dyDescent="0.25">
      <c r="A19" s="217"/>
      <c r="B19" s="218"/>
      <c r="C19" s="219"/>
      <c r="D19" s="220"/>
      <c r="E19" s="221"/>
      <c r="F19" s="220"/>
      <c r="G19" s="203"/>
      <c r="H19" s="203"/>
    </row>
    <row r="20" spans="1:8" x14ac:dyDescent="0.25">
      <c r="A20" s="217"/>
      <c r="B20" s="218"/>
      <c r="C20" s="219"/>
      <c r="D20" s="220"/>
      <c r="E20" s="221"/>
      <c r="F20" s="220"/>
      <c r="G20" s="203"/>
      <c r="H20" s="203"/>
    </row>
    <row r="21" spans="1:8" x14ac:dyDescent="0.25">
      <c r="A21" s="217"/>
      <c r="B21" s="218"/>
      <c r="C21" s="219"/>
      <c r="D21" s="220"/>
      <c r="E21" s="221"/>
      <c r="F21" s="220"/>
      <c r="G21" s="203"/>
      <c r="H21" s="203"/>
    </row>
    <row r="22" spans="1:8" x14ac:dyDescent="0.25">
      <c r="A22" s="217"/>
      <c r="B22" s="218"/>
      <c r="C22" s="219"/>
      <c r="D22" s="220"/>
      <c r="E22" s="221"/>
      <c r="F22" s="220"/>
      <c r="G22" s="203"/>
      <c r="H22" s="203"/>
    </row>
    <row r="23" spans="1:8" x14ac:dyDescent="0.25">
      <c r="A23" s="217"/>
      <c r="B23" s="218"/>
      <c r="C23" s="219"/>
      <c r="D23" s="220"/>
      <c r="E23" s="221"/>
      <c r="F23" s="220"/>
      <c r="G23" s="203"/>
      <c r="H23" s="203"/>
    </row>
    <row r="24" spans="1:8" ht="15" customHeight="1" x14ac:dyDescent="0.25">
      <c r="A24" s="576" t="s">
        <v>91</v>
      </c>
      <c r="B24" s="576"/>
      <c r="C24" s="576"/>
      <c r="D24" s="576"/>
      <c r="E24" s="576"/>
      <c r="F24" s="576"/>
      <c r="G24" s="576"/>
      <c r="H24" s="576"/>
    </row>
    <row r="25" spans="1:8" x14ac:dyDescent="0.25">
      <c r="A25" s="212"/>
      <c r="B25" s="212"/>
      <c r="C25" s="212"/>
      <c r="D25" s="212"/>
      <c r="E25" s="212"/>
      <c r="F25" s="212"/>
      <c r="G25" s="212"/>
      <c r="H25" s="212"/>
    </row>
    <row r="26" spans="1:8" ht="35.1" customHeight="1" x14ac:dyDescent="0.25">
      <c r="A26" s="577" t="s">
        <v>3</v>
      </c>
      <c r="B26" s="577"/>
      <c r="C26" s="577"/>
      <c r="D26" s="577"/>
      <c r="E26" s="577"/>
      <c r="F26" s="577"/>
      <c r="G26" s="577"/>
      <c r="H26" s="577"/>
    </row>
    <row r="27" spans="1:8" ht="15" customHeight="1" x14ac:dyDescent="0.25">
      <c r="A27" s="203"/>
      <c r="B27" s="213"/>
      <c r="C27" s="565" t="s">
        <v>92</v>
      </c>
      <c r="D27" s="565"/>
      <c r="E27" s="565"/>
      <c r="F27" s="565"/>
      <c r="G27" s="565"/>
      <c r="H27" s="228"/>
    </row>
    <row r="28" spans="1:8" ht="15" customHeight="1" x14ac:dyDescent="0.25">
      <c r="A28" s="203"/>
      <c r="B28" s="213"/>
      <c r="C28" s="229"/>
      <c r="D28" s="229"/>
      <c r="E28" s="229"/>
      <c r="F28" s="229"/>
      <c r="G28" s="229"/>
      <c r="H28" s="228"/>
    </row>
    <row r="29" spans="1:8" ht="15" customHeight="1" x14ac:dyDescent="0.25">
      <c r="A29" s="203"/>
      <c r="B29" s="566" t="s">
        <v>93</v>
      </c>
      <c r="C29" s="566"/>
      <c r="D29" s="566"/>
      <c r="E29" s="566"/>
      <c r="F29" s="566"/>
      <c r="G29" s="566"/>
      <c r="H29" s="566"/>
    </row>
    <row r="30" spans="1:8" ht="12.75" customHeight="1" x14ac:dyDescent="0.25">
      <c r="A30" s="567" t="s">
        <v>94</v>
      </c>
      <c r="B30" s="567" t="s">
        <v>95</v>
      </c>
      <c r="C30" s="568" t="s">
        <v>96</v>
      </c>
      <c r="D30" s="572" t="s">
        <v>97</v>
      </c>
      <c r="E30" s="573"/>
      <c r="F30" s="573"/>
      <c r="G30" s="573"/>
      <c r="H30" s="574"/>
    </row>
    <row r="31" spans="1:8" ht="9.75" customHeight="1" x14ac:dyDescent="0.25">
      <c r="A31" s="567"/>
      <c r="B31" s="567"/>
      <c r="C31" s="568"/>
      <c r="D31" s="567" t="s">
        <v>98</v>
      </c>
      <c r="E31" s="567" t="s">
        <v>99</v>
      </c>
      <c r="F31" s="567" t="s">
        <v>100</v>
      </c>
      <c r="G31" s="567" t="s">
        <v>101</v>
      </c>
      <c r="H31" s="569" t="s">
        <v>102</v>
      </c>
    </row>
    <row r="32" spans="1:8" ht="9.75" customHeight="1" x14ac:dyDescent="0.25">
      <c r="A32" s="567"/>
      <c r="B32" s="567"/>
      <c r="C32" s="568"/>
      <c r="D32" s="567"/>
      <c r="E32" s="567"/>
      <c r="F32" s="567"/>
      <c r="G32" s="567"/>
      <c r="H32" s="570"/>
    </row>
    <row r="33" spans="1:8" ht="9.75" customHeight="1" x14ac:dyDescent="0.25">
      <c r="A33" s="567"/>
      <c r="B33" s="567"/>
      <c r="C33" s="568"/>
      <c r="D33" s="567"/>
      <c r="E33" s="567"/>
      <c r="F33" s="567"/>
      <c r="G33" s="567"/>
      <c r="H33" s="571"/>
    </row>
    <row r="34" spans="1:8" ht="15" customHeight="1" x14ac:dyDescent="0.25">
      <c r="A34" s="230">
        <v>1</v>
      </c>
      <c r="B34" s="230">
        <v>2</v>
      </c>
      <c r="C34" s="230">
        <v>3</v>
      </c>
      <c r="D34" s="230">
        <v>4</v>
      </c>
      <c r="E34" s="230">
        <v>5</v>
      </c>
      <c r="F34" s="230">
        <v>6</v>
      </c>
      <c r="G34" s="230">
        <v>7</v>
      </c>
      <c r="H34" s="230">
        <v>8</v>
      </c>
    </row>
    <row r="35" spans="1:8" ht="15" hidden="1" customHeight="1" x14ac:dyDescent="0.25">
      <c r="A35" s="562" t="s">
        <v>103</v>
      </c>
      <c r="B35" s="562"/>
      <c r="C35" s="562"/>
      <c r="D35" s="562"/>
      <c r="E35" s="562"/>
      <c r="F35" s="562"/>
      <c r="G35" s="562"/>
      <c r="H35" s="562"/>
    </row>
    <row r="36" spans="1:8" hidden="1" x14ac:dyDescent="0.25">
      <c r="A36" s="231"/>
      <c r="B36" s="235"/>
      <c r="C36" s="233"/>
      <c r="D36" s="234"/>
      <c r="E36" s="234"/>
      <c r="F36" s="234"/>
      <c r="G36" s="234"/>
      <c r="H36" s="234"/>
    </row>
    <row r="37" spans="1:8" hidden="1" x14ac:dyDescent="0.25">
      <c r="A37" s="231"/>
      <c r="B37" s="235"/>
      <c r="C37" s="233"/>
      <c r="D37" s="234"/>
      <c r="E37" s="234"/>
      <c r="F37" s="234"/>
      <c r="G37" s="234"/>
      <c r="H37" s="234"/>
    </row>
    <row r="38" spans="1:8" ht="15" hidden="1" customHeight="1" x14ac:dyDescent="0.25">
      <c r="A38" s="230"/>
      <c r="B38" s="236"/>
      <c r="C38" s="232" t="s">
        <v>104</v>
      </c>
      <c r="D38" s="234">
        <f>SUM(D36:D36)</f>
        <v>0</v>
      </c>
      <c r="E38" s="234">
        <f>SUM(E36:E36)</f>
        <v>0</v>
      </c>
      <c r="F38" s="234">
        <f>SUM(F36:F36)</f>
        <v>0</v>
      </c>
      <c r="G38" s="234">
        <f>SUM(G36:G36)</f>
        <v>0</v>
      </c>
      <c r="H38" s="234">
        <f>SUM(D38:G38)</f>
        <v>0</v>
      </c>
    </row>
    <row r="39" spans="1:8" ht="15" customHeight="1" x14ac:dyDescent="0.25">
      <c r="A39" s="562" t="s">
        <v>105</v>
      </c>
      <c r="B39" s="562"/>
      <c r="C39" s="562"/>
      <c r="D39" s="562"/>
      <c r="E39" s="562"/>
      <c r="F39" s="562"/>
      <c r="G39" s="562"/>
      <c r="H39" s="562"/>
    </row>
    <row r="40" spans="1:8" ht="25.5" customHeight="1" x14ac:dyDescent="0.25">
      <c r="A40" s="231">
        <v>1</v>
      </c>
      <c r="B40" s="232" t="s">
        <v>106</v>
      </c>
      <c r="C40" s="233" t="s">
        <v>107</v>
      </c>
      <c r="D40" s="237">
        <f>332.54*0.15</f>
        <v>49.881</v>
      </c>
      <c r="E40" s="234">
        <f>0*0.15</f>
        <v>0</v>
      </c>
      <c r="F40" s="234">
        <f>0*0.15</f>
        <v>0</v>
      </c>
      <c r="G40" s="234">
        <f>0*0.15</f>
        <v>0</v>
      </c>
      <c r="H40" s="234">
        <f>SUM(D40:G40)</f>
        <v>49.881</v>
      </c>
    </row>
    <row r="41" spans="1:8" ht="25.5" customHeight="1" x14ac:dyDescent="0.25">
      <c r="A41" s="231">
        <v>2</v>
      </c>
      <c r="B41" s="232" t="s">
        <v>108</v>
      </c>
      <c r="C41" s="233" t="s">
        <v>109</v>
      </c>
      <c r="D41" s="237">
        <f>2464.62*0.03</f>
        <v>73.938599999999994</v>
      </c>
      <c r="E41" s="234">
        <f>447.04*0.03</f>
        <v>13.411200000000001</v>
      </c>
      <c r="F41" s="234">
        <f>0*0.03</f>
        <v>0</v>
      </c>
      <c r="G41" s="234">
        <f>0*0.03</f>
        <v>0</v>
      </c>
      <c r="H41" s="234">
        <f>SUM(D41:G41)</f>
        <v>87.349799999999988</v>
      </c>
    </row>
    <row r="42" spans="1:8" hidden="1" x14ac:dyDescent="0.25">
      <c r="A42" s="231"/>
      <c r="B42" s="235"/>
      <c r="C42" s="233"/>
      <c r="D42" s="237"/>
      <c r="E42" s="234"/>
      <c r="F42" s="234"/>
      <c r="G42" s="234"/>
      <c r="H42" s="234"/>
    </row>
    <row r="43" spans="1:8" hidden="1" x14ac:dyDescent="0.25">
      <c r="A43" s="231"/>
      <c r="B43" s="235"/>
      <c r="C43" s="233"/>
      <c r="D43" s="237"/>
      <c r="E43" s="234"/>
      <c r="F43" s="234"/>
      <c r="G43" s="234"/>
      <c r="H43" s="234"/>
    </row>
    <row r="44" spans="1:8" ht="15" customHeight="1" x14ac:dyDescent="0.25">
      <c r="A44" s="230"/>
      <c r="B44" s="236"/>
      <c r="C44" s="236" t="s">
        <v>110</v>
      </c>
      <c r="D44" s="234">
        <f>SUM(D40:D42)</f>
        <v>123.81959999999999</v>
      </c>
      <c r="E44" s="234">
        <f>SUM(E40:E42)</f>
        <v>13.411200000000001</v>
      </c>
      <c r="F44" s="234">
        <f>SUM(F40:F42)</f>
        <v>0</v>
      </c>
      <c r="G44" s="234">
        <f>SUM(G40:G42)</f>
        <v>0</v>
      </c>
      <c r="H44" s="234">
        <f>SUM(D44:G44)</f>
        <v>137.23079999999999</v>
      </c>
    </row>
    <row r="45" spans="1:8" ht="15" customHeight="1" x14ac:dyDescent="0.25">
      <c r="A45" s="230"/>
      <c r="B45" s="236"/>
      <c r="C45" s="232" t="s">
        <v>111</v>
      </c>
      <c r="D45" s="234">
        <f>D38+D44</f>
        <v>123.81959999999999</v>
      </c>
      <c r="E45" s="234">
        <f>E38+E44</f>
        <v>13.411200000000001</v>
      </c>
      <c r="F45" s="234">
        <f>F38+F44</f>
        <v>0</v>
      </c>
      <c r="G45" s="234">
        <f>G38+G44</f>
        <v>0</v>
      </c>
      <c r="H45" s="234">
        <f>SUM(D45:G45)</f>
        <v>137.23079999999999</v>
      </c>
    </row>
    <row r="46" spans="1:8" ht="15" hidden="1" customHeight="1" x14ac:dyDescent="0.25">
      <c r="A46" s="562" t="s">
        <v>112</v>
      </c>
      <c r="B46" s="562"/>
      <c r="C46" s="562"/>
      <c r="D46" s="562"/>
      <c r="E46" s="562"/>
      <c r="F46" s="562"/>
      <c r="G46" s="562"/>
      <c r="H46" s="562"/>
    </row>
    <row r="47" spans="1:8" hidden="1" x14ac:dyDescent="0.25">
      <c r="A47" s="231"/>
      <c r="B47" s="235"/>
      <c r="C47" s="233"/>
      <c r="D47" s="237"/>
      <c r="E47" s="234"/>
      <c r="F47" s="234"/>
      <c r="G47" s="234"/>
      <c r="H47" s="234"/>
    </row>
    <row r="48" spans="1:8" hidden="1" x14ac:dyDescent="0.25">
      <c r="A48" s="231"/>
      <c r="B48" s="235"/>
      <c r="C48" s="233"/>
      <c r="D48" s="237"/>
      <c r="E48" s="234"/>
      <c r="F48" s="234"/>
      <c r="G48" s="234"/>
      <c r="H48" s="234"/>
    </row>
    <row r="49" spans="1:8" ht="15" hidden="1" customHeight="1" x14ac:dyDescent="0.25">
      <c r="A49" s="230"/>
      <c r="B49" s="236"/>
      <c r="C49" s="236" t="s">
        <v>113</v>
      </c>
      <c r="D49" s="234">
        <f>SUM(D47:D47)</f>
        <v>0</v>
      </c>
      <c r="E49" s="234">
        <f>SUM(E47:E47)</f>
        <v>0</v>
      </c>
      <c r="F49" s="234">
        <f>SUM(F47:F47)</f>
        <v>0</v>
      </c>
      <c r="G49" s="234">
        <f>SUM(G47:G47)</f>
        <v>0</v>
      </c>
      <c r="H49" s="234">
        <f>SUM(D49:G49)</f>
        <v>0</v>
      </c>
    </row>
    <row r="50" spans="1:8" ht="15" hidden="1" customHeight="1" x14ac:dyDescent="0.25">
      <c r="A50" s="230"/>
      <c r="B50" s="236"/>
      <c r="C50" s="232" t="s">
        <v>114</v>
      </c>
      <c r="D50" s="234">
        <f>D45+D49</f>
        <v>123.81959999999999</v>
      </c>
      <c r="E50" s="234">
        <f>E45+E49</f>
        <v>13.411200000000001</v>
      </c>
      <c r="F50" s="234">
        <f>F45+F49</f>
        <v>0</v>
      </c>
      <c r="G50" s="234">
        <f>G45+G49</f>
        <v>0</v>
      </c>
      <c r="H50" s="234">
        <f>SUM(D50:G50)</f>
        <v>137.23079999999999</v>
      </c>
    </row>
    <row r="51" spans="1:8" ht="15" hidden="1" customHeight="1" x14ac:dyDescent="0.25">
      <c r="A51" s="562" t="s">
        <v>115</v>
      </c>
      <c r="B51" s="562"/>
      <c r="C51" s="562"/>
      <c r="D51" s="562"/>
      <c r="E51" s="562"/>
      <c r="F51" s="562"/>
      <c r="G51" s="562"/>
      <c r="H51" s="562"/>
    </row>
    <row r="52" spans="1:8" hidden="1" x14ac:dyDescent="0.25">
      <c r="A52" s="231"/>
      <c r="B52" s="235"/>
      <c r="C52" s="233"/>
      <c r="D52" s="237"/>
      <c r="E52" s="234"/>
      <c r="F52" s="234"/>
      <c r="G52" s="234"/>
      <c r="H52" s="234"/>
    </row>
    <row r="53" spans="1:8" hidden="1" x14ac:dyDescent="0.25">
      <c r="A53" s="231"/>
      <c r="B53" s="235"/>
      <c r="C53" s="233"/>
      <c r="D53" s="237"/>
      <c r="E53" s="234"/>
      <c r="F53" s="234"/>
      <c r="G53" s="234"/>
      <c r="H53" s="234"/>
    </row>
    <row r="54" spans="1:8" ht="15" hidden="1" customHeight="1" x14ac:dyDescent="0.25">
      <c r="A54" s="230"/>
      <c r="B54" s="236"/>
      <c r="C54" s="236" t="s">
        <v>116</v>
      </c>
      <c r="D54" s="234">
        <f>SUM(D52:D52)</f>
        <v>0</v>
      </c>
      <c r="E54" s="234">
        <f>SUM(E52:E52)</f>
        <v>0</v>
      </c>
      <c r="F54" s="234">
        <f>SUM(F52:F52)</f>
        <v>0</v>
      </c>
      <c r="G54" s="234">
        <f>SUM(G52:G52)</f>
        <v>0</v>
      </c>
      <c r="H54" s="234">
        <f>SUM(D54:G54)</f>
        <v>0</v>
      </c>
    </row>
    <row r="55" spans="1:8" ht="15" hidden="1" customHeight="1" x14ac:dyDescent="0.25">
      <c r="A55" s="230"/>
      <c r="B55" s="236"/>
      <c r="C55" s="232" t="s">
        <v>117</v>
      </c>
      <c r="D55" s="234">
        <f>D50+D54</f>
        <v>123.81959999999999</v>
      </c>
      <c r="E55" s="234">
        <f>E50+E54</f>
        <v>13.411200000000001</v>
      </c>
      <c r="F55" s="234">
        <f>F50+F54</f>
        <v>0</v>
      </c>
      <c r="G55" s="234">
        <f>G50+G54</f>
        <v>0</v>
      </c>
      <c r="H55" s="234">
        <f>SUM(D55:G55)</f>
        <v>137.23079999999999</v>
      </c>
    </row>
    <row r="56" spans="1:8" ht="15" hidden="1" customHeight="1" x14ac:dyDescent="0.25">
      <c r="A56" s="562" t="s">
        <v>118</v>
      </c>
      <c r="B56" s="562"/>
      <c r="C56" s="562"/>
      <c r="D56" s="562"/>
      <c r="E56" s="562"/>
      <c r="F56" s="562"/>
      <c r="G56" s="562"/>
      <c r="H56" s="562"/>
    </row>
    <row r="57" spans="1:8" hidden="1" x14ac:dyDescent="0.25">
      <c r="A57" s="231"/>
      <c r="B57" s="235"/>
      <c r="C57" s="233"/>
      <c r="D57" s="237"/>
      <c r="E57" s="234"/>
      <c r="F57" s="234"/>
      <c r="G57" s="234"/>
      <c r="H57" s="234"/>
    </row>
    <row r="58" spans="1:8" hidden="1" x14ac:dyDescent="0.25">
      <c r="A58" s="231"/>
      <c r="B58" s="235"/>
      <c r="C58" s="233"/>
      <c r="D58" s="237"/>
      <c r="E58" s="234"/>
      <c r="F58" s="234"/>
      <c r="G58" s="234"/>
      <c r="H58" s="234"/>
    </row>
    <row r="59" spans="1:8" ht="15" hidden="1" customHeight="1" x14ac:dyDescent="0.25">
      <c r="A59" s="230"/>
      <c r="B59" s="236"/>
      <c r="C59" s="236" t="s">
        <v>119</v>
      </c>
      <c r="D59" s="234">
        <f>SUM(D57:D57)</f>
        <v>0</v>
      </c>
      <c r="E59" s="234">
        <f>SUM(E57:E57)</f>
        <v>0</v>
      </c>
      <c r="F59" s="234">
        <f>SUM(F57:F57)</f>
        <v>0</v>
      </c>
      <c r="G59" s="234">
        <f>SUM(G57:G57)</f>
        <v>0</v>
      </c>
      <c r="H59" s="234">
        <f>SUM(D59:G59)</f>
        <v>0</v>
      </c>
    </row>
    <row r="60" spans="1:8" ht="15" hidden="1" customHeight="1" x14ac:dyDescent="0.25">
      <c r="A60" s="230"/>
      <c r="B60" s="236"/>
      <c r="C60" s="232" t="s">
        <v>120</v>
      </c>
      <c r="D60" s="234">
        <f>D55+D59</f>
        <v>123.81959999999999</v>
      </c>
      <c r="E60" s="234">
        <f>E55+E59</f>
        <v>13.411200000000001</v>
      </c>
      <c r="F60" s="234">
        <f>F55+F59</f>
        <v>0</v>
      </c>
      <c r="G60" s="234">
        <f>G55+G59</f>
        <v>0</v>
      </c>
      <c r="H60" s="234">
        <f>SUM(D60:G60)</f>
        <v>137.23079999999999</v>
      </c>
    </row>
    <row r="61" spans="1:8" ht="15" hidden="1" customHeight="1" x14ac:dyDescent="0.25">
      <c r="A61" s="562" t="s">
        <v>121</v>
      </c>
      <c r="B61" s="562"/>
      <c r="C61" s="562"/>
      <c r="D61" s="562"/>
      <c r="E61" s="562"/>
      <c r="F61" s="562"/>
      <c r="G61" s="562"/>
      <c r="H61" s="562"/>
    </row>
    <row r="62" spans="1:8" hidden="1" x14ac:dyDescent="0.25">
      <c r="A62" s="231"/>
      <c r="B62" s="235"/>
      <c r="C62" s="233"/>
      <c r="D62" s="237"/>
      <c r="E62" s="234"/>
      <c r="F62" s="234"/>
      <c r="G62" s="234"/>
      <c r="H62" s="234"/>
    </row>
    <row r="63" spans="1:8" hidden="1" x14ac:dyDescent="0.25">
      <c r="A63" s="231"/>
      <c r="B63" s="235"/>
      <c r="C63" s="233"/>
      <c r="D63" s="237"/>
      <c r="E63" s="234"/>
      <c r="F63" s="234"/>
      <c r="G63" s="234"/>
      <c r="H63" s="234"/>
    </row>
    <row r="64" spans="1:8" ht="15" hidden="1" customHeight="1" x14ac:dyDescent="0.25">
      <c r="A64" s="230"/>
      <c r="B64" s="236"/>
      <c r="C64" s="236" t="s">
        <v>122</v>
      </c>
      <c r="D64" s="234">
        <f>SUM(D62:D62)</f>
        <v>0</v>
      </c>
      <c r="E64" s="234">
        <f>SUM(E62:E62)</f>
        <v>0</v>
      </c>
      <c r="F64" s="234">
        <f>SUM(F62:F62)</f>
        <v>0</v>
      </c>
      <c r="G64" s="234">
        <f>SUM(G62:G62)</f>
        <v>0</v>
      </c>
      <c r="H64" s="234">
        <f>SUM(D64:G64)</f>
        <v>0</v>
      </c>
    </row>
    <row r="65" spans="1:8" ht="15" hidden="1" customHeight="1" x14ac:dyDescent="0.25">
      <c r="A65" s="230"/>
      <c r="B65" s="236"/>
      <c r="C65" s="232" t="s">
        <v>123</v>
      </c>
      <c r="D65" s="234">
        <f>D60+D64</f>
        <v>123.81959999999999</v>
      </c>
      <c r="E65" s="234">
        <f>E60+E64</f>
        <v>13.411200000000001</v>
      </c>
      <c r="F65" s="234">
        <f>F60+F64</f>
        <v>0</v>
      </c>
      <c r="G65" s="234">
        <f>G60+G64</f>
        <v>0</v>
      </c>
      <c r="H65" s="234">
        <f>SUM(D65:G65)</f>
        <v>137.23079999999999</v>
      </c>
    </row>
    <row r="66" spans="1:8" ht="15" customHeight="1" x14ac:dyDescent="0.25">
      <c r="A66" s="562" t="s">
        <v>124</v>
      </c>
      <c r="B66" s="562"/>
      <c r="C66" s="562"/>
      <c r="D66" s="562"/>
      <c r="E66" s="562"/>
      <c r="F66" s="562"/>
      <c r="G66" s="562"/>
      <c r="H66" s="562"/>
    </row>
    <row r="67" spans="1:8" ht="25.5" hidden="1" customHeight="1" x14ac:dyDescent="0.25">
      <c r="A67" s="231">
        <v>3</v>
      </c>
      <c r="B67" s="238" t="s">
        <v>125</v>
      </c>
      <c r="C67" s="238" t="s">
        <v>126</v>
      </c>
      <c r="D67" s="237">
        <f>8.31*0.15</f>
        <v>1.2464999999999999</v>
      </c>
      <c r="E67" s="237">
        <f>0*0.15</f>
        <v>0</v>
      </c>
      <c r="F67" s="239">
        <v>0</v>
      </c>
      <c r="G67" s="239">
        <v>0</v>
      </c>
      <c r="H67" s="234">
        <f>SUM(D67:G67)</f>
        <v>1.2464999999999999</v>
      </c>
    </row>
    <row r="68" spans="1:8" ht="25.5" hidden="1" customHeight="1" x14ac:dyDescent="0.25">
      <c r="A68" s="231">
        <v>4</v>
      </c>
      <c r="B68" s="238" t="s">
        <v>125</v>
      </c>
      <c r="C68" s="238" t="s">
        <v>127</v>
      </c>
      <c r="D68" s="237">
        <f>61.62*0.03</f>
        <v>1.8485999999999998</v>
      </c>
      <c r="E68" s="237">
        <f>11.18*0.03</f>
        <v>0.33539999999999998</v>
      </c>
      <c r="F68" s="239">
        <v>0</v>
      </c>
      <c r="G68" s="239">
        <v>0</v>
      </c>
      <c r="H68" s="234">
        <f>SUM(D68:G68)</f>
        <v>2.1839999999999997</v>
      </c>
    </row>
    <row r="69" spans="1:8" hidden="1" x14ac:dyDescent="0.25">
      <c r="A69" s="231"/>
      <c r="B69" s="238"/>
      <c r="C69" s="238"/>
      <c r="D69" s="237"/>
      <c r="E69" s="237"/>
      <c r="F69" s="239"/>
      <c r="G69" s="239"/>
      <c r="H69" s="234"/>
    </row>
    <row r="70" spans="1:8" x14ac:dyDescent="0.25">
      <c r="A70" s="231" t="s">
        <v>128</v>
      </c>
      <c r="B70" s="238"/>
      <c r="C70" s="238" t="s">
        <v>129</v>
      </c>
      <c r="D70" s="237">
        <f>D67+D68</f>
        <v>3.0950999999999995</v>
      </c>
      <c r="E70" s="237">
        <f>E67+E68</f>
        <v>0.33539999999999998</v>
      </c>
      <c r="F70" s="239">
        <f>F67+F68</f>
        <v>0</v>
      </c>
      <c r="G70" s="239">
        <f>G67+G68</f>
        <v>0</v>
      </c>
      <c r="H70" s="234">
        <f>SUM(D70:G70)</f>
        <v>3.4304999999999994</v>
      </c>
    </row>
    <row r="71" spans="1:8" hidden="1" x14ac:dyDescent="0.25">
      <c r="A71" s="231"/>
      <c r="B71" s="238"/>
      <c r="C71" s="238"/>
      <c r="D71" s="237"/>
      <c r="E71" s="237"/>
      <c r="F71" s="239"/>
      <c r="G71" s="239"/>
      <c r="H71" s="234"/>
    </row>
    <row r="72" spans="1:8" ht="15" customHeight="1" x14ac:dyDescent="0.25">
      <c r="A72" s="230"/>
      <c r="B72" s="236"/>
      <c r="C72" s="232" t="s">
        <v>130</v>
      </c>
      <c r="D72" s="239">
        <f>SUM(D67:D69)</f>
        <v>3.0950999999999995</v>
      </c>
      <c r="E72" s="239">
        <f>SUM(E67:E69)</f>
        <v>0.33539999999999998</v>
      </c>
      <c r="F72" s="239">
        <f>SUM(F67:F69)</f>
        <v>0</v>
      </c>
      <c r="G72" s="239">
        <f>SUM(G67:G69)</f>
        <v>0</v>
      </c>
      <c r="H72" s="234">
        <f>SUM(D72:G72)</f>
        <v>3.4304999999999994</v>
      </c>
    </row>
    <row r="73" spans="1:8" ht="15" customHeight="1" x14ac:dyDescent="0.25">
      <c r="A73" s="240"/>
      <c r="B73" s="240"/>
      <c r="C73" s="241" t="s">
        <v>131</v>
      </c>
      <c r="D73" s="239">
        <f>D65+D72</f>
        <v>126.9147</v>
      </c>
      <c r="E73" s="239">
        <f>E65+E72</f>
        <v>13.746600000000001</v>
      </c>
      <c r="F73" s="239">
        <f>F65+F72</f>
        <v>0</v>
      </c>
      <c r="G73" s="239">
        <f>G65+G72</f>
        <v>0</v>
      </c>
      <c r="H73" s="234">
        <f>SUM(D73:G73)</f>
        <v>140.66129999999998</v>
      </c>
    </row>
    <row r="74" spans="1:8" ht="15" customHeight="1" x14ac:dyDescent="0.25">
      <c r="A74" s="564" t="s">
        <v>132</v>
      </c>
      <c r="B74" s="564"/>
      <c r="C74" s="564"/>
      <c r="D74" s="564"/>
      <c r="E74" s="564"/>
      <c r="F74" s="564"/>
      <c r="G74" s="564"/>
      <c r="H74" s="564"/>
    </row>
    <row r="75" spans="1:8" ht="25.5" customHeight="1" x14ac:dyDescent="0.25">
      <c r="A75" s="231">
        <v>5</v>
      </c>
      <c r="B75" s="232" t="s">
        <v>133</v>
      </c>
      <c r="C75" s="238" t="s">
        <v>134</v>
      </c>
      <c r="D75" s="242">
        <v>0</v>
      </c>
      <c r="E75" s="242">
        <v>0</v>
      </c>
      <c r="F75" s="242">
        <v>0</v>
      </c>
      <c r="G75" s="243">
        <f>108.25*0.03</f>
        <v>3.2475000000000001</v>
      </c>
      <c r="H75" s="242">
        <f>SUM(D75:G75)</f>
        <v>3.2475000000000001</v>
      </c>
    </row>
    <row r="76" spans="1:8" ht="25.5" hidden="1" customHeight="1" x14ac:dyDescent="0.25">
      <c r="A76" s="231">
        <v>6</v>
      </c>
      <c r="B76" s="238" t="s">
        <v>135</v>
      </c>
      <c r="C76" s="238" t="s">
        <v>136</v>
      </c>
      <c r="D76" s="242">
        <f>6.48*0.15</f>
        <v>0.97199999999999998</v>
      </c>
      <c r="E76" s="242">
        <f>0*0.15</f>
        <v>0</v>
      </c>
      <c r="F76" s="242">
        <v>0</v>
      </c>
      <c r="G76" s="243">
        <v>0</v>
      </c>
      <c r="H76" s="242">
        <f>SUM(D76:G76)</f>
        <v>0.97199999999999998</v>
      </c>
    </row>
    <row r="77" spans="1:8" ht="25.5" hidden="1" customHeight="1" x14ac:dyDescent="0.25">
      <c r="A77" s="231">
        <v>7</v>
      </c>
      <c r="B77" s="238" t="s">
        <v>135</v>
      </c>
      <c r="C77" s="238" t="s">
        <v>137</v>
      </c>
      <c r="D77" s="242">
        <f>48*0.03</f>
        <v>1.44</v>
      </c>
      <c r="E77" s="242">
        <f>8.71*0.03</f>
        <v>0.26130000000000003</v>
      </c>
      <c r="F77" s="242">
        <v>0</v>
      </c>
      <c r="G77" s="243">
        <v>0</v>
      </c>
      <c r="H77" s="242">
        <f>SUM(D77:G77)</f>
        <v>1.7013</v>
      </c>
    </row>
    <row r="78" spans="1:8" hidden="1" x14ac:dyDescent="0.25">
      <c r="A78" s="231"/>
      <c r="B78" s="244"/>
      <c r="C78" s="245"/>
      <c r="D78" s="242"/>
      <c r="E78" s="242"/>
      <c r="F78" s="242"/>
      <c r="G78" s="242"/>
      <c r="H78" s="242"/>
    </row>
    <row r="79" spans="1:8" x14ac:dyDescent="0.25">
      <c r="A79" s="231" t="s">
        <v>138</v>
      </c>
      <c r="B79" s="244"/>
      <c r="C79" s="245" t="s">
        <v>139</v>
      </c>
      <c r="D79" s="242">
        <f>D76+D77</f>
        <v>2.4119999999999999</v>
      </c>
      <c r="E79" s="242">
        <f>E76+E77</f>
        <v>0.26130000000000003</v>
      </c>
      <c r="F79" s="242">
        <f>F76+F77</f>
        <v>0</v>
      </c>
      <c r="G79" s="242">
        <f>G76+G77</f>
        <v>0</v>
      </c>
      <c r="H79" s="242">
        <f>SUM(D79:G79)</f>
        <v>2.6732999999999998</v>
      </c>
    </row>
    <row r="80" spans="1:8" hidden="1" x14ac:dyDescent="0.25">
      <c r="A80" s="231"/>
      <c r="B80" s="244"/>
      <c r="C80" s="245"/>
      <c r="D80" s="242"/>
      <c r="E80" s="242"/>
      <c r="F80" s="242"/>
      <c r="G80" s="242"/>
      <c r="H80" s="242"/>
    </row>
    <row r="81" spans="1:8" ht="15" customHeight="1" x14ac:dyDescent="0.25">
      <c r="A81" s="246"/>
      <c r="B81" s="247"/>
      <c r="C81" s="248" t="s">
        <v>140</v>
      </c>
      <c r="D81" s="242">
        <f>SUM(D75:D78)</f>
        <v>2.4119999999999999</v>
      </c>
      <c r="E81" s="242">
        <f>SUM(E75:E78)</f>
        <v>0.26130000000000003</v>
      </c>
      <c r="F81" s="242">
        <f>SUM(F75:F78)</f>
        <v>0</v>
      </c>
      <c r="G81" s="242">
        <f>SUM(G75:G78)</f>
        <v>3.2475000000000001</v>
      </c>
      <c r="H81" s="242">
        <f>SUM(D81:G81)</f>
        <v>5.9207999999999998</v>
      </c>
    </row>
    <row r="82" spans="1:8" ht="15" customHeight="1" x14ac:dyDescent="0.25">
      <c r="A82" s="230"/>
      <c r="B82" s="236"/>
      <c r="C82" s="232" t="s">
        <v>141</v>
      </c>
      <c r="D82" s="234">
        <f>D73+D81</f>
        <v>129.32669999999999</v>
      </c>
      <c r="E82" s="234">
        <f>E73+E81</f>
        <v>14.007900000000001</v>
      </c>
      <c r="F82" s="234">
        <f>F73+F81</f>
        <v>0</v>
      </c>
      <c r="G82" s="234">
        <f>G73+G81</f>
        <v>3.2475000000000001</v>
      </c>
      <c r="H82" s="234">
        <f>SUM(D82:G82)</f>
        <v>146.5821</v>
      </c>
    </row>
    <row r="83" spans="1:8" ht="15" customHeight="1" x14ac:dyDescent="0.25">
      <c r="A83" s="562" t="s">
        <v>142</v>
      </c>
      <c r="B83" s="562"/>
      <c r="C83" s="562"/>
      <c r="D83" s="562"/>
      <c r="E83" s="562"/>
      <c r="F83" s="562"/>
      <c r="G83" s="562"/>
      <c r="H83" s="562"/>
    </row>
    <row r="84" spans="1:8" ht="25.5" hidden="1" customHeight="1" x14ac:dyDescent="0.25">
      <c r="A84" s="231">
        <v>8</v>
      </c>
      <c r="B84" s="238" t="s">
        <v>143</v>
      </c>
      <c r="C84" s="249" t="s">
        <v>144</v>
      </c>
      <c r="D84" s="234">
        <v>0</v>
      </c>
      <c r="E84" s="234">
        <v>0</v>
      </c>
      <c r="F84" s="234">
        <v>0</v>
      </c>
      <c r="G84" s="237">
        <f>7.43*0.15</f>
        <v>1.1144999999999998</v>
      </c>
      <c r="H84" s="234">
        <f>SUM(D84:G84)</f>
        <v>1.1144999999999998</v>
      </c>
    </row>
    <row r="85" spans="1:8" ht="25.5" hidden="1" customHeight="1" x14ac:dyDescent="0.25">
      <c r="A85" s="231">
        <v>9</v>
      </c>
      <c r="B85" s="238" t="s">
        <v>143</v>
      </c>
      <c r="C85" s="249" t="s">
        <v>145</v>
      </c>
      <c r="D85" s="234">
        <v>0</v>
      </c>
      <c r="E85" s="234">
        <v>0</v>
      </c>
      <c r="F85" s="234">
        <v>0</v>
      </c>
      <c r="G85" s="237">
        <f>67.4*0.03</f>
        <v>2.0220000000000002</v>
      </c>
      <c r="H85" s="234">
        <f>SUM(D85:G85)</f>
        <v>2.0220000000000002</v>
      </c>
    </row>
    <row r="86" spans="1:8" ht="25.5" hidden="1" customHeight="1" x14ac:dyDescent="0.25">
      <c r="A86" s="231">
        <v>10</v>
      </c>
      <c r="B86" s="238" t="s">
        <v>146</v>
      </c>
      <c r="C86" s="249" t="s">
        <v>147</v>
      </c>
      <c r="D86" s="234">
        <v>0</v>
      </c>
      <c r="E86" s="234">
        <v>0</v>
      </c>
      <c r="F86" s="234">
        <v>0</v>
      </c>
      <c r="G86" s="237">
        <f>13.83*0.15</f>
        <v>2.0745</v>
      </c>
      <c r="H86" s="234">
        <f>SUM(D86:G86)</f>
        <v>2.0745</v>
      </c>
    </row>
    <row r="87" spans="1:8" ht="25.5" hidden="1" customHeight="1" x14ac:dyDescent="0.25">
      <c r="A87" s="231">
        <v>11</v>
      </c>
      <c r="B87" s="238" t="s">
        <v>146</v>
      </c>
      <c r="C87" s="249" t="s">
        <v>148</v>
      </c>
      <c r="D87" s="234">
        <v>0</v>
      </c>
      <c r="E87" s="234">
        <v>0</v>
      </c>
      <c r="F87" s="234">
        <v>0</v>
      </c>
      <c r="G87" s="237">
        <f>127.68*0.03</f>
        <v>3.8304</v>
      </c>
      <c r="H87" s="234">
        <f>SUM(D87:G87)</f>
        <v>3.8304</v>
      </c>
    </row>
    <row r="88" spans="1:8" hidden="1" x14ac:dyDescent="0.25">
      <c r="A88" s="231"/>
      <c r="B88" s="250"/>
      <c r="C88" s="249"/>
      <c r="D88" s="234"/>
      <c r="E88" s="234"/>
      <c r="F88" s="234"/>
      <c r="G88" s="234"/>
      <c r="H88" s="234"/>
    </row>
    <row r="89" spans="1:8" x14ac:dyDescent="0.25">
      <c r="A89" s="231" t="s">
        <v>149</v>
      </c>
      <c r="B89" s="250"/>
      <c r="C89" s="249" t="s">
        <v>150</v>
      </c>
      <c r="D89" s="234">
        <f>D84+D85</f>
        <v>0</v>
      </c>
      <c r="E89" s="234">
        <f>E84+E85</f>
        <v>0</v>
      </c>
      <c r="F89" s="234">
        <f>F84+F85</f>
        <v>0</v>
      </c>
      <c r="G89" s="234">
        <f>G84+G85</f>
        <v>3.1364999999999998</v>
      </c>
      <c r="H89" s="234">
        <f>SUM(D89:G89)</f>
        <v>3.1364999999999998</v>
      </c>
    </row>
    <row r="90" spans="1:8" x14ac:dyDescent="0.25">
      <c r="A90" s="231" t="s">
        <v>151</v>
      </c>
      <c r="B90" s="250"/>
      <c r="C90" s="249" t="s">
        <v>152</v>
      </c>
      <c r="D90" s="234">
        <f>D86+D87</f>
        <v>0</v>
      </c>
      <c r="E90" s="234">
        <f>E86+E87</f>
        <v>0</v>
      </c>
      <c r="F90" s="234">
        <f>F86+F87</f>
        <v>0</v>
      </c>
      <c r="G90" s="234">
        <f>G86+G87</f>
        <v>5.9048999999999996</v>
      </c>
      <c r="H90" s="234">
        <f>SUM(D90:G90)</f>
        <v>5.9048999999999996</v>
      </c>
    </row>
    <row r="91" spans="1:8" hidden="1" x14ac:dyDescent="0.25">
      <c r="A91" s="231"/>
      <c r="B91" s="250"/>
      <c r="C91" s="249"/>
      <c r="D91" s="234"/>
      <c r="E91" s="234"/>
      <c r="F91" s="234"/>
      <c r="G91" s="234"/>
      <c r="H91" s="234"/>
    </row>
    <row r="92" spans="1:8" ht="15" customHeight="1" x14ac:dyDescent="0.25">
      <c r="A92" s="230"/>
      <c r="B92" s="236"/>
      <c r="C92" s="232" t="s">
        <v>153</v>
      </c>
      <c r="D92" s="234">
        <f>SUM(D84:D88)</f>
        <v>0</v>
      </c>
      <c r="E92" s="234">
        <f>SUM(E84:E88)</f>
        <v>0</v>
      </c>
      <c r="F92" s="234">
        <f>SUM(F84:F88)</f>
        <v>0</v>
      </c>
      <c r="G92" s="234">
        <f>SUM(G84:G88)</f>
        <v>9.0413999999999994</v>
      </c>
      <c r="H92" s="234">
        <f>SUM(D92:G92)</f>
        <v>9.0413999999999994</v>
      </c>
    </row>
    <row r="93" spans="1:8" ht="15" customHeight="1" x14ac:dyDescent="0.25">
      <c r="A93" s="230"/>
      <c r="B93" s="236"/>
      <c r="C93" s="232" t="s">
        <v>154</v>
      </c>
      <c r="D93" s="234">
        <f>D82+D92</f>
        <v>129.32669999999999</v>
      </c>
      <c r="E93" s="234">
        <f>E82+E92</f>
        <v>14.007900000000001</v>
      </c>
      <c r="F93" s="234">
        <f>F82+F92</f>
        <v>0</v>
      </c>
      <c r="G93" s="234">
        <f>G82+G92</f>
        <v>12.2889</v>
      </c>
      <c r="H93" s="234">
        <f>SUM(D93:G93)</f>
        <v>155.62350000000001</v>
      </c>
    </row>
    <row r="94" spans="1:8" ht="54" customHeight="1" x14ac:dyDescent="0.25">
      <c r="A94" s="562" t="s">
        <v>155</v>
      </c>
      <c r="B94" s="562"/>
      <c r="C94" s="562"/>
      <c r="D94" s="562"/>
      <c r="E94" s="562"/>
      <c r="F94" s="562"/>
      <c r="G94" s="562"/>
      <c r="H94" s="562"/>
    </row>
    <row r="95" spans="1:8" ht="25.5" hidden="1" customHeight="1" x14ac:dyDescent="0.25">
      <c r="A95" s="231">
        <v>12</v>
      </c>
      <c r="B95" s="232" t="s">
        <v>156</v>
      </c>
      <c r="C95" s="249" t="s">
        <v>157</v>
      </c>
      <c r="D95" s="234">
        <v>0</v>
      </c>
      <c r="E95" s="234">
        <v>0</v>
      </c>
      <c r="F95" s="234">
        <v>0</v>
      </c>
      <c r="G95" s="237">
        <f>4.57*0.15</f>
        <v>0.6855</v>
      </c>
      <c r="H95" s="234">
        <f>SUM(D95:G95)</f>
        <v>0.6855</v>
      </c>
    </row>
    <row r="96" spans="1:8" ht="25.5" hidden="1" customHeight="1" x14ac:dyDescent="0.25">
      <c r="A96" s="231">
        <v>13</v>
      </c>
      <c r="B96" s="232" t="s">
        <v>158</v>
      </c>
      <c r="C96" s="249" t="s">
        <v>159</v>
      </c>
      <c r="D96" s="234">
        <v>0</v>
      </c>
      <c r="E96" s="234">
        <v>0</v>
      </c>
      <c r="F96" s="234">
        <v>0</v>
      </c>
      <c r="G96" s="237">
        <f>99.39*0.03</f>
        <v>2.9817</v>
      </c>
      <c r="H96" s="234">
        <f>SUM(D96:G96)</f>
        <v>2.9817</v>
      </c>
    </row>
    <row r="97" spans="1:8" hidden="1" x14ac:dyDescent="0.25">
      <c r="A97" s="231"/>
      <c r="B97" s="235"/>
      <c r="C97" s="238"/>
      <c r="D97" s="234"/>
      <c r="E97" s="234"/>
      <c r="F97" s="234"/>
      <c r="G97" s="251"/>
      <c r="H97" s="234"/>
    </row>
    <row r="98" spans="1:8" x14ac:dyDescent="0.25">
      <c r="A98" s="231" t="s">
        <v>160</v>
      </c>
      <c r="B98" s="235"/>
      <c r="C98" s="238" t="s">
        <v>20</v>
      </c>
      <c r="D98" s="234">
        <f>D95+D96</f>
        <v>0</v>
      </c>
      <c r="E98" s="234">
        <f>E95+E96</f>
        <v>0</v>
      </c>
      <c r="F98" s="234">
        <f>F95+F96</f>
        <v>0</v>
      </c>
      <c r="G98" s="251">
        <f>G95+G96</f>
        <v>3.6672000000000002</v>
      </c>
      <c r="H98" s="234">
        <f>SUM(D98:G98)</f>
        <v>3.6672000000000002</v>
      </c>
    </row>
    <row r="99" spans="1:8" hidden="1" x14ac:dyDescent="0.25">
      <c r="A99" s="231"/>
      <c r="B99" s="235"/>
      <c r="C99" s="238"/>
      <c r="D99" s="234"/>
      <c r="E99" s="234"/>
      <c r="F99" s="234"/>
      <c r="G99" s="251"/>
      <c r="H99" s="234"/>
    </row>
    <row r="100" spans="1:8" ht="15" customHeight="1" x14ac:dyDescent="0.25">
      <c r="A100" s="230"/>
      <c r="B100" s="236"/>
      <c r="C100" s="232" t="s">
        <v>161</v>
      </c>
      <c r="D100" s="234">
        <f>SUM(D95:D97)</f>
        <v>0</v>
      </c>
      <c r="E100" s="234">
        <f>SUM(E95:E97)</f>
        <v>0</v>
      </c>
      <c r="F100" s="234">
        <f>SUM(F95:F97)</f>
        <v>0</v>
      </c>
      <c r="G100" s="234">
        <f>SUM(G95:G97)</f>
        <v>3.6672000000000002</v>
      </c>
      <c r="H100" s="234">
        <f>SUM(D100:G100)</f>
        <v>3.6672000000000002</v>
      </c>
    </row>
    <row r="101" spans="1:8" ht="15" customHeight="1" x14ac:dyDescent="0.25">
      <c r="A101" s="230"/>
      <c r="B101" s="236"/>
      <c r="C101" s="232" t="s">
        <v>162</v>
      </c>
      <c r="D101" s="234">
        <f>D93+D100</f>
        <v>129.32669999999999</v>
      </c>
      <c r="E101" s="234">
        <f>E93+E100</f>
        <v>14.007900000000001</v>
      </c>
      <c r="F101" s="234">
        <f>F93+F100</f>
        <v>0</v>
      </c>
      <c r="G101" s="234">
        <f>G93+G100</f>
        <v>15.956099999999999</v>
      </c>
      <c r="H101" s="234">
        <f>SUM(D101:G101)</f>
        <v>159.29069999999999</v>
      </c>
    </row>
    <row r="102" spans="1:8" ht="15" customHeight="1" x14ac:dyDescent="0.25">
      <c r="A102" s="562" t="s">
        <v>163</v>
      </c>
      <c r="B102" s="562"/>
      <c r="C102" s="562"/>
      <c r="D102" s="562"/>
      <c r="E102" s="562"/>
      <c r="F102" s="562"/>
      <c r="G102" s="562"/>
      <c r="H102" s="562"/>
    </row>
    <row r="103" spans="1:8" ht="25.5" hidden="1" customHeight="1" x14ac:dyDescent="0.25">
      <c r="A103" s="231">
        <v>14</v>
      </c>
      <c r="B103" s="249" t="s">
        <v>164</v>
      </c>
      <c r="C103" s="249" t="s">
        <v>165</v>
      </c>
      <c r="D103" s="237">
        <f>10.42*0.15</f>
        <v>1.5629999999999999</v>
      </c>
      <c r="E103" s="237">
        <f>0*0.15</f>
        <v>0</v>
      </c>
      <c r="F103" s="237">
        <f>0*0.15</f>
        <v>0</v>
      </c>
      <c r="G103" s="237">
        <f>0.77*0.15</f>
        <v>0.11549999999999999</v>
      </c>
      <c r="H103" s="234">
        <f>SUM(D103:G103)</f>
        <v>1.6784999999999999</v>
      </c>
    </row>
    <row r="104" spans="1:8" ht="25.5" hidden="1" customHeight="1" x14ac:dyDescent="0.25">
      <c r="A104" s="231">
        <v>15</v>
      </c>
      <c r="B104" s="249" t="s">
        <v>164</v>
      </c>
      <c r="C104" s="249" t="s">
        <v>166</v>
      </c>
      <c r="D104" s="237">
        <f>77.23*0.03</f>
        <v>2.3169</v>
      </c>
      <c r="E104" s="237">
        <f>14.01*0.03</f>
        <v>0.42029999999999995</v>
      </c>
      <c r="F104" s="237">
        <f>0*0.03</f>
        <v>0</v>
      </c>
      <c r="G104" s="237">
        <f>12.08*0.03</f>
        <v>0.3624</v>
      </c>
      <c r="H104" s="234">
        <f>SUM(D104:G104)</f>
        <v>3.0996000000000001</v>
      </c>
    </row>
    <row r="105" spans="1:8" ht="15" hidden="1" customHeight="1" x14ac:dyDescent="0.25">
      <c r="A105" s="230"/>
      <c r="B105" s="236"/>
      <c r="C105" s="232"/>
      <c r="D105" s="252"/>
      <c r="E105" s="252"/>
      <c r="F105" s="252"/>
      <c r="G105" s="252"/>
      <c r="H105" s="252"/>
    </row>
    <row r="106" spans="1:8" ht="15" customHeight="1" x14ac:dyDescent="0.25">
      <c r="A106" s="230" t="s">
        <v>167</v>
      </c>
      <c r="B106" s="236"/>
      <c r="C106" s="232" t="s">
        <v>26</v>
      </c>
      <c r="D106" s="252">
        <f>D103+D104</f>
        <v>3.8799000000000001</v>
      </c>
      <c r="E106" s="252">
        <f>E103+E104</f>
        <v>0.42029999999999995</v>
      </c>
      <c r="F106" s="252">
        <f>F103+F104</f>
        <v>0</v>
      </c>
      <c r="G106" s="252">
        <f>G103+G104</f>
        <v>0.47789999999999999</v>
      </c>
      <c r="H106" s="252">
        <f>SUM(D106:G106)</f>
        <v>4.7781000000000002</v>
      </c>
    </row>
    <row r="107" spans="1:8" hidden="1" x14ac:dyDescent="0.25">
      <c r="A107" s="230"/>
      <c r="B107" s="236"/>
      <c r="C107" s="232"/>
      <c r="D107" s="252"/>
      <c r="E107" s="252"/>
      <c r="F107" s="252"/>
      <c r="G107" s="252"/>
      <c r="H107" s="252"/>
    </row>
    <row r="108" spans="1:8" ht="15" customHeight="1" x14ac:dyDescent="0.25">
      <c r="A108" s="562" t="s">
        <v>168</v>
      </c>
      <c r="B108" s="562"/>
      <c r="C108" s="562"/>
      <c r="D108" s="253">
        <f>D101+SUM(D103:D105)</f>
        <v>133.20659999999998</v>
      </c>
      <c r="E108" s="253">
        <f>E101+SUM(E103:E105)</f>
        <v>14.4282</v>
      </c>
      <c r="F108" s="253">
        <f>F101+SUM(F103:F105)</f>
        <v>0</v>
      </c>
      <c r="G108" s="253">
        <f>G101+SUM(G103:G105)</f>
        <v>16.433999999999997</v>
      </c>
      <c r="H108" s="253">
        <f>SUM(D108:G108)</f>
        <v>164.06879999999998</v>
      </c>
    </row>
    <row r="109" spans="1:8" ht="15" hidden="1" customHeight="1" x14ac:dyDescent="0.25">
      <c r="A109" s="254"/>
      <c r="B109" s="254"/>
      <c r="C109" s="254"/>
      <c r="D109" s="255"/>
      <c r="E109" s="255"/>
      <c r="F109" s="255"/>
      <c r="G109" s="255"/>
      <c r="H109" s="255"/>
    </row>
    <row r="110" spans="1:8" ht="25.5" customHeight="1" x14ac:dyDescent="0.25">
      <c r="A110" s="231">
        <v>16</v>
      </c>
      <c r="B110" s="241" t="s">
        <v>169</v>
      </c>
      <c r="C110" s="236" t="s">
        <v>170</v>
      </c>
      <c r="D110" s="256">
        <f>D108*0.22</f>
        <v>29.305451999999995</v>
      </c>
      <c r="E110" s="256">
        <f>E108*0.22</f>
        <v>3.174204</v>
      </c>
      <c r="F110" s="256">
        <f>F108*0.22</f>
        <v>0</v>
      </c>
      <c r="G110" s="256">
        <f>G108*0.22</f>
        <v>3.6154799999999994</v>
      </c>
      <c r="H110" s="234">
        <f>SUM(D110:G110)</f>
        <v>36.095135999999997</v>
      </c>
    </row>
    <row r="111" spans="1:8" ht="15" customHeight="1" x14ac:dyDescent="0.25">
      <c r="A111" s="230"/>
      <c r="B111" s="236"/>
      <c r="C111" s="257" t="s">
        <v>171</v>
      </c>
      <c r="D111" s="258">
        <f>D108+D110</f>
        <v>162.51205199999998</v>
      </c>
      <c r="E111" s="258">
        <f>E108+E110</f>
        <v>17.602404</v>
      </c>
      <c r="F111" s="258">
        <f>F108+F110</f>
        <v>0</v>
      </c>
      <c r="G111" s="258">
        <f>G108+G110</f>
        <v>20.049479999999996</v>
      </c>
      <c r="H111" s="258">
        <f>SUM(D111:G111)</f>
        <v>200.16393599999998</v>
      </c>
    </row>
    <row r="112" spans="1:8" ht="12.95" customHeight="1" x14ac:dyDescent="0.25">
      <c r="A112" s="203"/>
      <c r="B112" s="204"/>
      <c r="C112" s="204"/>
      <c r="D112" s="213"/>
      <c r="E112" s="213"/>
      <c r="F112" s="213"/>
      <c r="G112" s="213"/>
      <c r="H112" s="213"/>
    </row>
    <row r="113" spans="1:8" ht="74.25" customHeight="1" x14ac:dyDescent="0.25">
      <c r="A113" s="203"/>
      <c r="B113" s="204" t="s">
        <v>71</v>
      </c>
      <c r="D113" s="213"/>
      <c r="E113" s="213"/>
      <c r="F113" s="213"/>
      <c r="H113" s="213" t="s">
        <v>72</v>
      </c>
    </row>
    <row r="114" spans="1:8" ht="12.95" customHeight="1" x14ac:dyDescent="0.25">
      <c r="A114" s="203"/>
      <c r="B114" s="204"/>
      <c r="C114" s="204"/>
      <c r="D114" s="213"/>
      <c r="E114" s="213"/>
      <c r="F114" s="213"/>
      <c r="G114" s="213"/>
      <c r="H114" s="213"/>
    </row>
    <row r="115" spans="1:8" ht="72" customHeight="1" x14ac:dyDescent="0.25">
      <c r="A115" s="203"/>
      <c r="B115" s="204" t="s">
        <v>172</v>
      </c>
      <c r="D115" s="213"/>
      <c r="E115" s="213"/>
      <c r="F115" s="213"/>
      <c r="H115" s="213" t="s">
        <v>74</v>
      </c>
    </row>
    <row r="116" spans="1:8" ht="12.95" customHeight="1" x14ac:dyDescent="0.25">
      <c r="A116" s="217"/>
      <c r="B116" s="219"/>
      <c r="C116" s="219"/>
      <c r="D116" s="220"/>
      <c r="E116" s="220"/>
      <c r="F116" s="220"/>
      <c r="G116" s="262" t="s">
        <v>2</v>
      </c>
      <c r="H116" s="262" t="s">
        <v>173</v>
      </c>
    </row>
    <row r="117" spans="1:8" ht="12.95" customHeight="1" x14ac:dyDescent="0.25">
      <c r="A117" s="217"/>
      <c r="C117" s="219"/>
      <c r="D117" s="220"/>
      <c r="E117" s="220"/>
      <c r="F117" s="220"/>
      <c r="G117" s="213"/>
      <c r="H117" s="213"/>
    </row>
    <row r="118" spans="1:8" ht="12.95" customHeight="1" x14ac:dyDescent="0.25">
      <c r="A118" s="259"/>
      <c r="B118" s="260" t="s">
        <v>174</v>
      </c>
      <c r="C118" s="261"/>
      <c r="D118" s="261"/>
      <c r="E118" s="261"/>
      <c r="F118" s="261"/>
      <c r="G118" s="261"/>
      <c r="H118" s="261"/>
    </row>
    <row r="119" spans="1:8" ht="27" customHeight="1" x14ac:dyDescent="0.25">
      <c r="A119" s="259"/>
      <c r="B119" s="563" t="s">
        <v>175</v>
      </c>
      <c r="C119" s="563"/>
      <c r="D119" s="563"/>
      <c r="E119" s="563"/>
      <c r="F119" s="563"/>
      <c r="G119" s="563"/>
      <c r="H119" s="563"/>
    </row>
    <row r="120" spans="1:8" ht="29.25" customHeight="1" x14ac:dyDescent="0.25">
      <c r="A120" s="259"/>
      <c r="B120" s="563" t="s">
        <v>176</v>
      </c>
      <c r="C120" s="563"/>
      <c r="D120" s="563"/>
      <c r="E120" s="563"/>
      <c r="F120" s="563"/>
      <c r="G120" s="563"/>
      <c r="H120" s="563"/>
    </row>
  </sheetData>
  <sheetProtection formatCells="0" formatColumns="0" formatRows="0" insertColumns="0" insertRows="0" insertHyperlinks="0" deleteColumns="0" deleteRows="0" sort="0" autoFilter="0" pivotTables="0"/>
  <mergeCells count="32">
    <mergeCell ref="F4:H4"/>
    <mergeCell ref="E5:H5"/>
    <mergeCell ref="E7:H7"/>
    <mergeCell ref="A24:H24"/>
    <mergeCell ref="A26:H26"/>
    <mergeCell ref="C10:H10"/>
    <mergeCell ref="C11:H11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H30"/>
    <mergeCell ref="A35:H35"/>
    <mergeCell ref="A39:H39"/>
    <mergeCell ref="A46:H46"/>
    <mergeCell ref="A51:H51"/>
    <mergeCell ref="A56:H56"/>
    <mergeCell ref="A102:H102"/>
    <mergeCell ref="A108:C108"/>
    <mergeCell ref="B119:H119"/>
    <mergeCell ref="B120:H120"/>
    <mergeCell ref="A61:H61"/>
    <mergeCell ref="A66:H66"/>
    <mergeCell ref="A74:H74"/>
    <mergeCell ref="A83:H83"/>
    <mergeCell ref="A94:H94"/>
  </mergeCells>
  <pageMargins left="0.25" right="0.25" top="0.75" bottom="0.75" header="0.3" footer="0.3"/>
  <pageSetup paperSize="9" scale="66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47" customWidth="1"/>
    <col min="2" max="2" width="32.28515625" style="48" customWidth="1"/>
    <col min="3" max="3" width="44.28515625" style="48" customWidth="1"/>
    <col min="4" max="8" width="15.7109375" style="49" customWidth="1"/>
  </cols>
  <sheetData>
    <row r="1" spans="1:8" ht="15.75" customHeight="1" x14ac:dyDescent="0.25">
      <c r="A1" s="50"/>
      <c r="B1" s="51"/>
      <c r="C1" s="50"/>
      <c r="D1" s="50"/>
      <c r="E1" s="50"/>
      <c r="F1" s="50"/>
      <c r="G1" s="50"/>
      <c r="H1" s="50"/>
    </row>
    <row r="2" spans="1:8" ht="15.75" customHeight="1" x14ac:dyDescent="0.25">
      <c r="A2" s="51"/>
      <c r="B2" s="52"/>
      <c r="C2" s="53"/>
      <c r="D2" s="53"/>
      <c r="E2" s="53"/>
      <c r="F2" s="53"/>
      <c r="G2" s="53"/>
      <c r="H2" s="53"/>
    </row>
    <row r="3" spans="1:8" ht="58.5" customHeight="1" x14ac:dyDescent="0.25">
      <c r="A3" s="54"/>
      <c r="B3" s="55" t="s">
        <v>177</v>
      </c>
      <c r="C3" s="580" t="s">
        <v>3</v>
      </c>
      <c r="D3" s="580"/>
      <c r="E3" s="580"/>
      <c r="F3" s="580"/>
      <c r="G3" s="580"/>
      <c r="H3" s="580"/>
    </row>
    <row r="4" spans="1:8" ht="15.75" customHeight="1" x14ac:dyDescent="0.25">
      <c r="A4" s="51"/>
      <c r="B4" s="52"/>
      <c r="C4" s="53"/>
      <c r="D4" s="53"/>
      <c r="E4" s="53"/>
      <c r="F4" s="53"/>
      <c r="G4" s="53"/>
      <c r="H4" s="53"/>
    </row>
    <row r="5" spans="1:8" ht="15.75" customHeight="1" x14ac:dyDescent="0.25">
      <c r="A5" s="51"/>
      <c r="B5" s="52"/>
      <c r="C5" s="53"/>
      <c r="D5" s="53"/>
      <c r="E5" s="53"/>
      <c r="F5" s="53"/>
      <c r="G5" s="53"/>
      <c r="H5" s="53"/>
    </row>
    <row r="6" spans="1:8" ht="15.75" customHeight="1" x14ac:dyDescent="0.25">
      <c r="A6" s="581" t="s">
        <v>106</v>
      </c>
      <c r="B6" s="581"/>
      <c r="C6" s="581"/>
      <c r="D6" s="581"/>
      <c r="E6" s="581"/>
      <c r="F6" s="581"/>
      <c r="G6" s="581"/>
      <c r="H6" s="581"/>
    </row>
    <row r="7" spans="1:8" ht="15.75" customHeight="1" x14ac:dyDescent="0.25">
      <c r="A7" s="51"/>
      <c r="B7" s="52"/>
      <c r="C7" s="53"/>
      <c r="D7" s="53"/>
      <c r="E7" s="53"/>
      <c r="F7" s="53"/>
      <c r="G7" s="53"/>
      <c r="H7" s="53"/>
    </row>
    <row r="8" spans="1:8" ht="55.5" customHeight="1" x14ac:dyDescent="0.25">
      <c r="A8" s="54"/>
      <c r="B8" s="55" t="s">
        <v>178</v>
      </c>
      <c r="C8" s="582" t="s">
        <v>107</v>
      </c>
      <c r="D8" s="582"/>
      <c r="E8" s="582"/>
      <c r="F8" s="582"/>
      <c r="G8" s="582"/>
      <c r="H8" s="582"/>
    </row>
    <row r="9" spans="1:8" ht="15.75" customHeight="1" x14ac:dyDescent="0.25">
      <c r="A9" s="51"/>
      <c r="B9" s="52"/>
      <c r="C9" s="53"/>
      <c r="D9" s="53"/>
      <c r="E9" s="53"/>
      <c r="F9" s="53"/>
      <c r="G9" s="53"/>
      <c r="H9" s="53"/>
    </row>
    <row r="10" spans="1:8" ht="15.75" customHeight="1" x14ac:dyDescent="0.25">
      <c r="A10" s="51"/>
      <c r="B10" s="53"/>
      <c r="C10" s="53"/>
      <c r="D10" s="53"/>
      <c r="E10" s="53"/>
      <c r="F10" s="53"/>
      <c r="G10" s="53"/>
      <c r="H10" s="53"/>
    </row>
    <row r="11" spans="1:8" ht="15.75" customHeight="1" x14ac:dyDescent="0.25">
      <c r="A11" s="55" t="s">
        <v>93</v>
      </c>
      <c r="B11" s="55"/>
      <c r="C11" s="55"/>
      <c r="D11" s="55"/>
      <c r="E11" s="55"/>
      <c r="F11" s="56" t="s">
        <v>179</v>
      </c>
      <c r="G11" s="75">
        <v>0.15</v>
      </c>
      <c r="H11" s="57" t="s">
        <v>180</v>
      </c>
    </row>
    <row r="12" spans="1:8" ht="15.75" customHeight="1" x14ac:dyDescent="0.25">
      <c r="A12" s="583" t="s">
        <v>94</v>
      </c>
      <c r="B12" s="584" t="s">
        <v>95</v>
      </c>
      <c r="C12" s="584" t="s">
        <v>96</v>
      </c>
      <c r="D12" s="585" t="s">
        <v>97</v>
      </c>
      <c r="E12" s="585"/>
      <c r="F12" s="585"/>
      <c r="G12" s="585"/>
      <c r="H12" s="585"/>
    </row>
    <row r="13" spans="1:8" ht="12.75" customHeight="1" x14ac:dyDescent="0.25">
      <c r="A13" s="583"/>
      <c r="B13" s="584"/>
      <c r="C13" s="584"/>
      <c r="D13" s="583" t="s">
        <v>181</v>
      </c>
      <c r="E13" s="583" t="s">
        <v>99</v>
      </c>
      <c r="F13" s="583" t="s">
        <v>19</v>
      </c>
      <c r="G13" s="583" t="s">
        <v>21</v>
      </c>
      <c r="H13" s="583" t="s">
        <v>182</v>
      </c>
    </row>
    <row r="14" spans="1:8" x14ac:dyDescent="0.25">
      <c r="A14" s="583"/>
      <c r="B14" s="584"/>
      <c r="C14" s="584"/>
      <c r="D14" s="583"/>
      <c r="E14" s="583"/>
      <c r="F14" s="583"/>
      <c r="G14" s="583"/>
      <c r="H14" s="583"/>
    </row>
    <row r="15" spans="1:8" ht="27" customHeight="1" x14ac:dyDescent="0.25">
      <c r="A15" s="583"/>
      <c r="B15" s="584"/>
      <c r="C15" s="584"/>
      <c r="D15" s="583"/>
      <c r="E15" s="583"/>
      <c r="F15" s="583"/>
      <c r="G15" s="583"/>
      <c r="H15" s="583"/>
    </row>
    <row r="16" spans="1:8" ht="15.75" customHeight="1" x14ac:dyDescent="0.25">
      <c r="A16" s="58">
        <v>1</v>
      </c>
      <c r="B16" s="59">
        <v>2</v>
      </c>
      <c r="C16" s="59">
        <v>3</v>
      </c>
      <c r="D16" s="60">
        <v>4</v>
      </c>
      <c r="E16" s="60">
        <v>5</v>
      </c>
      <c r="F16" s="60">
        <v>6</v>
      </c>
      <c r="G16" s="60">
        <v>7</v>
      </c>
      <c r="H16" s="60">
        <v>8</v>
      </c>
    </row>
    <row r="17" spans="1:8" ht="39.75" customHeight="1" x14ac:dyDescent="0.25">
      <c r="A17" s="61">
        <v>1</v>
      </c>
      <c r="B17" s="62" t="s">
        <v>183</v>
      </c>
      <c r="C17" s="61" t="s">
        <v>107</v>
      </c>
      <c r="D17" s="63">
        <f>332.54*G11</f>
        <v>49.881</v>
      </c>
      <c r="E17" s="63">
        <f>0*G11</f>
        <v>0</v>
      </c>
      <c r="F17" s="63">
        <f>0*G11</f>
        <v>0</v>
      </c>
      <c r="G17" s="63">
        <f>0*G11</f>
        <v>0</v>
      </c>
      <c r="H17" s="63">
        <f t="shared" ref="H17:H23" si="0">SUM(D17:G17)</f>
        <v>49.881</v>
      </c>
    </row>
    <row r="18" spans="1:8" ht="16.5" customHeight="1" x14ac:dyDescent="0.25">
      <c r="A18" s="64"/>
      <c r="B18" s="65"/>
      <c r="C18" s="65" t="s">
        <v>184</v>
      </c>
      <c r="D18" s="63">
        <f>SUM(D17:D17)</f>
        <v>49.881</v>
      </c>
      <c r="E18" s="63">
        <f>SUM(E17:E17)</f>
        <v>0</v>
      </c>
      <c r="F18" s="63">
        <f>SUM(F17:F17)</f>
        <v>0</v>
      </c>
      <c r="G18" s="63">
        <f>SUM(G17:G17)</f>
        <v>0</v>
      </c>
      <c r="H18" s="63">
        <f t="shared" si="0"/>
        <v>49.881</v>
      </c>
    </row>
    <row r="19" spans="1:8" ht="16.5" customHeight="1" x14ac:dyDescent="0.25">
      <c r="A19" s="64"/>
      <c r="B19" s="66"/>
      <c r="C19" s="67" t="s">
        <v>129</v>
      </c>
      <c r="D19" s="63">
        <f>8.31*$G$11</f>
        <v>1.2464999999999999</v>
      </c>
      <c r="E19" s="63">
        <f>0*$G$11</f>
        <v>0</v>
      </c>
      <c r="F19" s="63">
        <v>0</v>
      </c>
      <c r="G19" s="63">
        <v>0</v>
      </c>
      <c r="H19" s="63">
        <f t="shared" si="0"/>
        <v>1.2464999999999999</v>
      </c>
    </row>
    <row r="20" spans="1:8" ht="16.5" customHeight="1" x14ac:dyDescent="0.25">
      <c r="A20" s="64"/>
      <c r="B20" s="66"/>
      <c r="C20" s="65" t="s">
        <v>184</v>
      </c>
      <c r="D20" s="63">
        <f>SUM(D19:D19)</f>
        <v>1.2464999999999999</v>
      </c>
      <c r="E20" s="63">
        <f>SUM(E19:E19)</f>
        <v>0</v>
      </c>
      <c r="F20" s="63">
        <f>SUM(F19:F19)</f>
        <v>0</v>
      </c>
      <c r="G20" s="63">
        <f>SUM(G19:G19)</f>
        <v>0</v>
      </c>
      <c r="H20" s="63">
        <f t="shared" si="0"/>
        <v>1.2464999999999999</v>
      </c>
    </row>
    <row r="21" spans="1:8" ht="33.75" customHeight="1" x14ac:dyDescent="0.25">
      <c r="A21" s="64"/>
      <c r="B21" s="66"/>
      <c r="C21" s="67" t="s">
        <v>139</v>
      </c>
      <c r="D21" s="63">
        <f>6.48*$G$11</f>
        <v>0.97199999999999998</v>
      </c>
      <c r="E21" s="63">
        <f>0*$G$11</f>
        <v>0</v>
      </c>
      <c r="F21" s="63">
        <v>0</v>
      </c>
      <c r="G21" s="63">
        <v>0</v>
      </c>
      <c r="H21" s="63">
        <f t="shared" si="0"/>
        <v>0.97199999999999998</v>
      </c>
    </row>
    <row r="22" spans="1:8" ht="16.5" customHeight="1" x14ac:dyDescent="0.25">
      <c r="A22" s="64"/>
      <c r="B22" s="66"/>
      <c r="C22" s="65" t="s">
        <v>184</v>
      </c>
      <c r="D22" s="63">
        <f>SUM(D21:D21)</f>
        <v>0.97199999999999998</v>
      </c>
      <c r="E22" s="63">
        <f>SUM(E21:E21)</f>
        <v>0</v>
      </c>
      <c r="F22" s="63">
        <f>SUM(F21:F21)</f>
        <v>0</v>
      </c>
      <c r="G22" s="63">
        <f>SUM(G21:G21)</f>
        <v>0</v>
      </c>
      <c r="H22" s="63">
        <f t="shared" si="0"/>
        <v>0.97199999999999998</v>
      </c>
    </row>
    <row r="23" spans="1:8" ht="16.5" customHeight="1" x14ac:dyDescent="0.25">
      <c r="A23" s="64"/>
      <c r="B23" s="68"/>
      <c r="C23" s="69" t="s">
        <v>185</v>
      </c>
      <c r="D23" s="73">
        <f>D18+D20+D22</f>
        <v>52.099499999999999</v>
      </c>
      <c r="E23" s="73">
        <f>E18+E20+E22</f>
        <v>0</v>
      </c>
      <c r="F23" s="73">
        <f>F18+F20+F22</f>
        <v>0</v>
      </c>
      <c r="G23" s="73">
        <f>G18+G20+G22</f>
        <v>0</v>
      </c>
      <c r="H23" s="70">
        <f t="shared" si="0"/>
        <v>52.099499999999999</v>
      </c>
    </row>
    <row r="24" spans="1:8" ht="16.5" customHeight="1" x14ac:dyDescent="0.25">
      <c r="A24" s="64"/>
      <c r="B24" s="68"/>
      <c r="C24" s="71" t="s">
        <v>186</v>
      </c>
      <c r="D24" s="72"/>
      <c r="E24" s="72"/>
      <c r="F24" s="72"/>
      <c r="G24" s="72"/>
      <c r="H24" s="74">
        <v>4.7097640199999997</v>
      </c>
    </row>
    <row r="25" spans="1:8" ht="16.5" customHeight="1" x14ac:dyDescent="0.25">
      <c r="A25" s="64"/>
      <c r="B25" s="68"/>
      <c r="C25" s="71" t="s">
        <v>187</v>
      </c>
      <c r="D25" s="72"/>
      <c r="E25" s="72"/>
      <c r="F25" s="72"/>
      <c r="G25" s="72"/>
      <c r="H25" s="74">
        <v>1.4370716100000001</v>
      </c>
    </row>
    <row r="26" spans="1:8" ht="16.5" customHeight="1" x14ac:dyDescent="0.25">
      <c r="A26" s="64"/>
      <c r="B26" s="68"/>
      <c r="C26" s="71" t="s">
        <v>188</v>
      </c>
      <c r="D26" s="72"/>
      <c r="E26" s="72"/>
      <c r="F26" s="72"/>
      <c r="G26" s="72"/>
      <c r="H26" s="74">
        <v>36.250019129999998</v>
      </c>
    </row>
    <row r="27" spans="1:8" ht="16.5" customHeight="1" x14ac:dyDescent="0.25">
      <c r="A27" s="64"/>
      <c r="B27" s="68"/>
      <c r="C27" s="71" t="s">
        <v>189</v>
      </c>
      <c r="D27" s="72"/>
      <c r="E27" s="72"/>
      <c r="F27" s="72"/>
      <c r="G27" s="72"/>
      <c r="H27" s="74">
        <v>4.7785998000000003</v>
      </c>
    </row>
    <row r="28" spans="1:8" ht="16.5" customHeight="1" x14ac:dyDescent="0.25">
      <c r="A28" s="64"/>
      <c r="B28" s="68"/>
      <c r="C28" s="71" t="s">
        <v>190</v>
      </c>
      <c r="D28" s="72"/>
      <c r="E28" s="72"/>
      <c r="F28" s="72"/>
      <c r="G28" s="72"/>
      <c r="H28" s="74">
        <v>2.7055454399999999</v>
      </c>
    </row>
    <row r="29" spans="1:8" ht="16.5" customHeight="1" x14ac:dyDescent="0.25">
      <c r="A29" s="64"/>
      <c r="B29" s="68"/>
      <c r="C29" s="71" t="s">
        <v>191</v>
      </c>
      <c r="D29" s="72"/>
      <c r="E29" s="72"/>
      <c r="F29" s="72"/>
      <c r="G29" s="72"/>
      <c r="H29" s="74">
        <v>0</v>
      </c>
    </row>
    <row r="30" spans="1:8" ht="16.5" customHeight="1" x14ac:dyDescent="0.25">
      <c r="A30" s="64"/>
      <c r="B30" s="68"/>
      <c r="C30" s="71" t="s">
        <v>192</v>
      </c>
      <c r="D30" s="72"/>
      <c r="E30" s="72"/>
      <c r="F30" s="72"/>
      <c r="G30" s="72"/>
      <c r="H30" s="74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76" customWidth="1"/>
    <col min="2" max="2" width="32.28515625" style="77" customWidth="1"/>
    <col min="3" max="3" width="44.28515625" style="77" customWidth="1"/>
    <col min="4" max="8" width="15.7109375" style="78" customWidth="1"/>
  </cols>
  <sheetData>
    <row r="1" spans="1:8" ht="15.75" customHeight="1" x14ac:dyDescent="0.25">
      <c r="A1" s="79"/>
      <c r="B1" s="80"/>
      <c r="C1" s="79"/>
      <c r="D1" s="79"/>
      <c r="E1" s="79"/>
      <c r="F1" s="79"/>
      <c r="G1" s="79"/>
      <c r="H1" s="79"/>
    </row>
    <row r="2" spans="1:8" ht="15.75" customHeight="1" x14ac:dyDescent="0.25">
      <c r="A2" s="80"/>
      <c r="B2" s="81"/>
      <c r="C2" s="82"/>
      <c r="D2" s="82"/>
      <c r="E2" s="82"/>
      <c r="F2" s="82"/>
      <c r="G2" s="82"/>
      <c r="H2" s="82"/>
    </row>
    <row r="3" spans="1:8" ht="58.5" customHeight="1" x14ac:dyDescent="0.25">
      <c r="A3" s="83"/>
      <c r="B3" s="84" t="s">
        <v>177</v>
      </c>
      <c r="C3" s="580" t="s">
        <v>3</v>
      </c>
      <c r="D3" s="580"/>
      <c r="E3" s="580"/>
      <c r="F3" s="580"/>
      <c r="G3" s="580"/>
      <c r="H3" s="580"/>
    </row>
    <row r="4" spans="1:8" ht="15.75" customHeight="1" x14ac:dyDescent="0.25">
      <c r="A4" s="80"/>
      <c r="B4" s="81"/>
      <c r="C4" s="82"/>
      <c r="D4" s="82"/>
      <c r="E4" s="82"/>
      <c r="F4" s="82"/>
      <c r="G4" s="82"/>
      <c r="H4" s="82"/>
    </row>
    <row r="5" spans="1:8" ht="15.75" customHeight="1" x14ac:dyDescent="0.25">
      <c r="A5" s="80"/>
      <c r="B5" s="81"/>
      <c r="C5" s="82"/>
      <c r="D5" s="82"/>
      <c r="E5" s="82"/>
      <c r="F5" s="82"/>
      <c r="G5" s="82"/>
      <c r="H5" s="82"/>
    </row>
    <row r="6" spans="1:8" ht="15.75" customHeight="1" x14ac:dyDescent="0.25">
      <c r="A6" s="581" t="s">
        <v>108</v>
      </c>
      <c r="B6" s="581"/>
      <c r="C6" s="581"/>
      <c r="D6" s="581"/>
      <c r="E6" s="581"/>
      <c r="F6" s="581"/>
      <c r="G6" s="581"/>
      <c r="H6" s="581"/>
    </row>
    <row r="7" spans="1:8" ht="15.75" customHeight="1" x14ac:dyDescent="0.25">
      <c r="A7" s="80"/>
      <c r="B7" s="81"/>
      <c r="C7" s="82"/>
      <c r="D7" s="82"/>
      <c r="E7" s="82"/>
      <c r="F7" s="82"/>
      <c r="G7" s="82"/>
      <c r="H7" s="82"/>
    </row>
    <row r="8" spans="1:8" ht="55.5" customHeight="1" x14ac:dyDescent="0.25">
      <c r="A8" s="83"/>
      <c r="B8" s="84" t="s">
        <v>178</v>
      </c>
      <c r="C8" s="582" t="s">
        <v>109</v>
      </c>
      <c r="D8" s="582"/>
      <c r="E8" s="582"/>
      <c r="F8" s="582"/>
      <c r="G8" s="582"/>
      <c r="H8" s="582"/>
    </row>
    <row r="9" spans="1:8" ht="15.75" customHeight="1" x14ac:dyDescent="0.25">
      <c r="A9" s="80"/>
      <c r="B9" s="81"/>
      <c r="C9" s="82"/>
      <c r="D9" s="82"/>
      <c r="E9" s="82"/>
      <c r="F9" s="82"/>
      <c r="G9" s="82"/>
      <c r="H9" s="82"/>
    </row>
    <row r="10" spans="1:8" ht="15.75" customHeight="1" x14ac:dyDescent="0.25">
      <c r="A10" s="80"/>
      <c r="B10" s="82"/>
      <c r="C10" s="82"/>
      <c r="D10" s="82"/>
      <c r="E10" s="82"/>
      <c r="F10" s="82"/>
      <c r="G10" s="82"/>
      <c r="H10" s="82"/>
    </row>
    <row r="11" spans="1:8" ht="15.75" customHeight="1" x14ac:dyDescent="0.25">
      <c r="A11" s="84" t="s">
        <v>93</v>
      </c>
      <c r="B11" s="84"/>
      <c r="C11" s="84"/>
      <c r="D11" s="84"/>
      <c r="E11" s="84"/>
      <c r="F11" s="85" t="s">
        <v>179</v>
      </c>
      <c r="G11" s="104">
        <v>0.03</v>
      </c>
      <c r="H11" s="86" t="s">
        <v>180</v>
      </c>
    </row>
    <row r="12" spans="1:8" ht="15.75" customHeight="1" x14ac:dyDescent="0.25">
      <c r="A12" s="583" t="s">
        <v>94</v>
      </c>
      <c r="B12" s="584" t="s">
        <v>95</v>
      </c>
      <c r="C12" s="584" t="s">
        <v>96</v>
      </c>
      <c r="D12" s="585" t="s">
        <v>97</v>
      </c>
      <c r="E12" s="585"/>
      <c r="F12" s="585"/>
      <c r="G12" s="585"/>
      <c r="H12" s="585"/>
    </row>
    <row r="13" spans="1:8" ht="12.75" customHeight="1" x14ac:dyDescent="0.25">
      <c r="A13" s="583"/>
      <c r="B13" s="584"/>
      <c r="C13" s="584"/>
      <c r="D13" s="583" t="s">
        <v>181</v>
      </c>
      <c r="E13" s="583" t="s">
        <v>99</v>
      </c>
      <c r="F13" s="583" t="s">
        <v>19</v>
      </c>
      <c r="G13" s="583" t="s">
        <v>21</v>
      </c>
      <c r="H13" s="583" t="s">
        <v>182</v>
      </c>
    </row>
    <row r="14" spans="1:8" x14ac:dyDescent="0.25">
      <c r="A14" s="583"/>
      <c r="B14" s="584"/>
      <c r="C14" s="584"/>
      <c r="D14" s="583"/>
      <c r="E14" s="583"/>
      <c r="F14" s="583"/>
      <c r="G14" s="583"/>
      <c r="H14" s="583"/>
    </row>
    <row r="15" spans="1:8" ht="27" customHeight="1" x14ac:dyDescent="0.25">
      <c r="A15" s="583"/>
      <c r="B15" s="584"/>
      <c r="C15" s="584"/>
      <c r="D15" s="583"/>
      <c r="E15" s="583"/>
      <c r="F15" s="583"/>
      <c r="G15" s="583"/>
      <c r="H15" s="583"/>
    </row>
    <row r="16" spans="1:8" ht="15.75" customHeight="1" x14ac:dyDescent="0.25">
      <c r="A16" s="87">
        <v>1</v>
      </c>
      <c r="B16" s="88">
        <v>2</v>
      </c>
      <c r="C16" s="88">
        <v>3</v>
      </c>
      <c r="D16" s="89">
        <v>4</v>
      </c>
      <c r="E16" s="89">
        <v>5</v>
      </c>
      <c r="F16" s="89">
        <v>6</v>
      </c>
      <c r="G16" s="89">
        <v>7</v>
      </c>
      <c r="H16" s="89">
        <v>8</v>
      </c>
    </row>
    <row r="17" spans="1:8" ht="39.75" customHeight="1" x14ac:dyDescent="0.25">
      <c r="A17" s="90">
        <v>1</v>
      </c>
      <c r="B17" s="91" t="s">
        <v>193</v>
      </c>
      <c r="C17" s="90" t="s">
        <v>109</v>
      </c>
      <c r="D17" s="92">
        <f>2464.62*G11</f>
        <v>73.938599999999994</v>
      </c>
      <c r="E17" s="92">
        <f>447.04*G11</f>
        <v>13.411200000000001</v>
      </c>
      <c r="F17" s="92">
        <f>0*G11</f>
        <v>0</v>
      </c>
      <c r="G17" s="92">
        <f>0*G11</f>
        <v>0</v>
      </c>
      <c r="H17" s="92">
        <f t="shared" ref="H17:H23" si="0">SUM(D17:G17)</f>
        <v>87.349799999999988</v>
      </c>
    </row>
    <row r="18" spans="1:8" ht="16.5" customHeight="1" x14ac:dyDescent="0.25">
      <c r="A18" s="93"/>
      <c r="B18" s="94"/>
      <c r="C18" s="94" t="s">
        <v>184</v>
      </c>
      <c r="D18" s="92">
        <f>SUM(D17:D17)</f>
        <v>73.938599999999994</v>
      </c>
      <c r="E18" s="92">
        <f>SUM(E17:E17)</f>
        <v>13.411200000000001</v>
      </c>
      <c r="F18" s="92">
        <f>SUM(F17:F17)</f>
        <v>0</v>
      </c>
      <c r="G18" s="92">
        <f>SUM(G17:G17)</f>
        <v>0</v>
      </c>
      <c r="H18" s="92">
        <f t="shared" si="0"/>
        <v>87.349799999999988</v>
      </c>
    </row>
    <row r="19" spans="1:8" ht="16.5" customHeight="1" x14ac:dyDescent="0.25">
      <c r="A19" s="93"/>
      <c r="B19" s="95"/>
      <c r="C19" s="96" t="s">
        <v>129</v>
      </c>
      <c r="D19" s="92">
        <f>61.62*$G$11</f>
        <v>1.8485999999999998</v>
      </c>
      <c r="E19" s="92">
        <f>11.18*$G$11</f>
        <v>0.33539999999999998</v>
      </c>
      <c r="F19" s="92">
        <v>0</v>
      </c>
      <c r="G19" s="92">
        <v>0</v>
      </c>
      <c r="H19" s="92">
        <f t="shared" si="0"/>
        <v>2.1839999999999997</v>
      </c>
    </row>
    <row r="20" spans="1:8" ht="16.5" customHeight="1" x14ac:dyDescent="0.25">
      <c r="A20" s="93"/>
      <c r="B20" s="95"/>
      <c r="C20" s="94" t="s">
        <v>184</v>
      </c>
      <c r="D20" s="92">
        <f>SUM(D19:D19)</f>
        <v>1.8485999999999998</v>
      </c>
      <c r="E20" s="92">
        <f>SUM(E19:E19)</f>
        <v>0.33539999999999998</v>
      </c>
      <c r="F20" s="92">
        <f>SUM(F19:F19)</f>
        <v>0</v>
      </c>
      <c r="G20" s="92">
        <f>SUM(G19:G19)</f>
        <v>0</v>
      </c>
      <c r="H20" s="92">
        <f t="shared" si="0"/>
        <v>2.1839999999999997</v>
      </c>
    </row>
    <row r="21" spans="1:8" ht="33.75" customHeight="1" x14ac:dyDescent="0.25">
      <c r="A21" s="93"/>
      <c r="B21" s="95"/>
      <c r="C21" s="96" t="s">
        <v>139</v>
      </c>
      <c r="D21" s="92">
        <f>48*$G$11</f>
        <v>1.44</v>
      </c>
      <c r="E21" s="92">
        <f>8.71*$G$11</f>
        <v>0.26130000000000003</v>
      </c>
      <c r="F21" s="92">
        <v>0</v>
      </c>
      <c r="G21" s="92">
        <v>0</v>
      </c>
      <c r="H21" s="92">
        <f t="shared" si="0"/>
        <v>1.7013</v>
      </c>
    </row>
    <row r="22" spans="1:8" ht="16.5" customHeight="1" x14ac:dyDescent="0.25">
      <c r="A22" s="93"/>
      <c r="B22" s="95"/>
      <c r="C22" s="94" t="s">
        <v>184</v>
      </c>
      <c r="D22" s="92">
        <f>SUM(D21:D21)</f>
        <v>1.44</v>
      </c>
      <c r="E22" s="92">
        <f>SUM(E21:E21)</f>
        <v>0.26130000000000003</v>
      </c>
      <c r="F22" s="92">
        <f>SUM(F21:F21)</f>
        <v>0</v>
      </c>
      <c r="G22" s="92">
        <f>SUM(G21:G21)</f>
        <v>0</v>
      </c>
      <c r="H22" s="92">
        <f t="shared" si="0"/>
        <v>1.7013</v>
      </c>
    </row>
    <row r="23" spans="1:8" ht="16.5" customHeight="1" x14ac:dyDescent="0.25">
      <c r="A23" s="93"/>
      <c r="B23" s="97"/>
      <c r="C23" s="98" t="s">
        <v>185</v>
      </c>
      <c r="D23" s="102">
        <f>D18+D20+D22</f>
        <v>77.227199999999996</v>
      </c>
      <c r="E23" s="102">
        <f>E18+E20+E22</f>
        <v>14.007900000000001</v>
      </c>
      <c r="F23" s="102">
        <f>F18+F20+F22</f>
        <v>0</v>
      </c>
      <c r="G23" s="102">
        <f>G18+G20+G22</f>
        <v>0</v>
      </c>
      <c r="H23" s="99">
        <f t="shared" si="0"/>
        <v>91.235100000000003</v>
      </c>
    </row>
    <row r="24" spans="1:8" ht="16.5" customHeight="1" x14ac:dyDescent="0.25">
      <c r="A24" s="93"/>
      <c r="B24" s="97"/>
      <c r="C24" s="100" t="s">
        <v>186</v>
      </c>
      <c r="D24" s="101"/>
      <c r="E24" s="101"/>
      <c r="F24" s="101"/>
      <c r="G24" s="101"/>
      <c r="H24" s="103">
        <v>8.2475681160000001</v>
      </c>
    </row>
    <row r="25" spans="1:8" ht="16.5" customHeight="1" x14ac:dyDescent="0.25">
      <c r="A25" s="93"/>
      <c r="B25" s="97"/>
      <c r="C25" s="100" t="s">
        <v>187</v>
      </c>
      <c r="D25" s="101"/>
      <c r="E25" s="101"/>
      <c r="F25" s="101"/>
      <c r="G25" s="101"/>
      <c r="H25" s="103">
        <v>2.5165477379999999</v>
      </c>
    </row>
    <row r="26" spans="1:8" ht="16.5" customHeight="1" x14ac:dyDescent="0.25">
      <c r="A26" s="93"/>
      <c r="B26" s="97"/>
      <c r="C26" s="100" t="s">
        <v>188</v>
      </c>
      <c r="D26" s="101"/>
      <c r="E26" s="101"/>
      <c r="F26" s="101"/>
      <c r="G26" s="101"/>
      <c r="H26" s="103">
        <v>63.479720153999999</v>
      </c>
    </row>
    <row r="27" spans="1:8" ht="16.5" customHeight="1" x14ac:dyDescent="0.25">
      <c r="A27" s="93"/>
      <c r="B27" s="97"/>
      <c r="C27" s="100" t="s">
        <v>189</v>
      </c>
      <c r="D27" s="101"/>
      <c r="E27" s="101"/>
      <c r="F27" s="101"/>
      <c r="G27" s="101"/>
      <c r="H27" s="103">
        <v>8.3681108399999999</v>
      </c>
    </row>
    <row r="28" spans="1:8" ht="16.5" customHeight="1" x14ac:dyDescent="0.25">
      <c r="A28" s="93"/>
      <c r="B28" s="97"/>
      <c r="C28" s="100" t="s">
        <v>190</v>
      </c>
      <c r="D28" s="101"/>
      <c r="E28" s="101"/>
      <c r="F28" s="101"/>
      <c r="G28" s="101"/>
      <c r="H28" s="103">
        <v>4.7378531519999996</v>
      </c>
    </row>
    <row r="29" spans="1:8" ht="16.5" customHeight="1" x14ac:dyDescent="0.25">
      <c r="A29" s="93"/>
      <c r="B29" s="97"/>
      <c r="C29" s="100" t="s">
        <v>191</v>
      </c>
      <c r="D29" s="101"/>
      <c r="E29" s="101"/>
      <c r="F29" s="101"/>
      <c r="G29" s="101"/>
      <c r="H29" s="103">
        <v>0</v>
      </c>
    </row>
    <row r="30" spans="1:8" ht="16.5" customHeight="1" x14ac:dyDescent="0.25">
      <c r="A30" s="93"/>
      <c r="B30" s="97"/>
      <c r="C30" s="100" t="s">
        <v>192</v>
      </c>
      <c r="D30" s="101"/>
      <c r="E30" s="101"/>
      <c r="F30" s="101"/>
      <c r="G30" s="101"/>
      <c r="H30" s="103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05" customWidth="1"/>
    <col min="2" max="2" width="32.28515625" style="106" customWidth="1"/>
    <col min="3" max="3" width="44.28515625" style="106" customWidth="1"/>
    <col min="4" max="8" width="15.7109375" style="107" customWidth="1"/>
  </cols>
  <sheetData>
    <row r="1" spans="1:8" ht="15.75" customHeight="1" x14ac:dyDescent="0.25">
      <c r="A1" s="108"/>
      <c r="B1" s="109"/>
      <c r="C1" s="108"/>
      <c r="D1" s="108"/>
      <c r="E1" s="108"/>
      <c r="F1" s="108"/>
      <c r="G1" s="108"/>
      <c r="H1" s="108"/>
    </row>
    <row r="2" spans="1:8" ht="15.75" customHeight="1" x14ac:dyDescent="0.25">
      <c r="A2" s="109"/>
      <c r="B2" s="110"/>
      <c r="C2" s="111"/>
      <c r="D2" s="111"/>
      <c r="E2" s="111"/>
      <c r="F2" s="111"/>
      <c r="G2" s="111"/>
      <c r="H2" s="111"/>
    </row>
    <row r="3" spans="1:8" ht="58.5" customHeight="1" x14ac:dyDescent="0.25">
      <c r="A3" s="112"/>
      <c r="B3" s="113" t="s">
        <v>177</v>
      </c>
      <c r="C3" s="580" t="s">
        <v>3</v>
      </c>
      <c r="D3" s="580"/>
      <c r="E3" s="580"/>
      <c r="F3" s="580"/>
      <c r="G3" s="580"/>
      <c r="H3" s="580"/>
    </row>
    <row r="4" spans="1:8" ht="15.75" customHeight="1" x14ac:dyDescent="0.25">
      <c r="A4" s="109"/>
      <c r="B4" s="110"/>
      <c r="C4" s="111"/>
      <c r="D4" s="111"/>
      <c r="E4" s="111"/>
      <c r="F4" s="111"/>
      <c r="G4" s="111"/>
      <c r="H4" s="111"/>
    </row>
    <row r="5" spans="1:8" ht="15.75" customHeight="1" x14ac:dyDescent="0.25">
      <c r="A5" s="109"/>
      <c r="B5" s="110"/>
      <c r="C5" s="111"/>
      <c r="D5" s="111"/>
      <c r="E5" s="111"/>
      <c r="F5" s="111"/>
      <c r="G5" s="111"/>
      <c r="H5" s="111"/>
    </row>
    <row r="6" spans="1:8" ht="15.75" customHeight="1" x14ac:dyDescent="0.25">
      <c r="A6" s="581" t="s">
        <v>133</v>
      </c>
      <c r="B6" s="581"/>
      <c r="C6" s="581"/>
      <c r="D6" s="581"/>
      <c r="E6" s="581"/>
      <c r="F6" s="581"/>
      <c r="G6" s="581"/>
      <c r="H6" s="581"/>
    </row>
    <row r="7" spans="1:8" ht="15.75" customHeight="1" x14ac:dyDescent="0.25">
      <c r="A7" s="109"/>
      <c r="B7" s="110"/>
      <c r="C7" s="111"/>
      <c r="D7" s="111"/>
      <c r="E7" s="111"/>
      <c r="F7" s="111"/>
      <c r="G7" s="111"/>
      <c r="H7" s="111"/>
    </row>
    <row r="8" spans="1:8" ht="55.5" customHeight="1" x14ac:dyDescent="0.25">
      <c r="A8" s="112"/>
      <c r="B8" s="113" t="s">
        <v>178</v>
      </c>
      <c r="C8" s="582" t="s">
        <v>109</v>
      </c>
      <c r="D8" s="582"/>
      <c r="E8" s="582"/>
      <c r="F8" s="582"/>
      <c r="G8" s="582"/>
      <c r="H8" s="582"/>
    </row>
    <row r="9" spans="1:8" ht="15.75" customHeight="1" x14ac:dyDescent="0.25">
      <c r="A9" s="109"/>
      <c r="B9" s="110"/>
      <c r="C9" s="111"/>
      <c r="D9" s="111"/>
      <c r="E9" s="111"/>
      <c r="F9" s="111"/>
      <c r="G9" s="111"/>
      <c r="H9" s="111"/>
    </row>
    <row r="10" spans="1:8" ht="15.75" customHeight="1" x14ac:dyDescent="0.25">
      <c r="A10" s="109"/>
      <c r="B10" s="111"/>
      <c r="C10" s="111"/>
      <c r="D10" s="111"/>
      <c r="E10" s="111"/>
      <c r="F10" s="111"/>
      <c r="G10" s="111"/>
      <c r="H10" s="111"/>
    </row>
    <row r="11" spans="1:8" ht="15.75" customHeight="1" x14ac:dyDescent="0.25">
      <c r="A11" s="113" t="s">
        <v>93</v>
      </c>
      <c r="B11" s="113"/>
      <c r="C11" s="113"/>
      <c r="D11" s="113"/>
      <c r="E11" s="113"/>
      <c r="F11" s="114" t="s">
        <v>179</v>
      </c>
      <c r="G11" s="133">
        <v>0.03</v>
      </c>
      <c r="H11" s="115" t="s">
        <v>180</v>
      </c>
    </row>
    <row r="12" spans="1:8" ht="15.75" customHeight="1" x14ac:dyDescent="0.25">
      <c r="A12" s="583" t="s">
        <v>94</v>
      </c>
      <c r="B12" s="584" t="s">
        <v>95</v>
      </c>
      <c r="C12" s="584" t="s">
        <v>96</v>
      </c>
      <c r="D12" s="585" t="s">
        <v>97</v>
      </c>
      <c r="E12" s="585"/>
      <c r="F12" s="585"/>
      <c r="G12" s="585"/>
      <c r="H12" s="585"/>
    </row>
    <row r="13" spans="1:8" ht="12.75" customHeight="1" x14ac:dyDescent="0.25">
      <c r="A13" s="583"/>
      <c r="B13" s="584"/>
      <c r="C13" s="584"/>
      <c r="D13" s="583" t="s">
        <v>181</v>
      </c>
      <c r="E13" s="583" t="s">
        <v>99</v>
      </c>
      <c r="F13" s="583" t="s">
        <v>19</v>
      </c>
      <c r="G13" s="583" t="s">
        <v>21</v>
      </c>
      <c r="H13" s="583" t="s">
        <v>182</v>
      </c>
    </row>
    <row r="14" spans="1:8" x14ac:dyDescent="0.25">
      <c r="A14" s="583"/>
      <c r="B14" s="584"/>
      <c r="C14" s="584"/>
      <c r="D14" s="583"/>
      <c r="E14" s="583"/>
      <c r="F14" s="583"/>
      <c r="G14" s="583"/>
      <c r="H14" s="583"/>
    </row>
    <row r="15" spans="1:8" ht="27" customHeight="1" x14ac:dyDescent="0.25">
      <c r="A15" s="583"/>
      <c r="B15" s="584"/>
      <c r="C15" s="584"/>
      <c r="D15" s="583"/>
      <c r="E15" s="583"/>
      <c r="F15" s="583"/>
      <c r="G15" s="583"/>
      <c r="H15" s="583"/>
    </row>
    <row r="16" spans="1:8" ht="15.75" customHeight="1" x14ac:dyDescent="0.25">
      <c r="A16" s="116">
        <v>1</v>
      </c>
      <c r="B16" s="117">
        <v>2</v>
      </c>
      <c r="C16" s="117">
        <v>3</v>
      </c>
      <c r="D16" s="118">
        <v>4</v>
      </c>
      <c r="E16" s="118">
        <v>5</v>
      </c>
      <c r="F16" s="118">
        <v>6</v>
      </c>
      <c r="G16" s="118">
        <v>7</v>
      </c>
      <c r="H16" s="118">
        <v>8</v>
      </c>
    </row>
    <row r="17" spans="1:8" ht="39.75" customHeight="1" x14ac:dyDescent="0.25">
      <c r="A17" s="119">
        <v>1</v>
      </c>
      <c r="B17" s="120" t="s">
        <v>194</v>
      </c>
      <c r="C17" s="119" t="s">
        <v>195</v>
      </c>
      <c r="D17" s="121">
        <v>0</v>
      </c>
      <c r="E17" s="121">
        <v>0</v>
      </c>
      <c r="F17" s="121">
        <v>0</v>
      </c>
      <c r="G17" s="121">
        <f>108.25*G11</f>
        <v>3.2475000000000001</v>
      </c>
      <c r="H17" s="121">
        <f t="shared" ref="H17:H23" si="0">SUM(D17:G17)</f>
        <v>3.2475000000000001</v>
      </c>
    </row>
    <row r="18" spans="1:8" ht="16.5" customHeight="1" x14ac:dyDescent="0.25">
      <c r="A18" s="122"/>
      <c r="B18" s="123"/>
      <c r="C18" s="123" t="s">
        <v>184</v>
      </c>
      <c r="D18" s="121">
        <f>SUM(D17:D17)</f>
        <v>0</v>
      </c>
      <c r="E18" s="121">
        <f>SUM(E17:E17)</f>
        <v>0</v>
      </c>
      <c r="F18" s="121">
        <f>SUM(F17:F17)</f>
        <v>0</v>
      </c>
      <c r="G18" s="121">
        <f>SUM(G17:G17)</f>
        <v>3.2475000000000001</v>
      </c>
      <c r="H18" s="121">
        <f t="shared" si="0"/>
        <v>3.2475000000000001</v>
      </c>
    </row>
    <row r="19" spans="1:8" ht="16.5" customHeight="1" x14ac:dyDescent="0.25">
      <c r="A19" s="122"/>
      <c r="B19" s="124"/>
      <c r="C19" s="125" t="s">
        <v>129</v>
      </c>
      <c r="D19" s="121">
        <v>0</v>
      </c>
      <c r="E19" s="121">
        <v>0</v>
      </c>
      <c r="F19" s="121">
        <v>0</v>
      </c>
      <c r="G19" s="121">
        <v>0</v>
      </c>
      <c r="H19" s="121">
        <f t="shared" si="0"/>
        <v>0</v>
      </c>
    </row>
    <row r="20" spans="1:8" ht="16.5" customHeight="1" x14ac:dyDescent="0.25">
      <c r="A20" s="122"/>
      <c r="B20" s="124"/>
      <c r="C20" s="123" t="s">
        <v>184</v>
      </c>
      <c r="D20" s="121">
        <f>SUM(D19:D19)</f>
        <v>0</v>
      </c>
      <c r="E20" s="121">
        <f>SUM(E19:E19)</f>
        <v>0</v>
      </c>
      <c r="F20" s="121">
        <f>SUM(F19:F19)</f>
        <v>0</v>
      </c>
      <c r="G20" s="121">
        <f>SUM(G19:G19)</f>
        <v>0</v>
      </c>
      <c r="H20" s="121">
        <f t="shared" si="0"/>
        <v>0</v>
      </c>
    </row>
    <row r="21" spans="1:8" ht="33.75" customHeight="1" x14ac:dyDescent="0.25">
      <c r="A21" s="122"/>
      <c r="B21" s="124"/>
      <c r="C21" s="125" t="s">
        <v>139</v>
      </c>
      <c r="D21" s="121">
        <v>0</v>
      </c>
      <c r="E21" s="121">
        <v>0</v>
      </c>
      <c r="F21" s="121">
        <v>0</v>
      </c>
      <c r="G21" s="121">
        <v>0</v>
      </c>
      <c r="H21" s="121">
        <f t="shared" si="0"/>
        <v>0</v>
      </c>
    </row>
    <row r="22" spans="1:8" ht="16.5" customHeight="1" x14ac:dyDescent="0.25">
      <c r="A22" s="122"/>
      <c r="B22" s="124"/>
      <c r="C22" s="123" t="s">
        <v>184</v>
      </c>
      <c r="D22" s="121">
        <f>SUM(D21:D21)</f>
        <v>0</v>
      </c>
      <c r="E22" s="121">
        <f>SUM(E21:E21)</f>
        <v>0</v>
      </c>
      <c r="F22" s="121">
        <f>SUM(F21:F21)</f>
        <v>0</v>
      </c>
      <c r="G22" s="121">
        <f>SUM(G21:G21)</f>
        <v>0</v>
      </c>
      <c r="H22" s="121">
        <f t="shared" si="0"/>
        <v>0</v>
      </c>
    </row>
    <row r="23" spans="1:8" ht="16.5" customHeight="1" x14ac:dyDescent="0.25">
      <c r="A23" s="122"/>
      <c r="B23" s="126"/>
      <c r="C23" s="127" t="s">
        <v>185</v>
      </c>
      <c r="D23" s="131">
        <f>D18+D20+D22</f>
        <v>0</v>
      </c>
      <c r="E23" s="131">
        <f>E18+E20+E22</f>
        <v>0</v>
      </c>
      <c r="F23" s="131">
        <f>F18+F20+F22</f>
        <v>0</v>
      </c>
      <c r="G23" s="131">
        <f>G18+G20+G22</f>
        <v>3.2475000000000001</v>
      </c>
      <c r="H23" s="128">
        <f t="shared" si="0"/>
        <v>3.2475000000000001</v>
      </c>
    </row>
    <row r="24" spans="1:8" ht="16.5" customHeight="1" x14ac:dyDescent="0.25">
      <c r="A24" s="122"/>
      <c r="B24" s="126"/>
      <c r="C24" s="129" t="s">
        <v>186</v>
      </c>
      <c r="D24" s="130"/>
      <c r="E24" s="130"/>
      <c r="F24" s="130"/>
      <c r="G24" s="130"/>
      <c r="H24" s="132">
        <v>1.553831325</v>
      </c>
    </row>
    <row r="25" spans="1:8" ht="16.5" customHeight="1" x14ac:dyDescent="0.25">
      <c r="A25" s="122"/>
      <c r="B25" s="126"/>
      <c r="C25" s="129" t="s">
        <v>187</v>
      </c>
      <c r="D25" s="130"/>
      <c r="E25" s="130"/>
      <c r="F25" s="130"/>
      <c r="G25" s="130"/>
      <c r="H25" s="132">
        <v>0</v>
      </c>
    </row>
    <row r="26" spans="1:8" ht="16.5" customHeight="1" x14ac:dyDescent="0.25">
      <c r="A26" s="122"/>
      <c r="B26" s="126"/>
      <c r="C26" s="129" t="s">
        <v>188</v>
      </c>
      <c r="D26" s="130"/>
      <c r="E26" s="130"/>
      <c r="F26" s="130"/>
      <c r="G26" s="130"/>
      <c r="H26" s="132">
        <v>0</v>
      </c>
    </row>
    <row r="27" spans="1:8" ht="16.5" customHeight="1" x14ac:dyDescent="0.25">
      <c r="A27" s="122"/>
      <c r="B27" s="126"/>
      <c r="C27" s="129" t="s">
        <v>189</v>
      </c>
      <c r="D27" s="130"/>
      <c r="E27" s="130"/>
      <c r="F27" s="130"/>
      <c r="G27" s="130"/>
      <c r="H27" s="132">
        <v>1.0566066000000001</v>
      </c>
    </row>
    <row r="28" spans="1:8" ht="16.5" customHeight="1" x14ac:dyDescent="0.25">
      <c r="A28" s="122"/>
      <c r="B28" s="126"/>
      <c r="C28" s="129" t="s">
        <v>190</v>
      </c>
      <c r="D28" s="130"/>
      <c r="E28" s="130"/>
      <c r="F28" s="130"/>
      <c r="G28" s="130"/>
      <c r="H28" s="132">
        <v>0.63706207500000001</v>
      </c>
    </row>
    <row r="29" spans="1:8" ht="16.5" customHeight="1" x14ac:dyDescent="0.25">
      <c r="A29" s="122"/>
      <c r="B29" s="126"/>
      <c r="C29" s="129" t="s">
        <v>191</v>
      </c>
      <c r="D29" s="130"/>
      <c r="E29" s="130"/>
      <c r="F29" s="130"/>
      <c r="G29" s="130"/>
      <c r="H29" s="132">
        <v>0</v>
      </c>
    </row>
    <row r="30" spans="1:8" ht="16.5" customHeight="1" x14ac:dyDescent="0.25">
      <c r="A30" s="122"/>
      <c r="B30" s="126"/>
      <c r="C30" s="129" t="s">
        <v>192</v>
      </c>
      <c r="D30" s="130"/>
      <c r="E30" s="130"/>
      <c r="F30" s="130"/>
      <c r="G30" s="130"/>
      <c r="H30" s="132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34" customWidth="1"/>
    <col min="2" max="2" width="32.28515625" style="135" customWidth="1"/>
    <col min="3" max="3" width="44.28515625" style="135" customWidth="1"/>
    <col min="4" max="8" width="15.7109375" style="136" customWidth="1"/>
  </cols>
  <sheetData>
    <row r="1" spans="1:8" ht="15.75" customHeight="1" x14ac:dyDescent="0.25">
      <c r="A1" s="137"/>
      <c r="B1" s="138"/>
      <c r="C1" s="137"/>
      <c r="D1" s="137"/>
      <c r="E1" s="137"/>
      <c r="F1" s="137"/>
      <c r="G1" s="137"/>
      <c r="H1" s="137"/>
    </row>
    <row r="2" spans="1:8" ht="15.75" customHeight="1" x14ac:dyDescent="0.25">
      <c r="A2" s="138"/>
      <c r="B2" s="139"/>
      <c r="C2" s="140"/>
      <c r="D2" s="140"/>
      <c r="E2" s="140"/>
      <c r="F2" s="140"/>
      <c r="G2" s="140"/>
      <c r="H2" s="140"/>
    </row>
    <row r="3" spans="1:8" ht="58.5" customHeight="1" x14ac:dyDescent="0.25">
      <c r="A3" s="141"/>
      <c r="B3" s="142" t="s">
        <v>177</v>
      </c>
      <c r="C3" s="580" t="s">
        <v>3</v>
      </c>
      <c r="D3" s="580"/>
      <c r="E3" s="580"/>
      <c r="F3" s="580"/>
      <c r="G3" s="580"/>
      <c r="H3" s="580"/>
    </row>
    <row r="4" spans="1:8" ht="15.75" customHeight="1" x14ac:dyDescent="0.25">
      <c r="A4" s="138"/>
      <c r="B4" s="139"/>
      <c r="C4" s="140"/>
      <c r="D4" s="140"/>
      <c r="E4" s="140"/>
      <c r="F4" s="140"/>
      <c r="G4" s="140"/>
      <c r="H4" s="140"/>
    </row>
    <row r="5" spans="1:8" ht="15.75" customHeight="1" x14ac:dyDescent="0.25">
      <c r="A5" s="138"/>
      <c r="B5" s="139"/>
      <c r="C5" s="140"/>
      <c r="D5" s="140"/>
      <c r="E5" s="140"/>
      <c r="F5" s="140"/>
      <c r="G5" s="140"/>
      <c r="H5" s="140"/>
    </row>
    <row r="6" spans="1:8" ht="15.75" customHeight="1" x14ac:dyDescent="0.25">
      <c r="A6" s="581" t="s">
        <v>156</v>
      </c>
      <c r="B6" s="581"/>
      <c r="C6" s="581"/>
      <c r="D6" s="581"/>
      <c r="E6" s="581"/>
      <c r="F6" s="581"/>
      <c r="G6" s="581"/>
      <c r="H6" s="581"/>
    </row>
    <row r="7" spans="1:8" ht="15.75" customHeight="1" x14ac:dyDescent="0.25">
      <c r="A7" s="138"/>
      <c r="B7" s="139"/>
      <c r="C7" s="140"/>
      <c r="D7" s="140"/>
      <c r="E7" s="140"/>
      <c r="F7" s="140"/>
      <c r="G7" s="140"/>
      <c r="H7" s="140"/>
    </row>
    <row r="8" spans="1:8" ht="55.5" customHeight="1" x14ac:dyDescent="0.25">
      <c r="A8" s="141"/>
      <c r="B8" s="142" t="s">
        <v>178</v>
      </c>
      <c r="C8" s="582" t="s">
        <v>107</v>
      </c>
      <c r="D8" s="582"/>
      <c r="E8" s="582"/>
      <c r="F8" s="582"/>
      <c r="G8" s="582"/>
      <c r="H8" s="582"/>
    </row>
    <row r="9" spans="1:8" ht="15.75" customHeight="1" x14ac:dyDescent="0.25">
      <c r="A9" s="138"/>
      <c r="B9" s="139"/>
      <c r="C9" s="140"/>
      <c r="D9" s="140"/>
      <c r="E9" s="140"/>
      <c r="F9" s="140"/>
      <c r="G9" s="140"/>
      <c r="H9" s="140"/>
    </row>
    <row r="10" spans="1:8" ht="15.75" customHeight="1" x14ac:dyDescent="0.25">
      <c r="A10" s="138"/>
      <c r="B10" s="140"/>
      <c r="C10" s="140"/>
      <c r="D10" s="140"/>
      <c r="E10" s="140"/>
      <c r="F10" s="140"/>
      <c r="G10" s="140"/>
      <c r="H10" s="140"/>
    </row>
    <row r="11" spans="1:8" ht="15.75" customHeight="1" x14ac:dyDescent="0.25">
      <c r="A11" s="142" t="s">
        <v>93</v>
      </c>
      <c r="B11" s="142"/>
      <c r="C11" s="142"/>
      <c r="D11" s="142"/>
      <c r="E11" s="142"/>
      <c r="F11" s="143" t="s">
        <v>179</v>
      </c>
      <c r="G11" s="162">
        <v>0.15</v>
      </c>
      <c r="H11" s="144" t="s">
        <v>180</v>
      </c>
    </row>
    <row r="12" spans="1:8" ht="15.75" customHeight="1" x14ac:dyDescent="0.25">
      <c r="A12" s="583" t="s">
        <v>94</v>
      </c>
      <c r="B12" s="584" t="s">
        <v>95</v>
      </c>
      <c r="C12" s="584" t="s">
        <v>96</v>
      </c>
      <c r="D12" s="585" t="s">
        <v>97</v>
      </c>
      <c r="E12" s="585"/>
      <c r="F12" s="585"/>
      <c r="G12" s="585"/>
      <c r="H12" s="585"/>
    </row>
    <row r="13" spans="1:8" ht="12.75" customHeight="1" x14ac:dyDescent="0.25">
      <c r="A13" s="583"/>
      <c r="B13" s="584"/>
      <c r="C13" s="584"/>
      <c r="D13" s="583" t="s">
        <v>181</v>
      </c>
      <c r="E13" s="583" t="s">
        <v>99</v>
      </c>
      <c r="F13" s="583" t="s">
        <v>19</v>
      </c>
      <c r="G13" s="583" t="s">
        <v>21</v>
      </c>
      <c r="H13" s="583" t="s">
        <v>182</v>
      </c>
    </row>
    <row r="14" spans="1:8" x14ac:dyDescent="0.25">
      <c r="A14" s="583"/>
      <c r="B14" s="584"/>
      <c r="C14" s="584"/>
      <c r="D14" s="583"/>
      <c r="E14" s="583"/>
      <c r="F14" s="583"/>
      <c r="G14" s="583"/>
      <c r="H14" s="583"/>
    </row>
    <row r="15" spans="1:8" ht="27" customHeight="1" x14ac:dyDescent="0.25">
      <c r="A15" s="583"/>
      <c r="B15" s="584"/>
      <c r="C15" s="584"/>
      <c r="D15" s="583"/>
      <c r="E15" s="583"/>
      <c r="F15" s="583"/>
      <c r="G15" s="583"/>
      <c r="H15" s="583"/>
    </row>
    <row r="16" spans="1:8" ht="15.75" customHeight="1" x14ac:dyDescent="0.25">
      <c r="A16" s="145">
        <v>1</v>
      </c>
      <c r="B16" s="146">
        <v>2</v>
      </c>
      <c r="C16" s="146">
        <v>3</v>
      </c>
      <c r="D16" s="147">
        <v>4</v>
      </c>
      <c r="E16" s="147">
        <v>5</v>
      </c>
      <c r="F16" s="147">
        <v>6</v>
      </c>
      <c r="G16" s="147">
        <v>7</v>
      </c>
      <c r="H16" s="147">
        <v>8</v>
      </c>
    </row>
    <row r="17" spans="1:8" ht="39.75" customHeight="1" x14ac:dyDescent="0.25">
      <c r="A17" s="148">
        <v>1</v>
      </c>
      <c r="B17" s="149" t="s">
        <v>196</v>
      </c>
      <c r="C17" s="148" t="s">
        <v>197</v>
      </c>
      <c r="D17" s="150">
        <v>0</v>
      </c>
      <c r="E17" s="150">
        <v>0</v>
      </c>
      <c r="F17" s="150">
        <v>0</v>
      </c>
      <c r="G17" s="150">
        <f>4.57*G11</f>
        <v>0.6855</v>
      </c>
      <c r="H17" s="150">
        <f t="shared" ref="H17:H23" si="0">SUM(D17:G17)</f>
        <v>0.6855</v>
      </c>
    </row>
    <row r="18" spans="1:8" ht="16.5" customHeight="1" x14ac:dyDescent="0.25">
      <c r="A18" s="151"/>
      <c r="B18" s="152"/>
      <c r="C18" s="152" t="s">
        <v>184</v>
      </c>
      <c r="D18" s="150">
        <f>SUM(D17:D17)</f>
        <v>0</v>
      </c>
      <c r="E18" s="150">
        <f>SUM(E17:E17)</f>
        <v>0</v>
      </c>
      <c r="F18" s="150">
        <f>SUM(F17:F17)</f>
        <v>0</v>
      </c>
      <c r="G18" s="150">
        <f>SUM(G17:G17)</f>
        <v>0.6855</v>
      </c>
      <c r="H18" s="150">
        <f t="shared" si="0"/>
        <v>0.6855</v>
      </c>
    </row>
    <row r="19" spans="1:8" ht="16.5" customHeight="1" x14ac:dyDescent="0.25">
      <c r="A19" s="151"/>
      <c r="B19" s="153"/>
      <c r="C19" s="154" t="s">
        <v>129</v>
      </c>
      <c r="D19" s="150">
        <v>0</v>
      </c>
      <c r="E19" s="150">
        <v>0</v>
      </c>
      <c r="F19" s="150">
        <v>0</v>
      </c>
      <c r="G19" s="150">
        <v>0</v>
      </c>
      <c r="H19" s="150">
        <f t="shared" si="0"/>
        <v>0</v>
      </c>
    </row>
    <row r="20" spans="1:8" ht="16.5" customHeight="1" x14ac:dyDescent="0.25">
      <c r="A20" s="151"/>
      <c r="B20" s="153"/>
      <c r="C20" s="152" t="s">
        <v>184</v>
      </c>
      <c r="D20" s="150">
        <f>SUM(D19:D19)</f>
        <v>0</v>
      </c>
      <c r="E20" s="150">
        <f>SUM(E19:E19)</f>
        <v>0</v>
      </c>
      <c r="F20" s="150">
        <f>SUM(F19:F19)</f>
        <v>0</v>
      </c>
      <c r="G20" s="150">
        <f>SUM(G19:G19)</f>
        <v>0</v>
      </c>
      <c r="H20" s="150">
        <f t="shared" si="0"/>
        <v>0</v>
      </c>
    </row>
    <row r="21" spans="1:8" ht="33.75" customHeight="1" x14ac:dyDescent="0.25">
      <c r="A21" s="151"/>
      <c r="B21" s="153"/>
      <c r="C21" s="154" t="s">
        <v>139</v>
      </c>
      <c r="D21" s="150">
        <v>0</v>
      </c>
      <c r="E21" s="150">
        <v>0</v>
      </c>
      <c r="F21" s="150">
        <v>0</v>
      </c>
      <c r="G21" s="150">
        <v>0</v>
      </c>
      <c r="H21" s="150">
        <f t="shared" si="0"/>
        <v>0</v>
      </c>
    </row>
    <row r="22" spans="1:8" ht="16.5" customHeight="1" x14ac:dyDescent="0.25">
      <c r="A22" s="151"/>
      <c r="B22" s="153"/>
      <c r="C22" s="152" t="s">
        <v>184</v>
      </c>
      <c r="D22" s="150">
        <f>SUM(D21:D21)</f>
        <v>0</v>
      </c>
      <c r="E22" s="150">
        <f>SUM(E21:E21)</f>
        <v>0</v>
      </c>
      <c r="F22" s="150">
        <f>SUM(F21:F21)</f>
        <v>0</v>
      </c>
      <c r="G22" s="150">
        <f>SUM(G21:G21)</f>
        <v>0</v>
      </c>
      <c r="H22" s="150">
        <f t="shared" si="0"/>
        <v>0</v>
      </c>
    </row>
    <row r="23" spans="1:8" ht="16.5" customHeight="1" x14ac:dyDescent="0.25">
      <c r="A23" s="151"/>
      <c r="B23" s="155"/>
      <c r="C23" s="156" t="s">
        <v>185</v>
      </c>
      <c r="D23" s="160">
        <f>D18+D20+D22</f>
        <v>0</v>
      </c>
      <c r="E23" s="160">
        <f>E18+E20+E22</f>
        <v>0</v>
      </c>
      <c r="F23" s="160">
        <f>F18+F20+F22</f>
        <v>0</v>
      </c>
      <c r="G23" s="160">
        <f>G18+G20+G22</f>
        <v>0.6855</v>
      </c>
      <c r="H23" s="157">
        <f t="shared" si="0"/>
        <v>0.6855</v>
      </c>
    </row>
    <row r="24" spans="1:8" ht="16.5" customHeight="1" x14ac:dyDescent="0.25">
      <c r="A24" s="151"/>
      <c r="B24" s="155"/>
      <c r="C24" s="158" t="s">
        <v>186</v>
      </c>
      <c r="D24" s="159"/>
      <c r="E24" s="159"/>
      <c r="F24" s="159"/>
      <c r="G24" s="159"/>
      <c r="H24" s="161">
        <v>0</v>
      </c>
    </row>
    <row r="25" spans="1:8" ht="16.5" customHeight="1" x14ac:dyDescent="0.25">
      <c r="A25" s="151"/>
      <c r="B25" s="155"/>
      <c r="C25" s="158" t="s">
        <v>187</v>
      </c>
      <c r="D25" s="159"/>
      <c r="E25" s="159"/>
      <c r="F25" s="159"/>
      <c r="G25" s="159"/>
      <c r="H25" s="161">
        <v>0</v>
      </c>
    </row>
    <row r="26" spans="1:8" ht="16.5" customHeight="1" x14ac:dyDescent="0.25">
      <c r="A26" s="151"/>
      <c r="B26" s="155"/>
      <c r="C26" s="158" t="s">
        <v>188</v>
      </c>
      <c r="D26" s="159"/>
      <c r="E26" s="159"/>
      <c r="F26" s="159"/>
      <c r="G26" s="159"/>
      <c r="H26" s="161">
        <v>0</v>
      </c>
    </row>
    <row r="27" spans="1:8" ht="16.5" customHeight="1" x14ac:dyDescent="0.25">
      <c r="A27" s="151"/>
      <c r="B27" s="155"/>
      <c r="C27" s="158" t="s">
        <v>189</v>
      </c>
      <c r="D27" s="159"/>
      <c r="E27" s="159"/>
      <c r="F27" s="159"/>
      <c r="G27" s="159"/>
      <c r="H27" s="161">
        <v>0</v>
      </c>
    </row>
    <row r="28" spans="1:8" ht="16.5" customHeight="1" x14ac:dyDescent="0.25">
      <c r="A28" s="151"/>
      <c r="B28" s="155"/>
      <c r="C28" s="158" t="s">
        <v>190</v>
      </c>
      <c r="D28" s="159"/>
      <c r="E28" s="159"/>
      <c r="F28" s="159"/>
      <c r="G28" s="159"/>
      <c r="H28" s="161">
        <v>0</v>
      </c>
    </row>
    <row r="29" spans="1:8" ht="16.5" customHeight="1" x14ac:dyDescent="0.25">
      <c r="A29" s="151"/>
      <c r="B29" s="155"/>
      <c r="C29" s="158" t="s">
        <v>191</v>
      </c>
      <c r="D29" s="159"/>
      <c r="E29" s="159"/>
      <c r="F29" s="159"/>
      <c r="G29" s="159"/>
      <c r="H29" s="161">
        <v>0</v>
      </c>
    </row>
    <row r="30" spans="1:8" ht="16.5" customHeight="1" x14ac:dyDescent="0.25">
      <c r="A30" s="151"/>
      <c r="B30" s="155"/>
      <c r="C30" s="158" t="s">
        <v>192</v>
      </c>
      <c r="D30" s="159"/>
      <c r="E30" s="159"/>
      <c r="F30" s="159"/>
      <c r="G30" s="159"/>
      <c r="H30" s="161">
        <v>0.6855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="85" zoomScaleNormal="85" workbookViewId="0">
      <selection activeCell="O11" sqref="O11"/>
    </sheetView>
  </sheetViews>
  <sheetFormatPr defaultColWidth="11.5703125" defaultRowHeight="15" x14ac:dyDescent="0.25"/>
  <cols>
    <col min="1" max="1" width="6.7109375" style="163" customWidth="1"/>
    <col min="2" max="2" width="32.28515625" style="164" customWidth="1"/>
    <col min="3" max="3" width="44.28515625" style="164" customWidth="1"/>
    <col min="4" max="8" width="15.7109375" style="165" customWidth="1"/>
  </cols>
  <sheetData>
    <row r="1" spans="1:8" ht="15.75" customHeight="1" x14ac:dyDescent="0.25">
      <c r="A1" s="166"/>
      <c r="B1" s="167"/>
      <c r="C1" s="166"/>
      <c r="D1" s="166"/>
      <c r="E1" s="166"/>
      <c r="F1" s="166"/>
      <c r="G1" s="166"/>
      <c r="H1" s="166"/>
    </row>
    <row r="2" spans="1:8" ht="15.75" customHeight="1" x14ac:dyDescent="0.25">
      <c r="A2" s="167"/>
      <c r="B2" s="168"/>
      <c r="C2" s="169"/>
      <c r="D2" s="169"/>
      <c r="E2" s="169"/>
      <c r="F2" s="169"/>
      <c r="G2" s="169"/>
      <c r="H2" s="169"/>
    </row>
    <row r="3" spans="1:8" ht="58.5" customHeight="1" x14ac:dyDescent="0.25">
      <c r="A3" s="170"/>
      <c r="B3" s="171" t="s">
        <v>177</v>
      </c>
      <c r="C3" s="580" t="s">
        <v>3</v>
      </c>
      <c r="D3" s="580"/>
      <c r="E3" s="580"/>
      <c r="F3" s="580"/>
      <c r="G3" s="580"/>
      <c r="H3" s="580"/>
    </row>
    <row r="4" spans="1:8" ht="15.75" customHeight="1" x14ac:dyDescent="0.25">
      <c r="A4" s="167"/>
      <c r="B4" s="168"/>
      <c r="C4" s="169"/>
      <c r="D4" s="169"/>
      <c r="E4" s="169"/>
      <c r="F4" s="169"/>
      <c r="G4" s="169"/>
      <c r="H4" s="169"/>
    </row>
    <row r="5" spans="1:8" ht="15.75" customHeight="1" x14ac:dyDescent="0.25">
      <c r="A5" s="167"/>
      <c r="B5" s="168"/>
      <c r="C5" s="169"/>
      <c r="D5" s="169"/>
      <c r="E5" s="169"/>
      <c r="F5" s="169"/>
      <c r="G5" s="169"/>
      <c r="H5" s="169"/>
    </row>
    <row r="6" spans="1:8" ht="15.75" customHeight="1" x14ac:dyDescent="0.25">
      <c r="A6" s="581" t="s">
        <v>158</v>
      </c>
      <c r="B6" s="581"/>
      <c r="C6" s="581"/>
      <c r="D6" s="581"/>
      <c r="E6" s="581"/>
      <c r="F6" s="581"/>
      <c r="G6" s="581"/>
      <c r="H6" s="581"/>
    </row>
    <row r="7" spans="1:8" ht="15.75" customHeight="1" x14ac:dyDescent="0.25">
      <c r="A7" s="167"/>
      <c r="B7" s="168"/>
      <c r="C7" s="169"/>
      <c r="D7" s="169"/>
      <c r="E7" s="169"/>
      <c r="F7" s="169"/>
      <c r="G7" s="169"/>
      <c r="H7" s="169"/>
    </row>
    <row r="8" spans="1:8" ht="55.5" customHeight="1" x14ac:dyDescent="0.25">
      <c r="A8" s="170"/>
      <c r="B8" s="171" t="s">
        <v>178</v>
      </c>
      <c r="C8" s="582" t="s">
        <v>109</v>
      </c>
      <c r="D8" s="582"/>
      <c r="E8" s="582"/>
      <c r="F8" s="582"/>
      <c r="G8" s="582"/>
      <c r="H8" s="582"/>
    </row>
    <row r="9" spans="1:8" ht="15.75" customHeight="1" x14ac:dyDescent="0.25">
      <c r="A9" s="167"/>
      <c r="B9" s="168"/>
      <c r="C9" s="169"/>
      <c r="D9" s="169"/>
      <c r="E9" s="169"/>
      <c r="F9" s="169"/>
      <c r="G9" s="169"/>
      <c r="H9" s="169"/>
    </row>
    <row r="10" spans="1:8" ht="15.75" customHeight="1" x14ac:dyDescent="0.25">
      <c r="A10" s="167"/>
      <c r="B10" s="169"/>
      <c r="C10" s="169"/>
      <c r="D10" s="169"/>
      <c r="E10" s="169"/>
      <c r="F10" s="169"/>
      <c r="G10" s="169"/>
      <c r="H10" s="169"/>
    </row>
    <row r="11" spans="1:8" ht="15.75" customHeight="1" x14ac:dyDescent="0.25">
      <c r="A11" s="171" t="s">
        <v>93</v>
      </c>
      <c r="B11" s="171"/>
      <c r="C11" s="171"/>
      <c r="D11" s="171"/>
      <c r="E11" s="171"/>
      <c r="F11" s="172" t="s">
        <v>179</v>
      </c>
      <c r="G11" s="191">
        <v>0.03</v>
      </c>
      <c r="H11" s="173" t="s">
        <v>180</v>
      </c>
    </row>
    <row r="12" spans="1:8" ht="15.75" customHeight="1" x14ac:dyDescent="0.25">
      <c r="A12" s="583" t="s">
        <v>94</v>
      </c>
      <c r="B12" s="584" t="s">
        <v>95</v>
      </c>
      <c r="C12" s="584" t="s">
        <v>96</v>
      </c>
      <c r="D12" s="585" t="s">
        <v>97</v>
      </c>
      <c r="E12" s="585"/>
      <c r="F12" s="585"/>
      <c r="G12" s="585"/>
      <c r="H12" s="585"/>
    </row>
    <row r="13" spans="1:8" ht="12.75" customHeight="1" x14ac:dyDescent="0.25">
      <c r="A13" s="583"/>
      <c r="B13" s="584"/>
      <c r="C13" s="584"/>
      <c r="D13" s="583" t="s">
        <v>181</v>
      </c>
      <c r="E13" s="583" t="s">
        <v>99</v>
      </c>
      <c r="F13" s="583" t="s">
        <v>19</v>
      </c>
      <c r="G13" s="583" t="s">
        <v>21</v>
      </c>
      <c r="H13" s="583" t="s">
        <v>182</v>
      </c>
    </row>
    <row r="14" spans="1:8" x14ac:dyDescent="0.25">
      <c r="A14" s="583"/>
      <c r="B14" s="584"/>
      <c r="C14" s="584"/>
      <c r="D14" s="583"/>
      <c r="E14" s="583"/>
      <c r="F14" s="583"/>
      <c r="G14" s="583"/>
      <c r="H14" s="583"/>
    </row>
    <row r="15" spans="1:8" ht="27" customHeight="1" x14ac:dyDescent="0.25">
      <c r="A15" s="583"/>
      <c r="B15" s="584"/>
      <c r="C15" s="584"/>
      <c r="D15" s="583"/>
      <c r="E15" s="583"/>
      <c r="F15" s="583"/>
      <c r="G15" s="583"/>
      <c r="H15" s="583"/>
    </row>
    <row r="16" spans="1:8" ht="15.75" customHeight="1" x14ac:dyDescent="0.25">
      <c r="A16" s="174">
        <v>1</v>
      </c>
      <c r="B16" s="175">
        <v>2</v>
      </c>
      <c r="C16" s="175">
        <v>3</v>
      </c>
      <c r="D16" s="176">
        <v>4</v>
      </c>
      <c r="E16" s="176">
        <v>5</v>
      </c>
      <c r="F16" s="176">
        <v>6</v>
      </c>
      <c r="G16" s="176">
        <v>7</v>
      </c>
      <c r="H16" s="176">
        <v>8</v>
      </c>
    </row>
    <row r="17" spans="1:8" ht="39.75" customHeight="1" x14ac:dyDescent="0.25">
      <c r="A17" s="177">
        <v>1</v>
      </c>
      <c r="B17" s="178" t="s">
        <v>198</v>
      </c>
      <c r="C17" s="177" t="s">
        <v>199</v>
      </c>
      <c r="D17" s="179">
        <v>0</v>
      </c>
      <c r="E17" s="179">
        <v>0</v>
      </c>
      <c r="F17" s="179">
        <v>0</v>
      </c>
      <c r="G17" s="179">
        <f>99.39*G11</f>
        <v>2.9817</v>
      </c>
      <c r="H17" s="179">
        <f t="shared" ref="H17:H23" si="0">SUM(D17:G17)</f>
        <v>2.9817</v>
      </c>
    </row>
    <row r="18" spans="1:8" ht="16.5" customHeight="1" x14ac:dyDescent="0.25">
      <c r="A18" s="180"/>
      <c r="B18" s="181"/>
      <c r="C18" s="181" t="s">
        <v>184</v>
      </c>
      <c r="D18" s="179">
        <f>SUM(D17:D17)</f>
        <v>0</v>
      </c>
      <c r="E18" s="179">
        <f>SUM(E17:E17)</f>
        <v>0</v>
      </c>
      <c r="F18" s="179">
        <f>SUM(F17:F17)</f>
        <v>0</v>
      </c>
      <c r="G18" s="179">
        <f>SUM(G17:G17)</f>
        <v>2.9817</v>
      </c>
      <c r="H18" s="179">
        <f t="shared" si="0"/>
        <v>2.9817</v>
      </c>
    </row>
    <row r="19" spans="1:8" ht="16.5" customHeight="1" x14ac:dyDescent="0.25">
      <c r="A19" s="180"/>
      <c r="B19" s="182"/>
      <c r="C19" s="183" t="s">
        <v>129</v>
      </c>
      <c r="D19" s="179">
        <v>0</v>
      </c>
      <c r="E19" s="179">
        <v>0</v>
      </c>
      <c r="F19" s="179">
        <v>0</v>
      </c>
      <c r="G19" s="179">
        <v>0</v>
      </c>
      <c r="H19" s="179">
        <f t="shared" si="0"/>
        <v>0</v>
      </c>
    </row>
    <row r="20" spans="1:8" ht="16.5" customHeight="1" x14ac:dyDescent="0.25">
      <c r="A20" s="180"/>
      <c r="B20" s="182"/>
      <c r="C20" s="181" t="s">
        <v>184</v>
      </c>
      <c r="D20" s="179">
        <f>SUM(D19:D19)</f>
        <v>0</v>
      </c>
      <c r="E20" s="179">
        <f>SUM(E19:E19)</f>
        <v>0</v>
      </c>
      <c r="F20" s="179">
        <f>SUM(F19:F19)</f>
        <v>0</v>
      </c>
      <c r="G20" s="179">
        <f>SUM(G19:G19)</f>
        <v>0</v>
      </c>
      <c r="H20" s="179">
        <f t="shared" si="0"/>
        <v>0</v>
      </c>
    </row>
    <row r="21" spans="1:8" ht="33.75" customHeight="1" x14ac:dyDescent="0.25">
      <c r="A21" s="180"/>
      <c r="B21" s="182"/>
      <c r="C21" s="183" t="s">
        <v>139</v>
      </c>
      <c r="D21" s="179">
        <v>0</v>
      </c>
      <c r="E21" s="179">
        <v>0</v>
      </c>
      <c r="F21" s="179">
        <v>0</v>
      </c>
      <c r="G21" s="179">
        <v>0</v>
      </c>
      <c r="H21" s="179">
        <f t="shared" si="0"/>
        <v>0</v>
      </c>
    </row>
    <row r="22" spans="1:8" ht="16.5" customHeight="1" x14ac:dyDescent="0.25">
      <c r="A22" s="180"/>
      <c r="B22" s="182"/>
      <c r="C22" s="181" t="s">
        <v>184</v>
      </c>
      <c r="D22" s="179">
        <f>SUM(D21:D21)</f>
        <v>0</v>
      </c>
      <c r="E22" s="179">
        <f>SUM(E21:E21)</f>
        <v>0</v>
      </c>
      <c r="F22" s="179">
        <f>SUM(F21:F21)</f>
        <v>0</v>
      </c>
      <c r="G22" s="179">
        <f>SUM(G21:G21)</f>
        <v>0</v>
      </c>
      <c r="H22" s="179">
        <f t="shared" si="0"/>
        <v>0</v>
      </c>
    </row>
    <row r="23" spans="1:8" ht="16.5" customHeight="1" x14ac:dyDescent="0.25">
      <c r="A23" s="180"/>
      <c r="B23" s="184"/>
      <c r="C23" s="185" t="s">
        <v>185</v>
      </c>
      <c r="D23" s="189">
        <f>D18+D20+D22</f>
        <v>0</v>
      </c>
      <c r="E23" s="189">
        <f>E18+E20+E22</f>
        <v>0</v>
      </c>
      <c r="F23" s="189">
        <f>F18+F20+F22</f>
        <v>0</v>
      </c>
      <c r="G23" s="189">
        <f>G18+G20+G22</f>
        <v>2.9817</v>
      </c>
      <c r="H23" s="186">
        <f t="shared" si="0"/>
        <v>2.9817</v>
      </c>
    </row>
    <row r="24" spans="1:8" ht="16.5" customHeight="1" x14ac:dyDescent="0.25">
      <c r="A24" s="180"/>
      <c r="B24" s="184"/>
      <c r="C24" s="187" t="s">
        <v>186</v>
      </c>
      <c r="D24" s="188"/>
      <c r="E24" s="188"/>
      <c r="F24" s="188"/>
      <c r="G24" s="188"/>
      <c r="H24" s="190">
        <v>0</v>
      </c>
    </row>
    <row r="25" spans="1:8" ht="16.5" customHeight="1" x14ac:dyDescent="0.25">
      <c r="A25" s="180"/>
      <c r="B25" s="184"/>
      <c r="C25" s="187" t="s">
        <v>187</v>
      </c>
      <c r="D25" s="188"/>
      <c r="E25" s="188"/>
      <c r="F25" s="188"/>
      <c r="G25" s="188"/>
      <c r="H25" s="190">
        <v>0</v>
      </c>
    </row>
    <row r="26" spans="1:8" ht="16.5" customHeight="1" x14ac:dyDescent="0.25">
      <c r="A26" s="180"/>
      <c r="B26" s="184"/>
      <c r="C26" s="187" t="s">
        <v>188</v>
      </c>
      <c r="D26" s="188"/>
      <c r="E26" s="188"/>
      <c r="F26" s="188"/>
      <c r="G26" s="188"/>
      <c r="H26" s="190">
        <v>0</v>
      </c>
    </row>
    <row r="27" spans="1:8" ht="16.5" customHeight="1" x14ac:dyDescent="0.25">
      <c r="A27" s="180"/>
      <c r="B27" s="184"/>
      <c r="C27" s="187" t="s">
        <v>189</v>
      </c>
      <c r="D27" s="188"/>
      <c r="E27" s="188"/>
      <c r="F27" s="188"/>
      <c r="G27" s="188"/>
      <c r="H27" s="190">
        <v>0</v>
      </c>
    </row>
    <row r="28" spans="1:8" ht="16.5" customHeight="1" x14ac:dyDescent="0.25">
      <c r="A28" s="180"/>
      <c r="B28" s="184"/>
      <c r="C28" s="187" t="s">
        <v>190</v>
      </c>
      <c r="D28" s="188"/>
      <c r="E28" s="188"/>
      <c r="F28" s="188"/>
      <c r="G28" s="188"/>
      <c r="H28" s="190">
        <v>0</v>
      </c>
    </row>
    <row r="29" spans="1:8" ht="16.5" customHeight="1" x14ac:dyDescent="0.25">
      <c r="A29" s="180"/>
      <c r="B29" s="184"/>
      <c r="C29" s="187" t="s">
        <v>191</v>
      </c>
      <c r="D29" s="188"/>
      <c r="E29" s="188"/>
      <c r="F29" s="188"/>
      <c r="G29" s="188"/>
      <c r="H29" s="190">
        <v>0</v>
      </c>
    </row>
    <row r="30" spans="1:8" ht="16.5" customHeight="1" x14ac:dyDescent="0.25">
      <c r="A30" s="180"/>
      <c r="B30" s="184"/>
      <c r="C30" s="187" t="s">
        <v>192</v>
      </c>
      <c r="D30" s="188"/>
      <c r="E30" s="188"/>
      <c r="F30" s="188"/>
      <c r="G30" s="188"/>
      <c r="H30" s="190">
        <v>2.9817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25" right="0.25" top="0.75" bottom="0.75" header="0.3" footer="0.3"/>
  <pageSetup paperSize="9" scale="62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50"/>
  <sheetViews>
    <sheetView view="pageBreakPreview" workbookViewId="0">
      <selection activeCell="C2" sqref="C2:H2"/>
    </sheetView>
  </sheetViews>
  <sheetFormatPr defaultColWidth="11.5703125" defaultRowHeight="15" x14ac:dyDescent="0.25"/>
  <cols>
    <col min="1" max="1" width="8.5703125" style="192" customWidth="1"/>
    <col min="2" max="3" width="32.140625" style="192" customWidth="1"/>
    <col min="4" max="7" width="12.7109375" style="192" customWidth="1"/>
    <col min="8" max="8" width="32.140625" style="192" customWidth="1"/>
    <col min="9" max="9" width="1.140625" style="192" customWidth="1"/>
    <col min="10" max="10" width="12.85546875" style="192" customWidth="1"/>
    <col min="11" max="11" width="19.28515625" style="192" customWidth="1"/>
  </cols>
  <sheetData>
    <row r="2" spans="1:11" ht="52.5" customHeight="1" x14ac:dyDescent="0.25">
      <c r="B2" s="193" t="s">
        <v>177</v>
      </c>
      <c r="C2" s="580" t="s">
        <v>3</v>
      </c>
      <c r="D2" s="580"/>
      <c r="E2" s="580"/>
      <c r="F2" s="580"/>
      <c r="G2" s="580"/>
      <c r="H2" s="580"/>
    </row>
    <row r="4" spans="1:11" ht="15.75" customHeight="1" x14ac:dyDescent="0.25">
      <c r="A4" s="581" t="s">
        <v>200</v>
      </c>
      <c r="B4" s="581"/>
      <c r="C4" s="581"/>
      <c r="D4" s="581"/>
      <c r="E4" s="581"/>
      <c r="F4" s="581"/>
      <c r="G4" s="581"/>
      <c r="H4" s="581"/>
      <c r="I4" s="581"/>
      <c r="J4" s="581"/>
      <c r="K4" s="581"/>
    </row>
    <row r="8" spans="1:11" ht="15.75" customHeight="1" x14ac:dyDescent="0.25">
      <c r="A8" s="194" t="s">
        <v>93</v>
      </c>
    </row>
    <row r="9" spans="1:11" ht="78.75" customHeight="1" x14ac:dyDescent="0.25">
      <c r="A9" s="195" t="s">
        <v>201</v>
      </c>
      <c r="B9" s="195" t="s">
        <v>202</v>
      </c>
      <c r="C9" s="195" t="s">
        <v>203</v>
      </c>
      <c r="D9" s="196" t="s">
        <v>204</v>
      </c>
      <c r="E9" s="197" t="s">
        <v>205</v>
      </c>
      <c r="F9" s="197" t="s">
        <v>206</v>
      </c>
      <c r="G9" s="195" t="s">
        <v>207</v>
      </c>
      <c r="H9" s="195" t="s">
        <v>208</v>
      </c>
      <c r="I9" s="198"/>
      <c r="J9" s="197" t="s">
        <v>209</v>
      </c>
      <c r="K9" s="197" t="s">
        <v>210</v>
      </c>
    </row>
    <row r="10" spans="1:11" ht="15.75" customHeight="1" x14ac:dyDescent="0.25">
      <c r="A10" s="199">
        <v>1</v>
      </c>
      <c r="B10" s="199">
        <v>2</v>
      </c>
      <c r="C10" s="199">
        <v>3</v>
      </c>
      <c r="D10" s="196">
        <v>4</v>
      </c>
      <c r="E10" s="196">
        <v>5</v>
      </c>
      <c r="F10" s="196">
        <v>6</v>
      </c>
      <c r="G10" s="199">
        <v>7</v>
      </c>
      <c r="H10" s="199">
        <v>8</v>
      </c>
      <c r="I10" s="198"/>
      <c r="J10" s="200"/>
      <c r="K10" s="200"/>
    </row>
    <row r="11" spans="1:11" ht="12.75" customHeight="1" x14ac:dyDescent="0.25">
      <c r="A11" s="598" t="s">
        <v>183</v>
      </c>
      <c r="B11" s="600" t="s">
        <v>107</v>
      </c>
      <c r="C11" s="600" t="s">
        <v>107</v>
      </c>
      <c r="D11" s="592">
        <v>332.54</v>
      </c>
      <c r="E11" s="588">
        <v>1</v>
      </c>
      <c r="F11" s="588" t="s">
        <v>180</v>
      </c>
      <c r="G11" s="592">
        <f>D11/E11</f>
        <v>332.54</v>
      </c>
      <c r="H11" s="595" t="s">
        <v>211</v>
      </c>
      <c r="J11" s="201">
        <v>332.54</v>
      </c>
      <c r="K11" s="202" t="s">
        <v>212</v>
      </c>
    </row>
    <row r="12" spans="1:11" x14ac:dyDescent="0.25">
      <c r="A12" s="589"/>
      <c r="B12" s="601"/>
      <c r="C12" s="601"/>
      <c r="D12" s="589"/>
      <c r="E12" s="589"/>
      <c r="F12" s="589"/>
      <c r="G12" s="593"/>
      <c r="H12" s="596"/>
      <c r="J12" s="201">
        <v>0</v>
      </c>
      <c r="K12" s="202" t="s">
        <v>213</v>
      </c>
    </row>
    <row r="13" spans="1:11" x14ac:dyDescent="0.25">
      <c r="A13" s="589"/>
      <c r="B13" s="601"/>
      <c r="C13" s="601"/>
      <c r="D13" s="589"/>
      <c r="E13" s="589"/>
      <c r="F13" s="590"/>
      <c r="G13" s="593"/>
      <c r="H13" s="596"/>
      <c r="J13" s="201">
        <v>0</v>
      </c>
      <c r="K13" s="202" t="s">
        <v>214</v>
      </c>
    </row>
    <row r="14" spans="1:11" x14ac:dyDescent="0.25">
      <c r="A14" s="589"/>
      <c r="B14" s="601"/>
      <c r="C14" s="601"/>
      <c r="D14" s="589"/>
      <c r="E14" s="589"/>
      <c r="F14" s="590"/>
      <c r="G14" s="593"/>
      <c r="H14" s="596"/>
      <c r="J14" s="201">
        <v>0</v>
      </c>
      <c r="K14" s="202" t="s">
        <v>215</v>
      </c>
    </row>
    <row r="15" spans="1:11" x14ac:dyDescent="0.25">
      <c r="A15" s="599"/>
      <c r="B15" s="602"/>
      <c r="C15" s="602"/>
      <c r="D15" s="599"/>
      <c r="E15" s="599"/>
      <c r="F15" s="591"/>
      <c r="G15" s="594"/>
      <c r="H15" s="597"/>
      <c r="J15" s="201">
        <f>SUM(J11:J14)</f>
        <v>332.54</v>
      </c>
      <c r="K15" s="202" t="s">
        <v>216</v>
      </c>
    </row>
    <row r="16" spans="1:11" ht="12.75" customHeight="1" x14ac:dyDescent="0.25">
      <c r="A16" s="598" t="s">
        <v>193</v>
      </c>
      <c r="B16" s="600" t="s">
        <v>109</v>
      </c>
      <c r="C16" s="600" t="s">
        <v>109</v>
      </c>
      <c r="D16" s="592">
        <v>2911.66</v>
      </c>
      <c r="E16" s="588">
        <v>1</v>
      </c>
      <c r="F16" s="588" t="s">
        <v>180</v>
      </c>
      <c r="G16" s="592">
        <f>D16/E16</f>
        <v>2911.66</v>
      </c>
      <c r="H16" s="595" t="s">
        <v>217</v>
      </c>
      <c r="J16" s="201">
        <v>2464.62</v>
      </c>
      <c r="K16" s="202" t="s">
        <v>212</v>
      </c>
    </row>
    <row r="17" spans="1:11" x14ac:dyDescent="0.25">
      <c r="A17" s="589"/>
      <c r="B17" s="601"/>
      <c r="C17" s="601"/>
      <c r="D17" s="589"/>
      <c r="E17" s="589"/>
      <c r="F17" s="589"/>
      <c r="G17" s="593"/>
      <c r="H17" s="596"/>
      <c r="J17" s="201">
        <v>447.04</v>
      </c>
      <c r="K17" s="202" t="s">
        <v>213</v>
      </c>
    </row>
    <row r="18" spans="1:11" x14ac:dyDescent="0.25">
      <c r="A18" s="589"/>
      <c r="B18" s="601"/>
      <c r="C18" s="601"/>
      <c r="D18" s="589"/>
      <c r="E18" s="589"/>
      <c r="F18" s="590"/>
      <c r="G18" s="593"/>
      <c r="H18" s="596"/>
      <c r="J18" s="201">
        <v>0</v>
      </c>
      <c r="K18" s="202" t="s">
        <v>214</v>
      </c>
    </row>
    <row r="19" spans="1:11" x14ac:dyDescent="0.25">
      <c r="A19" s="589"/>
      <c r="B19" s="601"/>
      <c r="C19" s="601"/>
      <c r="D19" s="589"/>
      <c r="E19" s="589"/>
      <c r="F19" s="590"/>
      <c r="G19" s="593"/>
      <c r="H19" s="596"/>
      <c r="J19" s="201">
        <v>0</v>
      </c>
      <c r="K19" s="202" t="s">
        <v>215</v>
      </c>
    </row>
    <row r="20" spans="1:11" x14ac:dyDescent="0.25">
      <c r="A20" s="599"/>
      <c r="B20" s="602"/>
      <c r="C20" s="602"/>
      <c r="D20" s="599"/>
      <c r="E20" s="599"/>
      <c r="F20" s="591"/>
      <c r="G20" s="594"/>
      <c r="H20" s="597"/>
      <c r="J20" s="201">
        <f>SUM(J16:J19)</f>
        <v>2911.66</v>
      </c>
      <c r="K20" s="202" t="s">
        <v>216</v>
      </c>
    </row>
    <row r="21" spans="1:11" ht="12.75" customHeight="1" x14ac:dyDescent="0.25">
      <c r="A21" s="598" t="s">
        <v>194</v>
      </c>
      <c r="B21" s="606" t="s">
        <v>23</v>
      </c>
      <c r="C21" s="600" t="s">
        <v>109</v>
      </c>
      <c r="D21" s="592">
        <v>108.25</v>
      </c>
      <c r="E21" s="588">
        <v>1</v>
      </c>
      <c r="F21" s="588" t="s">
        <v>180</v>
      </c>
      <c r="G21" s="592">
        <f>D21/E21</f>
        <v>108.25</v>
      </c>
      <c r="H21" s="595" t="s">
        <v>217</v>
      </c>
      <c r="J21" s="201">
        <v>0</v>
      </c>
      <c r="K21" s="202" t="s">
        <v>212</v>
      </c>
    </row>
    <row r="22" spans="1:11" x14ac:dyDescent="0.25">
      <c r="A22" s="589"/>
      <c r="B22" s="601"/>
      <c r="C22" s="601"/>
      <c r="D22" s="593"/>
      <c r="E22" s="590"/>
      <c r="F22" s="590"/>
      <c r="G22" s="593"/>
      <c r="H22" s="603"/>
      <c r="J22" s="201">
        <v>0</v>
      </c>
      <c r="K22" s="202" t="s">
        <v>213</v>
      </c>
    </row>
    <row r="23" spans="1:11" x14ac:dyDescent="0.25">
      <c r="A23" s="589"/>
      <c r="B23" s="601"/>
      <c r="C23" s="601"/>
      <c r="D23" s="589"/>
      <c r="E23" s="589"/>
      <c r="F23" s="590"/>
      <c r="G23" s="593"/>
      <c r="H23" s="603"/>
      <c r="J23" s="201">
        <v>0</v>
      </c>
      <c r="K23" s="202" t="s">
        <v>214</v>
      </c>
    </row>
    <row r="24" spans="1:11" x14ac:dyDescent="0.25">
      <c r="A24" s="589"/>
      <c r="B24" s="601"/>
      <c r="C24" s="601"/>
      <c r="D24" s="589"/>
      <c r="E24" s="589"/>
      <c r="F24" s="590"/>
      <c r="G24" s="593"/>
      <c r="H24" s="603"/>
      <c r="J24" s="201">
        <v>108.25</v>
      </c>
      <c r="K24" s="202" t="s">
        <v>215</v>
      </c>
    </row>
    <row r="25" spans="1:11" x14ac:dyDescent="0.25">
      <c r="A25" s="599"/>
      <c r="B25" s="602"/>
      <c r="C25" s="602"/>
      <c r="D25" s="599"/>
      <c r="E25" s="599"/>
      <c r="F25" s="591"/>
      <c r="G25" s="594"/>
      <c r="H25" s="604"/>
      <c r="J25" s="201">
        <f>SUM(J21:J24)</f>
        <v>108.25</v>
      </c>
      <c r="K25" s="202" t="s">
        <v>216</v>
      </c>
    </row>
    <row r="26" spans="1:11" ht="12.75" customHeight="1" x14ac:dyDescent="0.25">
      <c r="A26" s="598" t="s">
        <v>196</v>
      </c>
      <c r="B26" s="605" t="s">
        <v>20</v>
      </c>
      <c r="C26" s="600" t="s">
        <v>107</v>
      </c>
      <c r="D26" s="592">
        <v>4.57</v>
      </c>
      <c r="E26" s="588">
        <v>1</v>
      </c>
      <c r="F26" s="588" t="s">
        <v>180</v>
      </c>
      <c r="G26" s="592">
        <f>D26/E26</f>
        <v>4.57</v>
      </c>
      <c r="H26" s="606" t="s">
        <v>218</v>
      </c>
      <c r="J26" s="201">
        <v>0</v>
      </c>
      <c r="K26" s="202" t="s">
        <v>212</v>
      </c>
    </row>
    <row r="27" spans="1:11" x14ac:dyDescent="0.25">
      <c r="A27" s="589"/>
      <c r="B27" s="601"/>
      <c r="C27" s="601"/>
      <c r="D27" s="589"/>
      <c r="E27" s="589"/>
      <c r="F27" s="589"/>
      <c r="G27" s="593"/>
      <c r="H27" s="603"/>
      <c r="J27" s="201">
        <v>0</v>
      </c>
      <c r="K27" s="202" t="s">
        <v>213</v>
      </c>
    </row>
    <row r="28" spans="1:11" x14ac:dyDescent="0.25">
      <c r="A28" s="589"/>
      <c r="B28" s="601"/>
      <c r="C28" s="601"/>
      <c r="D28" s="589"/>
      <c r="E28" s="589"/>
      <c r="F28" s="590"/>
      <c r="G28" s="593"/>
      <c r="H28" s="603"/>
      <c r="J28" s="201">
        <v>0</v>
      </c>
      <c r="K28" s="202" t="s">
        <v>214</v>
      </c>
    </row>
    <row r="29" spans="1:11" x14ac:dyDescent="0.25">
      <c r="A29" s="589"/>
      <c r="B29" s="601"/>
      <c r="C29" s="601"/>
      <c r="D29" s="589"/>
      <c r="E29" s="589"/>
      <c r="F29" s="590"/>
      <c r="G29" s="593"/>
      <c r="H29" s="603"/>
      <c r="J29" s="201">
        <v>4.57</v>
      </c>
      <c r="K29" s="202" t="s">
        <v>215</v>
      </c>
    </row>
    <row r="30" spans="1:11" x14ac:dyDescent="0.25">
      <c r="A30" s="599"/>
      <c r="B30" s="602"/>
      <c r="C30" s="602"/>
      <c r="D30" s="599"/>
      <c r="E30" s="599"/>
      <c r="F30" s="591"/>
      <c r="G30" s="594"/>
      <c r="H30" s="604"/>
      <c r="J30" s="201">
        <f>SUM(J26:J29)</f>
        <v>4.57</v>
      </c>
      <c r="K30" s="202" t="s">
        <v>216</v>
      </c>
    </row>
    <row r="31" spans="1:11" ht="12.75" customHeight="1" x14ac:dyDescent="0.25">
      <c r="A31" s="598" t="s">
        <v>198</v>
      </c>
      <c r="B31" s="605" t="s">
        <v>20</v>
      </c>
      <c r="C31" s="600" t="s">
        <v>109</v>
      </c>
      <c r="D31" s="592">
        <v>99.39</v>
      </c>
      <c r="E31" s="588">
        <v>1</v>
      </c>
      <c r="F31" s="588" t="s">
        <v>180</v>
      </c>
      <c r="G31" s="592">
        <f>D31/E31</f>
        <v>99.39</v>
      </c>
      <c r="H31" s="606" t="s">
        <v>218</v>
      </c>
      <c r="J31" s="201">
        <v>0</v>
      </c>
      <c r="K31" s="202" t="s">
        <v>212</v>
      </c>
    </row>
    <row r="32" spans="1:11" x14ac:dyDescent="0.25">
      <c r="A32" s="589"/>
      <c r="B32" s="601"/>
      <c r="C32" s="601"/>
      <c r="D32" s="589"/>
      <c r="E32" s="589"/>
      <c r="F32" s="589"/>
      <c r="G32" s="593"/>
      <c r="H32" s="603"/>
      <c r="J32" s="201">
        <v>0</v>
      </c>
      <c r="K32" s="202" t="s">
        <v>213</v>
      </c>
    </row>
    <row r="33" spans="1:11" x14ac:dyDescent="0.25">
      <c r="A33" s="589"/>
      <c r="B33" s="601"/>
      <c r="C33" s="601"/>
      <c r="D33" s="589"/>
      <c r="E33" s="589"/>
      <c r="F33" s="590"/>
      <c r="G33" s="593"/>
      <c r="H33" s="603"/>
      <c r="J33" s="201">
        <v>0</v>
      </c>
      <c r="K33" s="202" t="s">
        <v>214</v>
      </c>
    </row>
    <row r="34" spans="1:11" x14ac:dyDescent="0.25">
      <c r="A34" s="589"/>
      <c r="B34" s="601"/>
      <c r="C34" s="601"/>
      <c r="D34" s="589"/>
      <c r="E34" s="589"/>
      <c r="F34" s="590"/>
      <c r="G34" s="593"/>
      <c r="H34" s="603"/>
      <c r="J34" s="201">
        <v>99.39</v>
      </c>
      <c r="K34" s="202" t="s">
        <v>215</v>
      </c>
    </row>
    <row r="35" spans="1:11" x14ac:dyDescent="0.25">
      <c r="A35" s="599"/>
      <c r="B35" s="602"/>
      <c r="C35" s="602"/>
      <c r="D35" s="599"/>
      <c r="E35" s="599"/>
      <c r="F35" s="591"/>
      <c r="G35" s="594"/>
      <c r="H35" s="604"/>
      <c r="J35" s="201">
        <f>SUM(J31:J34)</f>
        <v>99.39</v>
      </c>
      <c r="K35" s="202" t="s">
        <v>216</v>
      </c>
    </row>
    <row r="37" spans="1:11" ht="19.5" customHeight="1" x14ac:dyDescent="0.25">
      <c r="B37" s="586" t="s">
        <v>174</v>
      </c>
      <c r="C37" s="586"/>
      <c r="D37" s="586"/>
      <c r="E37" s="586"/>
      <c r="F37" s="586"/>
      <c r="G37" s="586"/>
      <c r="H37" s="586"/>
      <c r="I37" s="586"/>
      <c r="J37" s="586"/>
      <c r="K37" s="586"/>
    </row>
    <row r="38" spans="1:11" ht="32.25" customHeight="1" x14ac:dyDescent="0.25">
      <c r="B38" s="582" t="s">
        <v>219</v>
      </c>
      <c r="C38" s="582"/>
      <c r="D38" s="582"/>
      <c r="E38" s="582"/>
      <c r="F38" s="582"/>
      <c r="G38" s="582"/>
      <c r="H38" s="582"/>
      <c r="I38" s="582"/>
      <c r="J38" s="582"/>
      <c r="K38" s="582"/>
    </row>
    <row r="39" spans="1:11" ht="34.5" customHeight="1" x14ac:dyDescent="0.25">
      <c r="B39" s="587" t="s">
        <v>220</v>
      </c>
      <c r="C39" s="587"/>
      <c r="D39" s="587"/>
      <c r="E39" s="587"/>
      <c r="F39" s="587"/>
      <c r="G39" s="587"/>
      <c r="H39" s="587"/>
      <c r="I39" s="587"/>
      <c r="J39" s="587"/>
      <c r="K39" s="587"/>
    </row>
    <row r="40" spans="1:11" ht="29.25" customHeight="1" x14ac:dyDescent="0.25">
      <c r="B40" s="587" t="s">
        <v>221</v>
      </c>
      <c r="C40" s="587"/>
      <c r="D40" s="587"/>
      <c r="E40" s="587"/>
      <c r="F40" s="587"/>
      <c r="G40" s="587"/>
      <c r="H40" s="587"/>
      <c r="I40" s="587"/>
      <c r="J40" s="587"/>
      <c r="K40" s="587"/>
    </row>
    <row r="41" spans="1:11" ht="32.25" customHeight="1" x14ac:dyDescent="0.25">
      <c r="B41" s="587" t="s">
        <v>222</v>
      </c>
      <c r="C41" s="587"/>
      <c r="D41" s="587"/>
      <c r="E41" s="587"/>
      <c r="F41" s="587"/>
      <c r="G41" s="587"/>
      <c r="H41" s="587"/>
      <c r="I41" s="587"/>
      <c r="J41" s="587"/>
      <c r="K41" s="587"/>
    </row>
    <row r="42" spans="1:11" ht="19.5" customHeight="1" x14ac:dyDescent="0.25">
      <c r="B42" s="582" t="s">
        <v>223</v>
      </c>
      <c r="C42" s="582"/>
      <c r="D42" s="582"/>
      <c r="E42" s="582"/>
      <c r="F42" s="582"/>
      <c r="G42" s="582"/>
      <c r="H42" s="582"/>
      <c r="I42" s="582"/>
      <c r="J42" s="582"/>
      <c r="K42" s="582"/>
    </row>
    <row r="43" spans="1:11" ht="19.5" customHeight="1" x14ac:dyDescent="0.25">
      <c r="B43" s="582" t="s">
        <v>224</v>
      </c>
      <c r="C43" s="582"/>
      <c r="D43" s="582"/>
      <c r="E43" s="582"/>
      <c r="F43" s="582"/>
      <c r="G43" s="582"/>
      <c r="H43" s="582"/>
      <c r="I43" s="582"/>
      <c r="J43" s="582"/>
      <c r="K43" s="582"/>
    </row>
    <row r="44" spans="1:11" ht="34.5" customHeight="1" x14ac:dyDescent="0.25">
      <c r="B44" s="582" t="s">
        <v>225</v>
      </c>
      <c r="C44" s="582"/>
      <c r="D44" s="582"/>
      <c r="E44" s="582"/>
      <c r="F44" s="582"/>
      <c r="G44" s="582"/>
      <c r="H44" s="582"/>
      <c r="I44" s="582"/>
      <c r="J44" s="582"/>
      <c r="K44" s="582"/>
    </row>
    <row r="45" spans="1:11" ht="19.5" customHeight="1" x14ac:dyDescent="0.25">
      <c r="B45" s="582" t="s">
        <v>226</v>
      </c>
      <c r="C45" s="582"/>
      <c r="D45" s="582"/>
      <c r="E45" s="582"/>
      <c r="F45" s="582"/>
      <c r="G45" s="582"/>
      <c r="H45" s="582"/>
      <c r="I45" s="582"/>
      <c r="J45" s="582"/>
      <c r="K45" s="582"/>
    </row>
    <row r="46" spans="1:11" ht="19.5" customHeight="1" x14ac:dyDescent="0.25">
      <c r="B46" s="582" t="s">
        <v>227</v>
      </c>
      <c r="C46" s="582"/>
      <c r="D46" s="582"/>
      <c r="E46" s="582"/>
      <c r="F46" s="582"/>
      <c r="G46" s="582"/>
      <c r="H46" s="582"/>
      <c r="I46" s="582"/>
      <c r="J46" s="582"/>
      <c r="K46" s="582"/>
    </row>
    <row r="47" spans="1:11" ht="19.5" customHeight="1" x14ac:dyDescent="0.25">
      <c r="B47" s="582" t="s">
        <v>228</v>
      </c>
      <c r="C47" s="582"/>
      <c r="D47" s="582"/>
      <c r="E47" s="582"/>
      <c r="F47" s="582"/>
      <c r="G47" s="582"/>
      <c r="H47" s="582"/>
      <c r="I47" s="582"/>
      <c r="J47" s="582"/>
      <c r="K47" s="582"/>
    </row>
    <row r="48" spans="1:11" ht="19.5" customHeight="1" x14ac:dyDescent="0.25">
      <c r="B48" s="582" t="s">
        <v>229</v>
      </c>
      <c r="C48" s="582"/>
      <c r="D48" s="582"/>
      <c r="E48" s="582"/>
      <c r="F48" s="582"/>
      <c r="G48" s="582"/>
      <c r="H48" s="582"/>
      <c r="I48" s="582"/>
      <c r="J48" s="582"/>
      <c r="K48" s="582"/>
    </row>
    <row r="49" spans="2:11" ht="19.5" customHeight="1" x14ac:dyDescent="0.25">
      <c r="B49" s="582" t="s">
        <v>230</v>
      </c>
      <c r="C49" s="582"/>
      <c r="D49" s="582"/>
      <c r="E49" s="582"/>
      <c r="F49" s="582"/>
      <c r="G49" s="582"/>
      <c r="H49" s="582"/>
      <c r="I49" s="582"/>
      <c r="J49" s="582"/>
      <c r="K49" s="582"/>
    </row>
    <row r="50" spans="2:11" ht="34.5" customHeight="1" x14ac:dyDescent="0.25">
      <c r="B50" s="582" t="s">
        <v>231</v>
      </c>
      <c r="C50" s="582"/>
      <c r="D50" s="582"/>
      <c r="E50" s="582"/>
      <c r="F50" s="582"/>
      <c r="G50" s="582"/>
      <c r="H50" s="582"/>
      <c r="I50" s="582"/>
      <c r="J50" s="582"/>
      <c r="K50" s="582"/>
    </row>
  </sheetData>
  <sheetProtection formatCells="0" formatColumns="0" formatRows="0" insertColumns="0" insertRows="0" insertHyperlinks="0" deleteColumns="0" deleteRows="0" sort="0" autoFilter="0" pivotTables="0"/>
  <mergeCells count="56">
    <mergeCell ref="F31:F35"/>
    <mergeCell ref="G31:G35"/>
    <mergeCell ref="H31:H35"/>
    <mergeCell ref="A31:A35"/>
    <mergeCell ref="B31:B35"/>
    <mergeCell ref="C31:C35"/>
    <mergeCell ref="D31:D35"/>
    <mergeCell ref="E31:E35"/>
    <mergeCell ref="F21:F25"/>
    <mergeCell ref="G21:G25"/>
    <mergeCell ref="H21:H25"/>
    <mergeCell ref="A26:A30"/>
    <mergeCell ref="B26:B30"/>
    <mergeCell ref="C26:C30"/>
    <mergeCell ref="D26:D30"/>
    <mergeCell ref="E26:E30"/>
    <mergeCell ref="F26:F30"/>
    <mergeCell ref="G26:G30"/>
    <mergeCell ref="H26:H30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C2:H2"/>
    <mergeCell ref="B37:K37"/>
    <mergeCell ref="B38:K38"/>
    <mergeCell ref="B39:K39"/>
    <mergeCell ref="B50:K50"/>
    <mergeCell ref="A4:K4"/>
    <mergeCell ref="B45:K45"/>
    <mergeCell ref="B46:K46"/>
    <mergeCell ref="B47:K47"/>
    <mergeCell ref="B48:K48"/>
    <mergeCell ref="B49:K49"/>
    <mergeCell ref="B40:K40"/>
    <mergeCell ref="B41:K41"/>
    <mergeCell ref="B42:K42"/>
    <mergeCell ref="B43:K43"/>
    <mergeCell ref="B44:K44"/>
  </mergeCells>
  <pageMargins left="0.25" right="0.25" top="0.75" bottom="0.75" header="0.3" footer="0.3"/>
  <pageSetup paperSize="9" scale="52" fitToHeight="0" orientation="portrait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15"/>
  <sheetViews>
    <sheetView workbookViewId="0">
      <selection activeCell="F8" sqref="F8:L8"/>
    </sheetView>
  </sheetViews>
  <sheetFormatPr defaultRowHeight="15" x14ac:dyDescent="0.25"/>
  <cols>
    <col min="1" max="1" width="5.7109375" style="263" customWidth="1"/>
    <col min="2" max="2" width="20.7109375" style="263" customWidth="1"/>
    <col min="3" max="3" width="40.7109375" style="263" customWidth="1"/>
    <col min="4" max="4" width="10.7109375" style="263" customWidth="1"/>
    <col min="5" max="12" width="15.7109375" style="263" customWidth="1"/>
    <col min="15" max="92" width="0" style="263" hidden="1" customWidth="1"/>
    <col min="93" max="93" width="108.7109375" style="263" hidden="1" customWidth="1"/>
    <col min="94" max="101" width="0" style="263" hidden="1" customWidth="1"/>
  </cols>
  <sheetData>
    <row r="1" spans="1:93" x14ac:dyDescent="0.25">
      <c r="A1" s="264" t="s">
        <v>232</v>
      </c>
    </row>
    <row r="2" spans="1:93" ht="12.75" customHeight="1" x14ac:dyDescent="0.25">
      <c r="A2" s="607" t="s">
        <v>233</v>
      </c>
      <c r="B2" s="607"/>
      <c r="C2" s="607"/>
      <c r="D2" s="607"/>
      <c r="E2" s="607"/>
      <c r="F2" s="608" t="s">
        <v>234</v>
      </c>
      <c r="G2" s="608"/>
      <c r="H2" s="608"/>
      <c r="I2" s="608"/>
      <c r="J2" s="608"/>
      <c r="K2" s="608"/>
      <c r="L2" s="608"/>
    </row>
    <row r="3" spans="1:93" ht="12.75" customHeight="1" x14ac:dyDescent="0.25">
      <c r="A3" s="266"/>
      <c r="B3" s="266"/>
      <c r="C3" s="266"/>
      <c r="D3" s="266"/>
      <c r="E3" s="266"/>
      <c r="F3" s="267"/>
      <c r="G3" s="267"/>
      <c r="H3" s="267"/>
      <c r="I3" s="267"/>
      <c r="J3" s="267"/>
      <c r="K3" s="267"/>
      <c r="L3" s="267"/>
    </row>
    <row r="4" spans="1:93" ht="12.75" customHeight="1" x14ac:dyDescent="0.25">
      <c r="A4" s="607" t="s">
        <v>235</v>
      </c>
      <c r="B4" s="607"/>
      <c r="C4" s="607"/>
      <c r="D4" s="607"/>
      <c r="E4" s="607"/>
      <c r="F4" s="608" t="s">
        <v>236</v>
      </c>
      <c r="G4" s="608"/>
      <c r="H4" s="608"/>
      <c r="I4" s="608"/>
      <c r="J4" s="608"/>
      <c r="K4" s="608"/>
      <c r="L4" s="608"/>
    </row>
    <row r="5" spans="1:93" ht="12.75" customHeight="1" x14ac:dyDescent="0.25">
      <c r="A5" s="266"/>
      <c r="B5" s="266"/>
      <c r="C5" s="266"/>
      <c r="D5" s="266"/>
      <c r="E5" s="266"/>
      <c r="F5" s="267"/>
      <c r="G5" s="267"/>
      <c r="H5" s="267"/>
      <c r="I5" s="267"/>
      <c r="J5" s="267"/>
      <c r="K5" s="267"/>
      <c r="L5" s="267"/>
    </row>
    <row r="6" spans="1:93" ht="76.5" customHeight="1" x14ac:dyDescent="0.25">
      <c r="A6" s="607" t="s">
        <v>237</v>
      </c>
      <c r="B6" s="607"/>
      <c r="C6" s="607"/>
      <c r="D6" s="607"/>
      <c r="E6" s="607"/>
      <c r="F6" s="608" t="s">
        <v>238</v>
      </c>
      <c r="G6" s="608"/>
      <c r="H6" s="608"/>
      <c r="I6" s="608"/>
      <c r="J6" s="608"/>
      <c r="K6" s="608"/>
      <c r="L6" s="608"/>
      <c r="CO6" s="290" t="s">
        <v>238</v>
      </c>
    </row>
    <row r="7" spans="1:93" ht="12.75" customHeight="1" x14ac:dyDescent="0.25">
      <c r="A7" s="266"/>
      <c r="B7" s="266"/>
      <c r="C7" s="266"/>
      <c r="D7" s="266"/>
      <c r="E7" s="266"/>
      <c r="F7" s="267"/>
      <c r="G7" s="267"/>
      <c r="H7" s="267"/>
      <c r="I7" s="267"/>
      <c r="J7" s="267"/>
      <c r="K7" s="267"/>
      <c r="L7" s="267"/>
    </row>
    <row r="8" spans="1:93" ht="76.5" customHeight="1" x14ac:dyDescent="0.25">
      <c r="A8" s="607" t="s">
        <v>239</v>
      </c>
      <c r="B8" s="607"/>
      <c r="C8" s="607"/>
      <c r="D8" s="607"/>
      <c r="E8" s="607"/>
      <c r="F8" s="608" t="s">
        <v>240</v>
      </c>
      <c r="G8" s="608"/>
      <c r="H8" s="608"/>
      <c r="I8" s="608"/>
      <c r="J8" s="608"/>
      <c r="K8" s="608"/>
      <c r="L8" s="608"/>
    </row>
    <row r="9" spans="1:93" ht="12.75" customHeight="1" x14ac:dyDescent="0.25">
      <c r="A9" s="266"/>
      <c r="B9" s="266"/>
      <c r="C9" s="266"/>
      <c r="D9" s="266"/>
      <c r="E9" s="266"/>
      <c r="F9" s="267"/>
      <c r="G9" s="267"/>
      <c r="H9" s="267"/>
      <c r="I9" s="267"/>
      <c r="J9" s="267"/>
      <c r="K9" s="267"/>
      <c r="L9" s="267"/>
    </row>
    <row r="10" spans="1:93" ht="38.25" customHeight="1" x14ac:dyDescent="0.25">
      <c r="A10" s="607" t="s">
        <v>241</v>
      </c>
      <c r="B10" s="607"/>
      <c r="C10" s="607"/>
      <c r="D10" s="607"/>
      <c r="E10" s="607"/>
      <c r="F10" s="608" t="s">
        <v>242</v>
      </c>
      <c r="G10" s="608"/>
      <c r="H10" s="608"/>
      <c r="I10" s="608"/>
      <c r="J10" s="608"/>
      <c r="K10" s="608"/>
      <c r="L10" s="608"/>
    </row>
    <row r="11" spans="1:93" ht="12.75" customHeight="1" x14ac:dyDescent="0.25">
      <c r="A11" s="268"/>
      <c r="B11" s="268"/>
      <c r="C11" s="268"/>
      <c r="D11" s="268"/>
      <c r="E11" s="268"/>
      <c r="F11" s="269"/>
      <c r="G11" s="269"/>
      <c r="H11" s="269"/>
      <c r="I11" s="269"/>
      <c r="J11" s="269"/>
      <c r="K11" s="269"/>
      <c r="L11" s="269"/>
    </row>
    <row r="12" spans="1:93" ht="12.75" customHeight="1" x14ac:dyDescent="0.25">
      <c r="A12" s="607" t="s">
        <v>243</v>
      </c>
      <c r="B12" s="607"/>
      <c r="C12" s="607"/>
      <c r="D12" s="607"/>
      <c r="E12" s="607"/>
      <c r="F12" s="608" t="s">
        <v>244</v>
      </c>
      <c r="G12" s="608"/>
      <c r="H12" s="608"/>
      <c r="I12" s="608"/>
      <c r="J12" s="608"/>
      <c r="K12" s="608"/>
      <c r="L12" s="608"/>
    </row>
    <row r="13" spans="1:93" ht="12.75" customHeight="1" x14ac:dyDescent="0.25">
      <c r="A13" s="268"/>
      <c r="B13" s="268"/>
      <c r="C13" s="268"/>
      <c r="D13" s="268"/>
      <c r="E13" s="268"/>
      <c r="F13" s="269"/>
      <c r="G13" s="269"/>
      <c r="H13" s="269"/>
      <c r="I13" s="269"/>
      <c r="J13" s="269"/>
      <c r="K13" s="269"/>
      <c r="L13" s="269"/>
    </row>
    <row r="14" spans="1:93" ht="12.75" customHeight="1" x14ac:dyDescent="0.25">
      <c r="A14" s="607" t="s">
        <v>245</v>
      </c>
      <c r="B14" s="607"/>
      <c r="C14" s="607"/>
      <c r="D14" s="607"/>
      <c r="E14" s="607"/>
      <c r="F14" s="608"/>
      <c r="G14" s="608"/>
      <c r="H14" s="608"/>
      <c r="I14" s="608"/>
      <c r="J14" s="608"/>
      <c r="K14" s="608"/>
      <c r="L14" s="608"/>
    </row>
    <row r="15" spans="1:93" ht="12.75" customHeight="1" x14ac:dyDescent="0.25">
      <c r="A15" s="268"/>
      <c r="B15" s="268"/>
      <c r="C15" s="268"/>
      <c r="D15" s="268"/>
      <c r="E15" s="268"/>
      <c r="F15" s="269"/>
      <c r="G15" s="269"/>
      <c r="H15" s="269"/>
      <c r="I15" s="269"/>
      <c r="J15" s="269"/>
      <c r="K15" s="269"/>
      <c r="L15" s="267"/>
    </row>
    <row r="16" spans="1:93" ht="12.75" customHeight="1" x14ac:dyDescent="0.25">
      <c r="A16" s="607" t="s">
        <v>246</v>
      </c>
      <c r="B16" s="607"/>
      <c r="C16" s="607"/>
      <c r="D16" s="607"/>
      <c r="E16" s="607"/>
      <c r="F16" s="608"/>
      <c r="G16" s="608"/>
      <c r="H16" s="608"/>
      <c r="I16" s="608"/>
      <c r="J16" s="608"/>
      <c r="K16" s="608"/>
      <c r="L16" s="608"/>
    </row>
    <row r="17" spans="1:12" ht="12.75" customHeight="1" x14ac:dyDescent="0.25">
      <c r="A17" s="270"/>
      <c r="B17" s="270"/>
      <c r="C17" s="270"/>
      <c r="D17" s="270"/>
      <c r="E17" s="270"/>
      <c r="F17" s="271"/>
      <c r="G17" s="271"/>
      <c r="H17" s="271"/>
      <c r="I17" s="271"/>
      <c r="J17" s="271"/>
      <c r="K17" s="271"/>
      <c r="L17" s="271"/>
    </row>
    <row r="18" spans="1:12" ht="12.75" customHeight="1" x14ac:dyDescent="0.25">
      <c r="A18" s="270"/>
      <c r="B18" s="270"/>
      <c r="C18" s="270"/>
      <c r="D18" s="270"/>
      <c r="E18" s="270"/>
      <c r="F18" s="270"/>
      <c r="G18" s="270"/>
      <c r="H18" s="270"/>
      <c r="I18" s="270"/>
      <c r="J18" s="270"/>
      <c r="K18" s="270"/>
      <c r="L18" s="270"/>
    </row>
    <row r="19" spans="1:12" ht="15.75" customHeight="1" x14ac:dyDescent="0.25">
      <c r="A19" s="610"/>
      <c r="B19" s="610"/>
      <c r="C19" s="610"/>
      <c r="D19" s="610"/>
      <c r="E19" s="610"/>
      <c r="F19" s="610"/>
      <c r="G19" s="610"/>
      <c r="H19" s="610"/>
      <c r="I19" s="610"/>
      <c r="J19" s="610"/>
      <c r="K19" s="610"/>
      <c r="L19" s="610"/>
    </row>
    <row r="20" spans="1:12" ht="14.25" customHeight="1" x14ac:dyDescent="0.25">
      <c r="A20" s="609" t="s">
        <v>4</v>
      </c>
      <c r="B20" s="609"/>
      <c r="C20" s="609"/>
      <c r="D20" s="609"/>
      <c r="E20" s="609"/>
      <c r="F20" s="609"/>
      <c r="G20" s="609"/>
      <c r="H20" s="609"/>
      <c r="I20" s="609"/>
      <c r="J20" s="609"/>
      <c r="K20" s="609"/>
      <c r="L20" s="609"/>
    </row>
    <row r="21" spans="1:12" ht="14.25" customHeight="1" x14ac:dyDescent="0.25">
      <c r="A21" s="272"/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</row>
    <row r="22" spans="1:12" ht="15.75" customHeight="1" x14ac:dyDescent="0.25">
      <c r="A22" s="610" t="s">
        <v>247</v>
      </c>
      <c r="B22" s="610"/>
      <c r="C22" s="610"/>
      <c r="D22" s="610"/>
      <c r="E22" s="610"/>
      <c r="F22" s="610"/>
      <c r="G22" s="610"/>
      <c r="H22" s="610"/>
      <c r="I22" s="610"/>
      <c r="J22" s="610"/>
      <c r="K22" s="610"/>
      <c r="L22" s="610"/>
    </row>
    <row r="23" spans="1:12" ht="14.25" customHeight="1" x14ac:dyDescent="0.25">
      <c r="A23" s="609" t="s">
        <v>248</v>
      </c>
      <c r="B23" s="609"/>
      <c r="C23" s="609"/>
      <c r="D23" s="609"/>
      <c r="E23" s="609"/>
      <c r="F23" s="609"/>
      <c r="G23" s="609"/>
      <c r="H23" s="609"/>
      <c r="I23" s="609"/>
      <c r="J23" s="609"/>
      <c r="K23" s="609"/>
      <c r="L23" s="609"/>
    </row>
    <row r="24" spans="1:12" ht="14.25" customHeight="1" x14ac:dyDescent="0.25">
      <c r="A24" s="272"/>
      <c r="B24" s="272"/>
      <c r="C24" s="272"/>
      <c r="D24" s="272"/>
      <c r="E24" s="272"/>
      <c r="F24" s="273"/>
      <c r="G24" s="273"/>
      <c r="H24" s="273"/>
      <c r="I24" s="273"/>
      <c r="J24" s="273"/>
      <c r="K24" s="273"/>
      <c r="L24" s="273"/>
    </row>
    <row r="25" spans="1:12" ht="15.75" customHeight="1" x14ac:dyDescent="0.25">
      <c r="A25" s="613" t="s">
        <v>249</v>
      </c>
      <c r="B25" s="613"/>
      <c r="C25" s="613"/>
      <c r="D25" s="613"/>
      <c r="E25" s="613"/>
      <c r="F25" s="613"/>
      <c r="G25" s="613"/>
      <c r="H25" s="613"/>
      <c r="I25" s="613"/>
      <c r="J25" s="613"/>
      <c r="K25" s="613"/>
      <c r="L25" s="613"/>
    </row>
    <row r="26" spans="1:12" ht="15" customHeight="1" x14ac:dyDescent="0.25">
      <c r="A26" s="274"/>
      <c r="B26" s="275"/>
      <c r="C26" s="275"/>
      <c r="D26" s="275"/>
      <c r="E26" s="275"/>
      <c r="F26" s="275"/>
      <c r="G26" s="275"/>
      <c r="H26" s="275"/>
      <c r="I26" s="275"/>
      <c r="J26" s="275"/>
      <c r="K26" s="275"/>
      <c r="L26" s="274"/>
    </row>
    <row r="27" spans="1:12" ht="18" customHeight="1" x14ac:dyDescent="0.25">
      <c r="A27" s="614"/>
      <c r="B27" s="614"/>
      <c r="C27" s="614"/>
      <c r="D27" s="614"/>
      <c r="E27" s="614"/>
      <c r="F27" s="614"/>
      <c r="G27" s="614"/>
      <c r="H27" s="614"/>
      <c r="I27" s="614"/>
      <c r="J27" s="614"/>
      <c r="K27" s="614"/>
      <c r="L27" s="614"/>
    </row>
    <row r="28" spans="1:12" ht="14.25" customHeight="1" x14ac:dyDescent="0.25">
      <c r="A28" s="609" t="s">
        <v>250</v>
      </c>
      <c r="B28" s="609"/>
      <c r="C28" s="609"/>
      <c r="D28" s="609"/>
      <c r="E28" s="609"/>
      <c r="F28" s="609"/>
      <c r="G28" s="609"/>
      <c r="H28" s="609"/>
      <c r="I28" s="609"/>
      <c r="J28" s="609"/>
      <c r="K28" s="609"/>
      <c r="L28" s="609"/>
    </row>
    <row r="29" spans="1:12" ht="14.25" customHeight="1" x14ac:dyDescent="0.25">
      <c r="A29" s="272"/>
      <c r="B29" s="272"/>
      <c r="C29" s="272"/>
      <c r="D29" s="272"/>
      <c r="E29" s="272"/>
      <c r="F29" s="272"/>
      <c r="G29" s="272"/>
      <c r="H29" s="272"/>
      <c r="I29" s="272"/>
      <c r="J29" s="272"/>
      <c r="K29" s="272"/>
      <c r="L29" s="272"/>
    </row>
    <row r="30" spans="1:12" ht="14.25" customHeight="1" x14ac:dyDescent="0.25">
      <c r="A30" s="272"/>
      <c r="B30" s="272"/>
      <c r="C30" s="272"/>
      <c r="D30" s="272"/>
      <c r="E30" s="272"/>
      <c r="F30" s="272"/>
      <c r="G30" s="272"/>
      <c r="H30" s="272"/>
      <c r="I30" s="272"/>
      <c r="J30" s="272"/>
      <c r="K30" s="272"/>
      <c r="L30" s="272"/>
    </row>
    <row r="31" spans="1:12" ht="12.75" customHeight="1" x14ac:dyDescent="0.25">
      <c r="A31" s="265" t="s">
        <v>251</v>
      </c>
      <c r="B31" s="265"/>
      <c r="C31" s="276" t="s">
        <v>252</v>
      </c>
      <c r="D31" s="265" t="s">
        <v>253</v>
      </c>
      <c r="E31" s="265"/>
      <c r="F31" s="265"/>
      <c r="G31" s="265"/>
      <c r="H31" s="265"/>
      <c r="I31" s="265"/>
      <c r="J31" s="265"/>
      <c r="K31" s="265"/>
      <c r="L31" s="265"/>
    </row>
    <row r="32" spans="1:12" ht="12.75" customHeight="1" x14ac:dyDescent="0.25">
      <c r="A32" s="265"/>
      <c r="B32" s="265"/>
      <c r="C32" s="277"/>
      <c r="D32" s="265"/>
      <c r="E32" s="265"/>
      <c r="F32" s="265"/>
      <c r="G32" s="265"/>
      <c r="H32" s="265"/>
      <c r="I32" s="265"/>
      <c r="J32" s="265"/>
      <c r="K32" s="265"/>
      <c r="L32" s="265"/>
    </row>
    <row r="33" spans="1:12" ht="12.75" customHeight="1" x14ac:dyDescent="0.25">
      <c r="A33" s="265" t="s">
        <v>254</v>
      </c>
      <c r="B33" s="265"/>
      <c r="C33" s="615"/>
      <c r="D33" s="615"/>
      <c r="E33" s="615"/>
      <c r="F33" s="615"/>
      <c r="G33" s="615"/>
      <c r="H33" s="615"/>
      <c r="I33" s="615"/>
      <c r="J33" s="615"/>
      <c r="K33" s="615"/>
      <c r="L33" s="615"/>
    </row>
    <row r="34" spans="1:12" ht="12.75" customHeight="1" x14ac:dyDescent="0.25">
      <c r="A34" s="278"/>
      <c r="B34" s="279"/>
      <c r="C34" s="609" t="s">
        <v>255</v>
      </c>
      <c r="D34" s="609"/>
      <c r="E34" s="609"/>
      <c r="F34" s="609"/>
      <c r="G34" s="609"/>
      <c r="H34" s="609"/>
      <c r="I34" s="609"/>
      <c r="J34" s="609"/>
      <c r="K34" s="609"/>
      <c r="L34" s="609"/>
    </row>
    <row r="35" spans="1:12" ht="14.25" customHeight="1" x14ac:dyDescent="0.25">
      <c r="A35" s="272"/>
      <c r="B35" s="272"/>
      <c r="C35" s="272"/>
      <c r="D35" s="272"/>
      <c r="E35" s="272"/>
      <c r="F35" s="272"/>
      <c r="G35" s="272"/>
      <c r="H35" s="272"/>
      <c r="I35" s="272"/>
      <c r="J35" s="272"/>
      <c r="K35" s="272"/>
      <c r="L35" s="272"/>
    </row>
    <row r="36" spans="1:12" ht="14.25" customHeight="1" x14ac:dyDescent="0.25">
      <c r="A36" s="280" t="s">
        <v>256</v>
      </c>
      <c r="B36" s="272"/>
      <c r="C36" s="272"/>
      <c r="D36" s="281"/>
      <c r="E36" s="272"/>
      <c r="F36" s="272"/>
      <c r="G36" s="272"/>
      <c r="H36" s="272"/>
      <c r="I36" s="272"/>
      <c r="J36" s="272"/>
      <c r="K36" s="272"/>
      <c r="L36" s="272"/>
    </row>
    <row r="37" spans="1:12" ht="14.25" customHeight="1" x14ac:dyDescent="0.25">
      <c r="A37" s="272"/>
      <c r="B37" s="272"/>
      <c r="C37" s="272"/>
      <c r="D37" s="272"/>
      <c r="E37" s="272"/>
      <c r="F37" s="272"/>
      <c r="G37" s="272"/>
      <c r="H37" s="272"/>
      <c r="I37" s="272"/>
      <c r="J37" s="272"/>
      <c r="K37" s="272"/>
      <c r="L37" s="272"/>
    </row>
    <row r="38" spans="1:12" ht="14.25" customHeight="1" x14ac:dyDescent="0.25">
      <c r="A38" s="280" t="s">
        <v>257</v>
      </c>
      <c r="B38" s="272"/>
      <c r="C38" s="611">
        <v>332.54</v>
      </c>
      <c r="D38" s="612"/>
      <c r="E38" s="265" t="s">
        <v>89</v>
      </c>
      <c r="F38" s="270"/>
      <c r="G38" s="270"/>
      <c r="H38" s="270"/>
      <c r="I38" s="270"/>
      <c r="J38" s="270"/>
      <c r="K38" s="270"/>
      <c r="L38" s="272"/>
    </row>
    <row r="39" spans="1:12" ht="14.25" customHeight="1" x14ac:dyDescent="0.25">
      <c r="A39" s="280"/>
      <c r="B39" s="272"/>
      <c r="C39" s="318"/>
      <c r="D39" s="282"/>
      <c r="E39" s="265"/>
      <c r="F39" s="270"/>
      <c r="G39" s="265" t="s">
        <v>258</v>
      </c>
      <c r="H39" s="272"/>
      <c r="I39" s="265"/>
      <c r="J39" s="265"/>
      <c r="K39" s="320">
        <v>51.34</v>
      </c>
      <c r="L39" s="265" t="s">
        <v>89</v>
      </c>
    </row>
    <row r="40" spans="1:12" ht="14.25" customHeight="1" x14ac:dyDescent="0.25">
      <c r="A40" s="272"/>
      <c r="B40" s="283" t="s">
        <v>22</v>
      </c>
      <c r="C40" s="319"/>
      <c r="D40" s="272"/>
      <c r="E40" s="265"/>
      <c r="F40" s="270"/>
      <c r="G40" s="265" t="s">
        <v>259</v>
      </c>
      <c r="H40" s="272"/>
      <c r="I40" s="265"/>
      <c r="J40" s="265"/>
      <c r="K40" s="320">
        <v>39.35</v>
      </c>
      <c r="L40" s="265" t="s">
        <v>89</v>
      </c>
    </row>
    <row r="41" spans="1:12" ht="14.25" customHeight="1" x14ac:dyDescent="0.25">
      <c r="A41" s="272"/>
      <c r="B41" s="280" t="s">
        <v>181</v>
      </c>
      <c r="C41" s="611">
        <v>332.54</v>
      </c>
      <c r="D41" s="612"/>
      <c r="E41" s="265" t="s">
        <v>89</v>
      </c>
      <c r="F41" s="270"/>
      <c r="G41" s="265" t="s">
        <v>260</v>
      </c>
      <c r="H41" s="272"/>
      <c r="I41" s="265"/>
      <c r="J41" s="282"/>
      <c r="K41" s="321">
        <v>110.872</v>
      </c>
      <c r="L41" s="265" t="s">
        <v>261</v>
      </c>
    </row>
    <row r="42" spans="1:12" ht="14.25" customHeight="1" x14ac:dyDescent="0.25">
      <c r="A42" s="272"/>
      <c r="B42" s="280" t="s">
        <v>262</v>
      </c>
      <c r="C42" s="611">
        <v>0</v>
      </c>
      <c r="D42" s="612"/>
      <c r="E42" s="265" t="s">
        <v>89</v>
      </c>
      <c r="F42" s="270"/>
      <c r="G42" s="265" t="s">
        <v>263</v>
      </c>
      <c r="H42" s="272"/>
      <c r="I42" s="265"/>
      <c r="J42" s="284"/>
      <c r="K42" s="321">
        <v>72.486000000000004</v>
      </c>
      <c r="L42" s="265" t="s">
        <v>261</v>
      </c>
    </row>
    <row r="43" spans="1:12" ht="14.25" customHeight="1" x14ac:dyDescent="0.25">
      <c r="A43" s="272"/>
      <c r="B43" s="280" t="s">
        <v>264</v>
      </c>
      <c r="C43" s="611">
        <v>0</v>
      </c>
      <c r="D43" s="612"/>
      <c r="E43" s="265" t="s">
        <v>89</v>
      </c>
      <c r="F43" s="270"/>
      <c r="G43" s="265"/>
      <c r="H43" s="265"/>
      <c r="I43" s="265"/>
      <c r="J43" s="265"/>
      <c r="K43" s="270"/>
      <c r="L43" s="265"/>
    </row>
    <row r="44" spans="1:12" ht="14.25" customHeight="1" x14ac:dyDescent="0.25">
      <c r="A44" s="272"/>
      <c r="B44" s="280" t="s">
        <v>265</v>
      </c>
      <c r="C44" s="611">
        <v>0</v>
      </c>
      <c r="D44" s="612"/>
      <c r="E44" s="265" t="s">
        <v>89</v>
      </c>
      <c r="F44" s="270"/>
      <c r="G44" s="265"/>
      <c r="H44" s="265"/>
      <c r="I44" s="265"/>
      <c r="J44" s="265"/>
      <c r="K44" s="270"/>
      <c r="L44" s="265"/>
    </row>
    <row r="45" spans="1:12" ht="14.25" customHeight="1" x14ac:dyDescent="0.25">
      <c r="A45" s="285"/>
      <c r="B45" s="285"/>
      <c r="C45" s="285"/>
      <c r="D45" s="285"/>
      <c r="E45" s="285"/>
      <c r="F45" s="285"/>
      <c r="G45" s="285"/>
      <c r="H45" s="285"/>
      <c r="I45" s="285"/>
      <c r="J45" s="285"/>
      <c r="K45" s="285"/>
      <c r="L45" s="285"/>
    </row>
    <row r="46" spans="1:12" ht="12.75" customHeight="1" x14ac:dyDescent="0.25">
      <c r="A46" s="616" t="s">
        <v>14</v>
      </c>
      <c r="B46" s="616" t="s">
        <v>95</v>
      </c>
      <c r="C46" s="616" t="s">
        <v>266</v>
      </c>
      <c r="D46" s="616" t="s">
        <v>267</v>
      </c>
      <c r="E46" s="619" t="s">
        <v>268</v>
      </c>
      <c r="F46" s="620"/>
      <c r="G46" s="621"/>
      <c r="H46" s="619" t="s">
        <v>269</v>
      </c>
      <c r="I46" s="620"/>
      <c r="J46" s="620"/>
      <c r="K46" s="620"/>
      <c r="L46" s="621"/>
    </row>
    <row r="47" spans="1:12" ht="12.75" customHeight="1" x14ac:dyDescent="0.25">
      <c r="A47" s="617"/>
      <c r="B47" s="617"/>
      <c r="C47" s="617"/>
      <c r="D47" s="617"/>
      <c r="E47" s="622"/>
      <c r="F47" s="623"/>
      <c r="G47" s="624"/>
      <c r="H47" s="631"/>
      <c r="I47" s="623"/>
      <c r="J47" s="623"/>
      <c r="K47" s="623"/>
      <c r="L47" s="624"/>
    </row>
    <row r="48" spans="1:12" ht="12.75" customHeight="1" x14ac:dyDescent="0.25">
      <c r="A48" s="617"/>
      <c r="B48" s="617"/>
      <c r="C48" s="617"/>
      <c r="D48" s="617"/>
      <c r="E48" s="622"/>
      <c r="F48" s="623"/>
      <c r="G48" s="624"/>
      <c r="H48" s="631"/>
      <c r="I48" s="623"/>
      <c r="J48" s="623"/>
      <c r="K48" s="623"/>
      <c r="L48" s="624"/>
    </row>
    <row r="49" spans="1:83" ht="12.75" customHeight="1" x14ac:dyDescent="0.25">
      <c r="A49" s="617"/>
      <c r="B49" s="617"/>
      <c r="C49" s="617"/>
      <c r="D49" s="617"/>
      <c r="E49" s="625"/>
      <c r="F49" s="626"/>
      <c r="G49" s="627"/>
      <c r="H49" s="632"/>
      <c r="I49" s="626"/>
      <c r="J49" s="626"/>
      <c r="K49" s="626"/>
      <c r="L49" s="627"/>
    </row>
    <row r="50" spans="1:83" ht="51" customHeight="1" x14ac:dyDescent="0.25">
      <c r="A50" s="618"/>
      <c r="B50" s="618"/>
      <c r="C50" s="618"/>
      <c r="D50" s="618"/>
      <c r="E50" s="286" t="s">
        <v>270</v>
      </c>
      <c r="F50" s="286" t="s">
        <v>271</v>
      </c>
      <c r="G50" s="287" t="s">
        <v>272</v>
      </c>
      <c r="H50" s="286" t="s">
        <v>273</v>
      </c>
      <c r="I50" s="286" t="s">
        <v>274</v>
      </c>
      <c r="J50" s="286" t="s">
        <v>275</v>
      </c>
      <c r="K50" s="286" t="s">
        <v>271</v>
      </c>
      <c r="L50" s="286" t="s">
        <v>276</v>
      </c>
    </row>
    <row r="51" spans="1:83" ht="14.25" customHeight="1" x14ac:dyDescent="0.25">
      <c r="A51" s="288">
        <v>1</v>
      </c>
      <c r="B51" s="288">
        <v>2</v>
      </c>
      <c r="C51" s="288">
        <v>3</v>
      </c>
      <c r="D51" s="288">
        <v>4</v>
      </c>
      <c r="E51" s="288">
        <v>5</v>
      </c>
      <c r="F51" s="288">
        <v>6</v>
      </c>
      <c r="G51" s="288">
        <v>7</v>
      </c>
      <c r="H51" s="288">
        <v>8</v>
      </c>
      <c r="I51" s="288">
        <v>9</v>
      </c>
      <c r="J51" s="288">
        <v>10</v>
      </c>
      <c r="K51" s="289">
        <v>11</v>
      </c>
      <c r="L51" s="289">
        <v>12</v>
      </c>
    </row>
    <row r="53" spans="1:83" ht="16.5" customHeight="1" x14ac:dyDescent="0.25">
      <c r="A53" s="628" t="s">
        <v>277</v>
      </c>
      <c r="B53" s="628"/>
      <c r="C53" s="628"/>
      <c r="D53" s="628"/>
      <c r="E53" s="628"/>
      <c r="F53" s="628"/>
      <c r="G53" s="628"/>
      <c r="H53" s="628"/>
      <c r="I53" s="628"/>
      <c r="J53" s="628"/>
      <c r="K53" s="628"/>
      <c r="L53" s="628"/>
    </row>
    <row r="54" spans="1:83" ht="28.5" customHeight="1" x14ac:dyDescent="0.25">
      <c r="A54" s="291" t="s">
        <v>278</v>
      </c>
      <c r="B54" s="293" t="s">
        <v>279</v>
      </c>
      <c r="C54" s="293" t="s">
        <v>280</v>
      </c>
      <c r="D54" s="294" t="s">
        <v>281</v>
      </c>
      <c r="E54" s="295">
        <v>28</v>
      </c>
      <c r="F54" s="295"/>
      <c r="G54" s="295">
        <v>28</v>
      </c>
      <c r="H54" s="297"/>
      <c r="I54" s="296"/>
      <c r="J54" s="297"/>
      <c r="K54" s="296"/>
      <c r="L54" s="297"/>
    </row>
    <row r="55" spans="1:83" ht="15" customHeight="1" x14ac:dyDescent="0.25">
      <c r="A55" s="292"/>
      <c r="B55" s="295">
        <v>1</v>
      </c>
      <c r="C55" s="292" t="s">
        <v>282</v>
      </c>
      <c r="D55" s="294" t="s">
        <v>261</v>
      </c>
      <c r="E55" s="298"/>
      <c r="F55" s="295"/>
      <c r="G55" s="298">
        <v>35.56</v>
      </c>
      <c r="H55" s="295"/>
      <c r="I55" s="295"/>
      <c r="J55" s="295"/>
      <c r="K55" s="295"/>
      <c r="L55" s="299">
        <v>15775.48</v>
      </c>
    </row>
    <row r="56" spans="1:83" ht="28.5" customHeight="1" x14ac:dyDescent="0.25">
      <c r="A56" s="293"/>
      <c r="B56" s="293" t="s">
        <v>283</v>
      </c>
      <c r="C56" s="293" t="s">
        <v>284</v>
      </c>
      <c r="D56" s="294" t="s">
        <v>261</v>
      </c>
      <c r="E56" s="295">
        <v>1.27</v>
      </c>
      <c r="F56" s="295"/>
      <c r="G56" s="295">
        <v>35.56</v>
      </c>
      <c r="H56" s="297"/>
      <c r="I56" s="296"/>
      <c r="J56" s="297">
        <v>443.63</v>
      </c>
      <c r="K56" s="296"/>
      <c r="L56" s="297">
        <v>15775.48</v>
      </c>
    </row>
    <row r="57" spans="1:83" ht="15" customHeight="1" x14ac:dyDescent="0.25">
      <c r="A57" s="292"/>
      <c r="B57" s="295">
        <v>2</v>
      </c>
      <c r="C57" s="292" t="s">
        <v>187</v>
      </c>
      <c r="D57" s="294"/>
      <c r="E57" s="298"/>
      <c r="F57" s="295"/>
      <c r="G57" s="298"/>
      <c r="H57" s="295"/>
      <c r="I57" s="295"/>
      <c r="J57" s="295"/>
      <c r="K57" s="295"/>
      <c r="L57" s="299">
        <v>5592.7</v>
      </c>
    </row>
    <row r="58" spans="1:83" ht="15" customHeight="1" x14ac:dyDescent="0.25">
      <c r="A58" s="292"/>
      <c r="B58" s="295"/>
      <c r="C58" s="292" t="s">
        <v>285</v>
      </c>
      <c r="D58" s="294" t="s">
        <v>261</v>
      </c>
      <c r="E58" s="298"/>
      <c r="F58" s="295"/>
      <c r="G58" s="298">
        <v>11.48</v>
      </c>
      <c r="H58" s="295"/>
      <c r="I58" s="295"/>
      <c r="J58" s="295"/>
      <c r="K58" s="295"/>
      <c r="L58" s="299">
        <v>5832.87</v>
      </c>
      <c r="CE58" s="263">
        <v>1</v>
      </c>
    </row>
    <row r="59" spans="1:83" ht="28.5" customHeight="1" x14ac:dyDescent="0.25">
      <c r="A59" s="293"/>
      <c r="B59" s="293" t="s">
        <v>286</v>
      </c>
      <c r="C59" s="293" t="s">
        <v>287</v>
      </c>
      <c r="D59" s="294" t="s">
        <v>288</v>
      </c>
      <c r="E59" s="295">
        <v>0.35</v>
      </c>
      <c r="F59" s="295"/>
      <c r="G59" s="295">
        <v>9.8000000000000007</v>
      </c>
      <c r="H59" s="297">
        <v>346.73</v>
      </c>
      <c r="I59" s="296">
        <v>1.36</v>
      </c>
      <c r="J59" s="297">
        <v>471.55</v>
      </c>
      <c r="K59" s="296"/>
      <c r="L59" s="297">
        <v>4621.1899999999996</v>
      </c>
    </row>
    <row r="60" spans="1:83" ht="28.5" customHeight="1" x14ac:dyDescent="0.25">
      <c r="A60" s="293"/>
      <c r="B60" s="293" t="s">
        <v>289</v>
      </c>
      <c r="C60" s="293" t="s">
        <v>290</v>
      </c>
      <c r="D60" s="294" t="s">
        <v>261</v>
      </c>
      <c r="E60" s="295">
        <v>0.35</v>
      </c>
      <c r="F60" s="295"/>
      <c r="G60" s="295">
        <v>9.8000000000000007</v>
      </c>
      <c r="H60" s="297"/>
      <c r="I60" s="296"/>
      <c r="J60" s="297">
        <v>508.09</v>
      </c>
      <c r="K60" s="296"/>
      <c r="L60" s="297">
        <v>4979.28</v>
      </c>
      <c r="CE60" s="263">
        <v>1</v>
      </c>
    </row>
    <row r="61" spans="1:83" ht="28.5" customHeight="1" x14ac:dyDescent="0.25">
      <c r="A61" s="293"/>
      <c r="B61" s="293" t="s">
        <v>291</v>
      </c>
      <c r="C61" s="293" t="s">
        <v>292</v>
      </c>
      <c r="D61" s="294" t="s">
        <v>288</v>
      </c>
      <c r="E61" s="295">
        <v>0.06</v>
      </c>
      <c r="F61" s="295"/>
      <c r="G61" s="295">
        <v>1.68</v>
      </c>
      <c r="H61" s="297">
        <v>477.92</v>
      </c>
      <c r="I61" s="296">
        <v>1.21</v>
      </c>
      <c r="J61" s="297">
        <v>578.28</v>
      </c>
      <c r="K61" s="296"/>
      <c r="L61" s="297">
        <v>971.51</v>
      </c>
    </row>
    <row r="62" spans="1:83" ht="28.5" customHeight="1" x14ac:dyDescent="0.25">
      <c r="A62" s="293"/>
      <c r="B62" s="293" t="s">
        <v>289</v>
      </c>
      <c r="C62" s="300" t="s">
        <v>290</v>
      </c>
      <c r="D62" s="301" t="s">
        <v>261</v>
      </c>
      <c r="E62" s="302">
        <v>0.06</v>
      </c>
      <c r="F62" s="302"/>
      <c r="G62" s="302">
        <v>1.68</v>
      </c>
      <c r="H62" s="303"/>
      <c r="I62" s="304"/>
      <c r="J62" s="303">
        <v>508.09</v>
      </c>
      <c r="K62" s="304"/>
      <c r="L62" s="303">
        <v>853.59</v>
      </c>
      <c r="CE62" s="263">
        <v>1</v>
      </c>
    </row>
    <row r="63" spans="1:83" ht="15" customHeight="1" x14ac:dyDescent="0.25">
      <c r="A63" s="293"/>
      <c r="B63" s="293"/>
      <c r="C63" s="306" t="s">
        <v>293</v>
      </c>
      <c r="D63" s="294"/>
      <c r="E63" s="295"/>
      <c r="F63" s="295"/>
      <c r="G63" s="295"/>
      <c r="H63" s="297"/>
      <c r="I63" s="296"/>
      <c r="J63" s="297"/>
      <c r="K63" s="296"/>
      <c r="L63" s="297">
        <v>27201.05</v>
      </c>
    </row>
    <row r="64" spans="1:83" ht="14.25" customHeight="1" x14ac:dyDescent="0.25">
      <c r="A64" s="293"/>
      <c r="B64" s="293"/>
      <c r="C64" s="293" t="s">
        <v>294</v>
      </c>
      <c r="D64" s="294"/>
      <c r="E64" s="295"/>
      <c r="F64" s="295"/>
      <c r="G64" s="295"/>
      <c r="H64" s="297"/>
      <c r="I64" s="296"/>
      <c r="J64" s="297"/>
      <c r="K64" s="296"/>
      <c r="L64" s="297">
        <v>21608.35</v>
      </c>
    </row>
    <row r="65" spans="1:83" ht="14.25" customHeight="1" x14ac:dyDescent="0.25">
      <c r="A65" s="293"/>
      <c r="B65" s="293" t="s">
        <v>295</v>
      </c>
      <c r="C65" s="293" t="s">
        <v>296</v>
      </c>
      <c r="D65" s="294" t="s">
        <v>297</v>
      </c>
      <c r="E65" s="295">
        <v>103</v>
      </c>
      <c r="F65" s="295"/>
      <c r="G65" s="295">
        <v>103</v>
      </c>
      <c r="H65" s="297"/>
      <c r="I65" s="296"/>
      <c r="J65" s="297"/>
      <c r="K65" s="296"/>
      <c r="L65" s="297">
        <v>22256.6</v>
      </c>
    </row>
    <row r="66" spans="1:83" ht="14.25" customHeight="1" x14ac:dyDescent="0.25">
      <c r="A66" s="300"/>
      <c r="B66" s="300" t="s">
        <v>298</v>
      </c>
      <c r="C66" s="300" t="s">
        <v>299</v>
      </c>
      <c r="D66" s="301" t="s">
        <v>297</v>
      </c>
      <c r="E66" s="302">
        <v>60</v>
      </c>
      <c r="F66" s="302"/>
      <c r="G66" s="302">
        <v>60</v>
      </c>
      <c r="H66" s="303"/>
      <c r="I66" s="304"/>
      <c r="J66" s="303"/>
      <c r="K66" s="304"/>
      <c r="L66" s="303">
        <v>12965.01</v>
      </c>
    </row>
    <row r="67" spans="1:83" ht="15" customHeight="1" x14ac:dyDescent="0.25">
      <c r="C67" s="629" t="s">
        <v>300</v>
      </c>
      <c r="D67" s="629"/>
      <c r="E67" s="629"/>
      <c r="F67" s="629"/>
      <c r="G67" s="629"/>
      <c r="H67" s="629"/>
      <c r="I67" s="630">
        <v>2229.3807142856999</v>
      </c>
      <c r="J67" s="630"/>
      <c r="K67" s="630">
        <v>62422.66</v>
      </c>
      <c r="L67" s="630"/>
      <c r="AD67" s="263">
        <v>42100.92</v>
      </c>
      <c r="AE67" s="263">
        <v>24524.81</v>
      </c>
      <c r="AN67" s="305">
        <v>62422.66</v>
      </c>
      <c r="AO67" s="305">
        <v>5592.7</v>
      </c>
      <c r="AQ67" s="263" t="s">
        <v>301</v>
      </c>
      <c r="AR67" s="305">
        <v>15775.48</v>
      </c>
      <c r="AT67" s="305">
        <v>5832.87</v>
      </c>
      <c r="AV67" s="263" t="s">
        <v>301</v>
      </c>
      <c r="AW67" s="263">
        <v>0</v>
      </c>
      <c r="AZ67" s="263">
        <v>22256.6</v>
      </c>
      <c r="BA67" s="263">
        <v>12965.01</v>
      </c>
      <c r="CD67" s="263">
        <v>1</v>
      </c>
    </row>
    <row r="68" spans="1:83" ht="28.5" customHeight="1" x14ac:dyDescent="0.25">
      <c r="A68" s="291" t="s">
        <v>302</v>
      </c>
      <c r="B68" s="293" t="s">
        <v>303</v>
      </c>
      <c r="C68" s="293" t="s">
        <v>304</v>
      </c>
      <c r="D68" s="294" t="s">
        <v>281</v>
      </c>
      <c r="E68" s="295">
        <v>28</v>
      </c>
      <c r="F68" s="295"/>
      <c r="G68" s="295">
        <v>28</v>
      </c>
      <c r="H68" s="297"/>
      <c r="I68" s="296"/>
      <c r="J68" s="297"/>
      <c r="K68" s="296"/>
      <c r="L68" s="297"/>
    </row>
    <row r="69" spans="1:83" ht="15" customHeight="1" x14ac:dyDescent="0.25">
      <c r="A69" s="292"/>
      <c r="B69" s="295">
        <v>1</v>
      </c>
      <c r="C69" s="292" t="s">
        <v>282</v>
      </c>
      <c r="D69" s="294" t="s">
        <v>261</v>
      </c>
      <c r="E69" s="298"/>
      <c r="F69" s="295"/>
      <c r="G69" s="298">
        <v>4.2</v>
      </c>
      <c r="H69" s="295"/>
      <c r="I69" s="295"/>
      <c r="J69" s="295"/>
      <c r="K69" s="295"/>
      <c r="L69" s="299">
        <v>1831.41</v>
      </c>
    </row>
    <row r="70" spans="1:83" ht="28.5" customHeight="1" x14ac:dyDescent="0.25">
      <c r="A70" s="293"/>
      <c r="B70" s="293" t="s">
        <v>305</v>
      </c>
      <c r="C70" s="293" t="s">
        <v>306</v>
      </c>
      <c r="D70" s="294" t="s">
        <v>261</v>
      </c>
      <c r="E70" s="295">
        <v>0.15</v>
      </c>
      <c r="F70" s="295"/>
      <c r="G70" s="295">
        <v>4.2</v>
      </c>
      <c r="H70" s="297"/>
      <c r="I70" s="296"/>
      <c r="J70" s="297">
        <v>436.05</v>
      </c>
      <c r="K70" s="296"/>
      <c r="L70" s="297">
        <v>1831.41</v>
      </c>
    </row>
    <row r="71" spans="1:83" ht="15" customHeight="1" x14ac:dyDescent="0.25">
      <c r="A71" s="292"/>
      <c r="B71" s="295">
        <v>2</v>
      </c>
      <c r="C71" s="292" t="s">
        <v>187</v>
      </c>
      <c r="D71" s="294"/>
      <c r="E71" s="298"/>
      <c r="F71" s="295"/>
      <c r="G71" s="298"/>
      <c r="H71" s="295"/>
      <c r="I71" s="295"/>
      <c r="J71" s="295"/>
      <c r="K71" s="295"/>
      <c r="L71" s="299">
        <v>1086.1600000000001</v>
      </c>
    </row>
    <row r="72" spans="1:83" ht="15" customHeight="1" x14ac:dyDescent="0.25">
      <c r="A72" s="292"/>
      <c r="B72" s="295"/>
      <c r="C72" s="292" t="s">
        <v>285</v>
      </c>
      <c r="D72" s="294" t="s">
        <v>261</v>
      </c>
      <c r="E72" s="298"/>
      <c r="F72" s="295"/>
      <c r="G72" s="298">
        <v>2.2400000000000002</v>
      </c>
      <c r="H72" s="295"/>
      <c r="I72" s="295"/>
      <c r="J72" s="295"/>
      <c r="K72" s="295"/>
      <c r="L72" s="299">
        <v>1138.1300000000001</v>
      </c>
      <c r="CE72" s="263">
        <v>1</v>
      </c>
    </row>
    <row r="73" spans="1:83" ht="28.5" customHeight="1" x14ac:dyDescent="0.25">
      <c r="A73" s="293"/>
      <c r="B73" s="293" t="s">
        <v>286</v>
      </c>
      <c r="C73" s="293" t="s">
        <v>287</v>
      </c>
      <c r="D73" s="294" t="s">
        <v>288</v>
      </c>
      <c r="E73" s="295">
        <v>7.0000000000000007E-2</v>
      </c>
      <c r="F73" s="295"/>
      <c r="G73" s="295">
        <v>1.96</v>
      </c>
      <c r="H73" s="297">
        <v>346.73</v>
      </c>
      <c r="I73" s="296">
        <v>1.36</v>
      </c>
      <c r="J73" s="297">
        <v>471.55</v>
      </c>
      <c r="K73" s="296"/>
      <c r="L73" s="297">
        <v>924.24</v>
      </c>
    </row>
    <row r="74" spans="1:83" ht="28.5" customHeight="1" x14ac:dyDescent="0.25">
      <c r="A74" s="293"/>
      <c r="B74" s="293" t="s">
        <v>289</v>
      </c>
      <c r="C74" s="293" t="s">
        <v>290</v>
      </c>
      <c r="D74" s="294" t="s">
        <v>261</v>
      </c>
      <c r="E74" s="295">
        <v>7.0000000000000007E-2</v>
      </c>
      <c r="F74" s="295"/>
      <c r="G74" s="295">
        <v>1.96</v>
      </c>
      <c r="H74" s="297"/>
      <c r="I74" s="296"/>
      <c r="J74" s="297">
        <v>508.09</v>
      </c>
      <c r="K74" s="296"/>
      <c r="L74" s="297">
        <v>995.86</v>
      </c>
      <c r="CE74" s="263">
        <v>1</v>
      </c>
    </row>
    <row r="75" spans="1:83" ht="28.5" customHeight="1" x14ac:dyDescent="0.25">
      <c r="A75" s="293"/>
      <c r="B75" s="293" t="s">
        <v>291</v>
      </c>
      <c r="C75" s="293" t="s">
        <v>292</v>
      </c>
      <c r="D75" s="294" t="s">
        <v>288</v>
      </c>
      <c r="E75" s="295">
        <v>0.01</v>
      </c>
      <c r="F75" s="295"/>
      <c r="G75" s="295">
        <v>0.28000000000000003</v>
      </c>
      <c r="H75" s="297">
        <v>477.92</v>
      </c>
      <c r="I75" s="296">
        <v>1.21</v>
      </c>
      <c r="J75" s="297">
        <v>578.28</v>
      </c>
      <c r="K75" s="296"/>
      <c r="L75" s="297">
        <v>161.91999999999999</v>
      </c>
    </row>
    <row r="76" spans="1:83" ht="28.5" customHeight="1" x14ac:dyDescent="0.25">
      <c r="A76" s="293"/>
      <c r="B76" s="293" t="s">
        <v>289</v>
      </c>
      <c r="C76" s="300" t="s">
        <v>290</v>
      </c>
      <c r="D76" s="301" t="s">
        <v>261</v>
      </c>
      <c r="E76" s="302">
        <v>0.01</v>
      </c>
      <c r="F76" s="302"/>
      <c r="G76" s="302">
        <v>0.28000000000000003</v>
      </c>
      <c r="H76" s="303"/>
      <c r="I76" s="304"/>
      <c r="J76" s="303">
        <v>508.09</v>
      </c>
      <c r="K76" s="304"/>
      <c r="L76" s="303">
        <v>142.27000000000001</v>
      </c>
      <c r="CE76" s="263">
        <v>1</v>
      </c>
    </row>
    <row r="77" spans="1:83" ht="15" customHeight="1" x14ac:dyDescent="0.25">
      <c r="A77" s="293"/>
      <c r="B77" s="293"/>
      <c r="C77" s="306" t="s">
        <v>293</v>
      </c>
      <c r="D77" s="294"/>
      <c r="E77" s="295"/>
      <c r="F77" s="295"/>
      <c r="G77" s="295"/>
      <c r="H77" s="297"/>
      <c r="I77" s="296"/>
      <c r="J77" s="297"/>
      <c r="K77" s="296"/>
      <c r="L77" s="297">
        <v>4055.7</v>
      </c>
    </row>
    <row r="78" spans="1:83" ht="14.25" customHeight="1" x14ac:dyDescent="0.25">
      <c r="A78" s="293"/>
      <c r="B78" s="293"/>
      <c r="C78" s="293" t="s">
        <v>294</v>
      </c>
      <c r="D78" s="294"/>
      <c r="E78" s="295"/>
      <c r="F78" s="295"/>
      <c r="G78" s="295"/>
      <c r="H78" s="297"/>
      <c r="I78" s="296"/>
      <c r="J78" s="297"/>
      <c r="K78" s="296"/>
      <c r="L78" s="297">
        <v>2969.54</v>
      </c>
    </row>
    <row r="79" spans="1:83" ht="14.25" customHeight="1" x14ac:dyDescent="0.25">
      <c r="A79" s="293"/>
      <c r="B79" s="293" t="s">
        <v>295</v>
      </c>
      <c r="C79" s="293" t="s">
        <v>296</v>
      </c>
      <c r="D79" s="294" t="s">
        <v>297</v>
      </c>
      <c r="E79" s="295">
        <v>103</v>
      </c>
      <c r="F79" s="295"/>
      <c r="G79" s="295">
        <v>103</v>
      </c>
      <c r="H79" s="297"/>
      <c r="I79" s="296"/>
      <c r="J79" s="297"/>
      <c r="K79" s="296"/>
      <c r="L79" s="297">
        <v>3058.63</v>
      </c>
    </row>
    <row r="80" spans="1:83" ht="14.25" customHeight="1" x14ac:dyDescent="0.25">
      <c r="A80" s="300"/>
      <c r="B80" s="300" t="s">
        <v>298</v>
      </c>
      <c r="C80" s="300" t="s">
        <v>299</v>
      </c>
      <c r="D80" s="301" t="s">
        <v>297</v>
      </c>
      <c r="E80" s="302">
        <v>60</v>
      </c>
      <c r="F80" s="302"/>
      <c r="G80" s="302">
        <v>60</v>
      </c>
      <c r="H80" s="303"/>
      <c r="I80" s="304"/>
      <c r="J80" s="303"/>
      <c r="K80" s="304"/>
      <c r="L80" s="303">
        <v>1781.72</v>
      </c>
    </row>
    <row r="81" spans="1:83" ht="15" customHeight="1" x14ac:dyDescent="0.25">
      <c r="C81" s="629" t="s">
        <v>300</v>
      </c>
      <c r="D81" s="629"/>
      <c r="E81" s="629"/>
      <c r="F81" s="629"/>
      <c r="G81" s="629"/>
      <c r="H81" s="629"/>
      <c r="I81" s="630">
        <v>317.71607142856999</v>
      </c>
      <c r="J81" s="630"/>
      <c r="K81" s="630">
        <v>8896.0499999999993</v>
      </c>
      <c r="L81" s="630"/>
      <c r="AD81" s="263">
        <v>41882.31</v>
      </c>
      <c r="AE81" s="263">
        <v>24397.46</v>
      </c>
      <c r="AN81" s="305">
        <v>8896.0499999999993</v>
      </c>
      <c r="AO81" s="305">
        <v>1086.1600000000001</v>
      </c>
      <c r="AQ81" s="263" t="s">
        <v>301</v>
      </c>
      <c r="AR81" s="305">
        <v>1831.41</v>
      </c>
      <c r="AT81" s="305">
        <v>1138.1300000000001</v>
      </c>
      <c r="AV81" s="263" t="s">
        <v>301</v>
      </c>
      <c r="AW81" s="263">
        <v>0</v>
      </c>
      <c r="AZ81" s="263">
        <v>3058.63</v>
      </c>
      <c r="BA81" s="263">
        <v>1781.72</v>
      </c>
      <c r="CD81" s="263">
        <v>1</v>
      </c>
    </row>
    <row r="82" spans="1:83" ht="28.5" customHeight="1" x14ac:dyDescent="0.25">
      <c r="A82" s="291" t="s">
        <v>307</v>
      </c>
      <c r="B82" s="293" t="s">
        <v>303</v>
      </c>
      <c r="C82" s="293" t="s">
        <v>304</v>
      </c>
      <c r="D82" s="294" t="s">
        <v>281</v>
      </c>
      <c r="E82" s="295">
        <v>28</v>
      </c>
      <c r="F82" s="295"/>
      <c r="G82" s="295">
        <v>28</v>
      </c>
      <c r="H82" s="297"/>
      <c r="I82" s="296"/>
      <c r="J82" s="297"/>
      <c r="K82" s="296"/>
      <c r="L82" s="297"/>
    </row>
    <row r="83" spans="1:83" ht="15" customHeight="1" x14ac:dyDescent="0.25">
      <c r="A83" s="292"/>
      <c r="B83" s="295">
        <v>1</v>
      </c>
      <c r="C83" s="292" t="s">
        <v>282</v>
      </c>
      <c r="D83" s="294" t="s">
        <v>261</v>
      </c>
      <c r="E83" s="298"/>
      <c r="F83" s="295"/>
      <c r="G83" s="298">
        <v>4.2</v>
      </c>
      <c r="H83" s="295"/>
      <c r="I83" s="295"/>
      <c r="J83" s="295"/>
      <c r="K83" s="295"/>
      <c r="L83" s="299">
        <v>1831.41</v>
      </c>
    </row>
    <row r="84" spans="1:83" ht="28.5" customHeight="1" x14ac:dyDescent="0.25">
      <c r="A84" s="293"/>
      <c r="B84" s="293" t="s">
        <v>305</v>
      </c>
      <c r="C84" s="293" t="s">
        <v>306</v>
      </c>
      <c r="D84" s="294" t="s">
        <v>261</v>
      </c>
      <c r="E84" s="295">
        <v>0.15</v>
      </c>
      <c r="F84" s="295"/>
      <c r="G84" s="295">
        <v>4.2</v>
      </c>
      <c r="H84" s="297"/>
      <c r="I84" s="296"/>
      <c r="J84" s="297">
        <v>436.05</v>
      </c>
      <c r="K84" s="296"/>
      <c r="L84" s="297">
        <v>1831.41</v>
      </c>
    </row>
    <row r="85" spans="1:83" ht="15" customHeight="1" x14ac:dyDescent="0.25">
      <c r="A85" s="292"/>
      <c r="B85" s="295">
        <v>2</v>
      </c>
      <c r="C85" s="292" t="s">
        <v>187</v>
      </c>
      <c r="D85" s="294"/>
      <c r="E85" s="298"/>
      <c r="F85" s="295"/>
      <c r="G85" s="298"/>
      <c r="H85" s="295"/>
      <c r="I85" s="295"/>
      <c r="J85" s="295"/>
      <c r="K85" s="295"/>
      <c r="L85" s="299">
        <v>1086.1600000000001</v>
      </c>
    </row>
    <row r="86" spans="1:83" ht="15" customHeight="1" x14ac:dyDescent="0.25">
      <c r="A86" s="292"/>
      <c r="B86" s="295"/>
      <c r="C86" s="292" t="s">
        <v>285</v>
      </c>
      <c r="D86" s="294" t="s">
        <v>261</v>
      </c>
      <c r="E86" s="298"/>
      <c r="F86" s="295"/>
      <c r="G86" s="298">
        <v>2.2400000000000002</v>
      </c>
      <c r="H86" s="295"/>
      <c r="I86" s="295"/>
      <c r="J86" s="295"/>
      <c r="K86" s="295"/>
      <c r="L86" s="299">
        <v>1138.1300000000001</v>
      </c>
      <c r="CE86" s="263">
        <v>1</v>
      </c>
    </row>
    <row r="87" spans="1:83" ht="28.5" customHeight="1" x14ac:dyDescent="0.25">
      <c r="A87" s="293"/>
      <c r="B87" s="293" t="s">
        <v>286</v>
      </c>
      <c r="C87" s="293" t="s">
        <v>287</v>
      </c>
      <c r="D87" s="294" t="s">
        <v>288</v>
      </c>
      <c r="E87" s="295">
        <v>7.0000000000000007E-2</v>
      </c>
      <c r="F87" s="295"/>
      <c r="G87" s="295">
        <v>1.96</v>
      </c>
      <c r="H87" s="297">
        <v>346.73</v>
      </c>
      <c r="I87" s="296">
        <v>1.36</v>
      </c>
      <c r="J87" s="297">
        <v>471.55</v>
      </c>
      <c r="K87" s="296"/>
      <c r="L87" s="297">
        <v>924.24</v>
      </c>
    </row>
    <row r="88" spans="1:83" ht="28.5" customHeight="1" x14ac:dyDescent="0.25">
      <c r="A88" s="293"/>
      <c r="B88" s="293" t="s">
        <v>289</v>
      </c>
      <c r="C88" s="293" t="s">
        <v>290</v>
      </c>
      <c r="D88" s="294" t="s">
        <v>261</v>
      </c>
      <c r="E88" s="295">
        <v>7.0000000000000007E-2</v>
      </c>
      <c r="F88" s="295"/>
      <c r="G88" s="295">
        <v>1.96</v>
      </c>
      <c r="H88" s="297"/>
      <c r="I88" s="296"/>
      <c r="J88" s="297">
        <v>508.09</v>
      </c>
      <c r="K88" s="296"/>
      <c r="L88" s="297">
        <v>995.86</v>
      </c>
      <c r="CE88" s="263">
        <v>1</v>
      </c>
    </row>
    <row r="89" spans="1:83" ht="28.5" customHeight="1" x14ac:dyDescent="0.25">
      <c r="A89" s="293"/>
      <c r="B89" s="293" t="s">
        <v>291</v>
      </c>
      <c r="C89" s="293" t="s">
        <v>292</v>
      </c>
      <c r="D89" s="294" t="s">
        <v>288</v>
      </c>
      <c r="E89" s="295">
        <v>0.01</v>
      </c>
      <c r="F89" s="295"/>
      <c r="G89" s="295">
        <v>0.28000000000000003</v>
      </c>
      <c r="H89" s="297">
        <v>477.92</v>
      </c>
      <c r="I89" s="296">
        <v>1.21</v>
      </c>
      <c r="J89" s="297">
        <v>578.28</v>
      </c>
      <c r="K89" s="296"/>
      <c r="L89" s="297">
        <v>161.91999999999999</v>
      </c>
    </row>
    <row r="90" spans="1:83" ht="28.5" customHeight="1" x14ac:dyDescent="0.25">
      <c r="A90" s="293"/>
      <c r="B90" s="293" t="s">
        <v>289</v>
      </c>
      <c r="C90" s="300" t="s">
        <v>290</v>
      </c>
      <c r="D90" s="301" t="s">
        <v>261</v>
      </c>
      <c r="E90" s="302">
        <v>0.01</v>
      </c>
      <c r="F90" s="302"/>
      <c r="G90" s="302">
        <v>0.28000000000000003</v>
      </c>
      <c r="H90" s="303"/>
      <c r="I90" s="304"/>
      <c r="J90" s="303">
        <v>508.09</v>
      </c>
      <c r="K90" s="304"/>
      <c r="L90" s="303">
        <v>142.27000000000001</v>
      </c>
      <c r="CE90" s="263">
        <v>1</v>
      </c>
    </row>
    <row r="91" spans="1:83" ht="15" customHeight="1" x14ac:dyDescent="0.25">
      <c r="A91" s="293"/>
      <c r="B91" s="293"/>
      <c r="C91" s="306" t="s">
        <v>293</v>
      </c>
      <c r="D91" s="294"/>
      <c r="E91" s="295"/>
      <c r="F91" s="295"/>
      <c r="G91" s="295"/>
      <c r="H91" s="297"/>
      <c r="I91" s="296"/>
      <c r="J91" s="297"/>
      <c r="K91" s="296"/>
      <c r="L91" s="297">
        <v>4055.7</v>
      </c>
    </row>
    <row r="92" spans="1:83" ht="14.25" customHeight="1" x14ac:dyDescent="0.25">
      <c r="A92" s="293"/>
      <c r="B92" s="293"/>
      <c r="C92" s="293" t="s">
        <v>294</v>
      </c>
      <c r="D92" s="294"/>
      <c r="E92" s="295"/>
      <c r="F92" s="295"/>
      <c r="G92" s="295"/>
      <c r="H92" s="297"/>
      <c r="I92" s="296"/>
      <c r="J92" s="297"/>
      <c r="K92" s="296"/>
      <c r="L92" s="297">
        <v>2969.54</v>
      </c>
    </row>
    <row r="93" spans="1:83" ht="14.25" customHeight="1" x14ac:dyDescent="0.25">
      <c r="A93" s="293"/>
      <c r="B93" s="293" t="s">
        <v>295</v>
      </c>
      <c r="C93" s="293" t="s">
        <v>296</v>
      </c>
      <c r="D93" s="294" t="s">
        <v>297</v>
      </c>
      <c r="E93" s="295">
        <v>103</v>
      </c>
      <c r="F93" s="295"/>
      <c r="G93" s="295">
        <v>103</v>
      </c>
      <c r="H93" s="297"/>
      <c r="I93" s="296"/>
      <c r="J93" s="297"/>
      <c r="K93" s="296"/>
      <c r="L93" s="297">
        <v>3058.63</v>
      </c>
    </row>
    <row r="94" spans="1:83" ht="14.25" customHeight="1" x14ac:dyDescent="0.25">
      <c r="A94" s="300"/>
      <c r="B94" s="300" t="s">
        <v>298</v>
      </c>
      <c r="C94" s="300" t="s">
        <v>299</v>
      </c>
      <c r="D94" s="301" t="s">
        <v>297</v>
      </c>
      <c r="E94" s="302">
        <v>60</v>
      </c>
      <c r="F94" s="302"/>
      <c r="G94" s="302">
        <v>60</v>
      </c>
      <c r="H94" s="303"/>
      <c r="I94" s="304"/>
      <c r="J94" s="303"/>
      <c r="K94" s="304"/>
      <c r="L94" s="303">
        <v>1781.72</v>
      </c>
    </row>
    <row r="95" spans="1:83" ht="15" customHeight="1" x14ac:dyDescent="0.25">
      <c r="C95" s="629" t="s">
        <v>300</v>
      </c>
      <c r="D95" s="629"/>
      <c r="E95" s="629"/>
      <c r="F95" s="629"/>
      <c r="G95" s="629"/>
      <c r="H95" s="629"/>
      <c r="I95" s="630">
        <v>317.71607142856999</v>
      </c>
      <c r="J95" s="630"/>
      <c r="K95" s="630">
        <v>8896.0499999999993</v>
      </c>
      <c r="L95" s="630"/>
      <c r="AD95" s="263">
        <v>41882.31</v>
      </c>
      <c r="AE95" s="263">
        <v>24397.46</v>
      </c>
      <c r="AN95" s="305">
        <v>8896.0499999999993</v>
      </c>
      <c r="AO95" s="305">
        <v>1086.1600000000001</v>
      </c>
      <c r="AQ95" s="263" t="s">
        <v>301</v>
      </c>
      <c r="AR95" s="305">
        <v>1831.41</v>
      </c>
      <c r="AT95" s="305">
        <v>1138.1300000000001</v>
      </c>
      <c r="AV95" s="263" t="s">
        <v>301</v>
      </c>
      <c r="AW95" s="263">
        <v>0</v>
      </c>
      <c r="AZ95" s="263">
        <v>3058.63</v>
      </c>
      <c r="BA95" s="263">
        <v>1781.72</v>
      </c>
      <c r="CD95" s="263">
        <v>1</v>
      </c>
    </row>
    <row r="96" spans="1:83" ht="79.5" customHeight="1" x14ac:dyDescent="0.25">
      <c r="A96" s="291" t="s">
        <v>308</v>
      </c>
      <c r="B96" s="293" t="s">
        <v>309</v>
      </c>
      <c r="C96" s="293" t="s">
        <v>310</v>
      </c>
      <c r="D96" s="294" t="s">
        <v>281</v>
      </c>
      <c r="E96" s="295">
        <v>9</v>
      </c>
      <c r="F96" s="295"/>
      <c r="G96" s="295">
        <v>9</v>
      </c>
      <c r="H96" s="297"/>
      <c r="I96" s="296"/>
      <c r="J96" s="297"/>
      <c r="K96" s="296"/>
      <c r="L96" s="297"/>
    </row>
    <row r="97" spans="1:83" ht="165.75" customHeight="1" x14ac:dyDescent="0.25">
      <c r="B97" s="308" t="s">
        <v>311</v>
      </c>
      <c r="C97" s="308" t="s">
        <v>312</v>
      </c>
    </row>
    <row r="98" spans="1:83" ht="15" customHeight="1" x14ac:dyDescent="0.25">
      <c r="A98" s="292"/>
      <c r="B98" s="295">
        <v>1</v>
      </c>
      <c r="C98" s="292" t="s">
        <v>282</v>
      </c>
      <c r="D98" s="294" t="s">
        <v>261</v>
      </c>
      <c r="E98" s="298"/>
      <c r="F98" s="295"/>
      <c r="G98" s="298">
        <v>8.7479999999999993</v>
      </c>
      <c r="H98" s="295"/>
      <c r="I98" s="295"/>
      <c r="J98" s="295"/>
      <c r="K98" s="295"/>
      <c r="L98" s="299">
        <v>4195.9799999999996</v>
      </c>
    </row>
    <row r="99" spans="1:83" ht="28.5" customHeight="1" x14ac:dyDescent="0.25">
      <c r="A99" s="293"/>
      <c r="B99" s="293" t="s">
        <v>313</v>
      </c>
      <c r="C99" s="293" t="s">
        <v>314</v>
      </c>
      <c r="D99" s="294" t="s">
        <v>261</v>
      </c>
      <c r="E99" s="295">
        <v>0.81</v>
      </c>
      <c r="F99" s="295">
        <v>1.2</v>
      </c>
      <c r="G99" s="295">
        <v>8.7479999999999993</v>
      </c>
      <c r="H99" s="297"/>
      <c r="I99" s="296"/>
      <c r="J99" s="297">
        <v>479.65</v>
      </c>
      <c r="K99" s="296"/>
      <c r="L99" s="297">
        <v>4195.9799999999996</v>
      </c>
    </row>
    <row r="100" spans="1:83" ht="15" customHeight="1" x14ac:dyDescent="0.25">
      <c r="A100" s="292"/>
      <c r="B100" s="295">
        <v>2</v>
      </c>
      <c r="C100" s="292" t="s">
        <v>187</v>
      </c>
      <c r="D100" s="294"/>
      <c r="E100" s="298"/>
      <c r="F100" s="295"/>
      <c r="G100" s="298"/>
      <c r="H100" s="295"/>
      <c r="I100" s="295"/>
      <c r="J100" s="295"/>
      <c r="K100" s="295"/>
      <c r="L100" s="299">
        <v>9583.51</v>
      </c>
    </row>
    <row r="101" spans="1:83" ht="15" customHeight="1" x14ac:dyDescent="0.25">
      <c r="A101" s="292"/>
      <c r="B101" s="295"/>
      <c r="C101" s="292" t="s">
        <v>285</v>
      </c>
      <c r="D101" s="294" t="s">
        <v>261</v>
      </c>
      <c r="E101" s="298"/>
      <c r="F101" s="295"/>
      <c r="G101" s="298">
        <v>5.1840000000000002</v>
      </c>
      <c r="H101" s="295"/>
      <c r="I101" s="295"/>
      <c r="J101" s="295"/>
      <c r="K101" s="295"/>
      <c r="L101" s="299">
        <v>2994.28</v>
      </c>
      <c r="CE101" s="263">
        <v>1</v>
      </c>
    </row>
    <row r="102" spans="1:83" ht="42.75" customHeight="1" x14ac:dyDescent="0.25">
      <c r="A102" s="293"/>
      <c r="B102" s="293" t="s">
        <v>315</v>
      </c>
      <c r="C102" s="293" t="s">
        <v>316</v>
      </c>
      <c r="D102" s="294" t="s">
        <v>288</v>
      </c>
      <c r="E102" s="295">
        <v>0.44</v>
      </c>
      <c r="F102" s="295">
        <v>1.2</v>
      </c>
      <c r="G102" s="295">
        <v>4.7519999999999998</v>
      </c>
      <c r="H102" s="297">
        <v>1609.97</v>
      </c>
      <c r="I102" s="296">
        <v>1.22</v>
      </c>
      <c r="J102" s="297">
        <v>1964.16</v>
      </c>
      <c r="K102" s="296"/>
      <c r="L102" s="297">
        <v>9333.69</v>
      </c>
    </row>
    <row r="103" spans="1:83" ht="28.5" customHeight="1" x14ac:dyDescent="0.25">
      <c r="A103" s="293"/>
      <c r="B103" s="293" t="s">
        <v>317</v>
      </c>
      <c r="C103" s="293" t="s">
        <v>318</v>
      </c>
      <c r="D103" s="294" t="s">
        <v>261</v>
      </c>
      <c r="E103" s="295">
        <v>0.44</v>
      </c>
      <c r="F103" s="295">
        <v>1.2</v>
      </c>
      <c r="G103" s="295">
        <v>4.7519999999999998</v>
      </c>
      <c r="H103" s="297"/>
      <c r="I103" s="296"/>
      <c r="J103" s="297">
        <v>583.91999999999996</v>
      </c>
      <c r="K103" s="296"/>
      <c r="L103" s="297">
        <v>2774.79</v>
      </c>
      <c r="CE103" s="263">
        <v>1</v>
      </c>
    </row>
    <row r="104" spans="1:83" ht="28.5" customHeight="1" x14ac:dyDescent="0.25">
      <c r="A104" s="293"/>
      <c r="B104" s="293" t="s">
        <v>291</v>
      </c>
      <c r="C104" s="293" t="s">
        <v>292</v>
      </c>
      <c r="D104" s="294" t="s">
        <v>288</v>
      </c>
      <c r="E104" s="295">
        <v>0.04</v>
      </c>
      <c r="F104" s="295">
        <v>1.2</v>
      </c>
      <c r="G104" s="295">
        <v>0.432</v>
      </c>
      <c r="H104" s="297">
        <v>477.92</v>
      </c>
      <c r="I104" s="296">
        <v>1.21</v>
      </c>
      <c r="J104" s="297">
        <v>578.28</v>
      </c>
      <c r="K104" s="296"/>
      <c r="L104" s="297">
        <v>249.82</v>
      </c>
    </row>
    <row r="105" spans="1:83" ht="28.5" customHeight="1" x14ac:dyDescent="0.25">
      <c r="A105" s="293"/>
      <c r="B105" s="293" t="s">
        <v>289</v>
      </c>
      <c r="C105" s="300" t="s">
        <v>290</v>
      </c>
      <c r="D105" s="301" t="s">
        <v>261</v>
      </c>
      <c r="E105" s="302">
        <v>0.04</v>
      </c>
      <c r="F105" s="302">
        <v>1.2</v>
      </c>
      <c r="G105" s="302">
        <v>0.432</v>
      </c>
      <c r="H105" s="303"/>
      <c r="I105" s="304"/>
      <c r="J105" s="303">
        <v>508.09</v>
      </c>
      <c r="K105" s="304"/>
      <c r="L105" s="303">
        <v>219.49</v>
      </c>
      <c r="CE105" s="263">
        <v>1</v>
      </c>
    </row>
    <row r="106" spans="1:83" ht="15" customHeight="1" x14ac:dyDescent="0.25">
      <c r="A106" s="293"/>
      <c r="B106" s="293"/>
      <c r="C106" s="306" t="s">
        <v>293</v>
      </c>
      <c r="D106" s="294"/>
      <c r="E106" s="295"/>
      <c r="F106" s="295"/>
      <c r="G106" s="295"/>
      <c r="H106" s="297"/>
      <c r="I106" s="296"/>
      <c r="J106" s="297"/>
      <c r="K106" s="296"/>
      <c r="L106" s="297">
        <v>16773.77</v>
      </c>
    </row>
    <row r="107" spans="1:83" ht="14.25" customHeight="1" x14ac:dyDescent="0.25">
      <c r="A107" s="293"/>
      <c r="B107" s="293"/>
      <c r="C107" s="293" t="s">
        <v>294</v>
      </c>
      <c r="D107" s="294"/>
      <c r="E107" s="295"/>
      <c r="F107" s="295"/>
      <c r="G107" s="295"/>
      <c r="H107" s="297"/>
      <c r="I107" s="296"/>
      <c r="J107" s="297"/>
      <c r="K107" s="296"/>
      <c r="L107" s="297">
        <v>7190.26</v>
      </c>
    </row>
    <row r="108" spans="1:83" ht="14.25" customHeight="1" x14ac:dyDescent="0.25">
      <c r="A108" s="293"/>
      <c r="B108" s="293" t="s">
        <v>295</v>
      </c>
      <c r="C108" s="293" t="s">
        <v>296</v>
      </c>
      <c r="D108" s="294" t="s">
        <v>297</v>
      </c>
      <c r="E108" s="295">
        <v>103</v>
      </c>
      <c r="F108" s="295"/>
      <c r="G108" s="295">
        <v>103</v>
      </c>
      <c r="H108" s="297"/>
      <c r="I108" s="296"/>
      <c r="J108" s="297"/>
      <c r="K108" s="296"/>
      <c r="L108" s="297">
        <v>7405.97</v>
      </c>
    </row>
    <row r="109" spans="1:83" ht="14.25" customHeight="1" x14ac:dyDescent="0.25">
      <c r="A109" s="300"/>
      <c r="B109" s="300" t="s">
        <v>298</v>
      </c>
      <c r="C109" s="300" t="s">
        <v>299</v>
      </c>
      <c r="D109" s="301" t="s">
        <v>297</v>
      </c>
      <c r="E109" s="302">
        <v>60</v>
      </c>
      <c r="F109" s="302"/>
      <c r="G109" s="302">
        <v>60</v>
      </c>
      <c r="H109" s="303"/>
      <c r="I109" s="304"/>
      <c r="J109" s="303"/>
      <c r="K109" s="304"/>
      <c r="L109" s="303">
        <v>4314.16</v>
      </c>
    </row>
    <row r="110" spans="1:83" ht="15" customHeight="1" x14ac:dyDescent="0.25">
      <c r="C110" s="629" t="s">
        <v>300</v>
      </c>
      <c r="D110" s="629"/>
      <c r="E110" s="629"/>
      <c r="F110" s="629"/>
      <c r="G110" s="629"/>
      <c r="H110" s="629"/>
      <c r="I110" s="630">
        <v>3165.9888888889</v>
      </c>
      <c r="J110" s="630"/>
      <c r="K110" s="630">
        <v>28493.9</v>
      </c>
      <c r="L110" s="630"/>
      <c r="AD110" s="263">
        <v>14569.29</v>
      </c>
      <c r="AE110" s="263">
        <v>8486.9599999999991</v>
      </c>
      <c r="AN110" s="305">
        <v>28493.9</v>
      </c>
      <c r="AO110" s="305">
        <v>9583.51</v>
      </c>
      <c r="AQ110" s="263" t="s">
        <v>301</v>
      </c>
      <c r="AR110" s="305">
        <v>4195.9799999999996</v>
      </c>
      <c r="AT110" s="305">
        <v>2994.28</v>
      </c>
      <c r="AV110" s="263" t="s">
        <v>301</v>
      </c>
      <c r="AW110" s="263">
        <v>0</v>
      </c>
      <c r="AZ110" s="263">
        <v>7405.97</v>
      </c>
      <c r="BA110" s="263">
        <v>4314.16</v>
      </c>
      <c r="CD110" s="263">
        <v>1</v>
      </c>
    </row>
    <row r="111" spans="1:83" ht="79.5" customHeight="1" x14ac:dyDescent="0.25">
      <c r="A111" s="291" t="s">
        <v>319</v>
      </c>
      <c r="B111" s="293" t="s">
        <v>320</v>
      </c>
      <c r="C111" s="293" t="s">
        <v>321</v>
      </c>
      <c r="D111" s="294" t="s">
        <v>281</v>
      </c>
      <c r="E111" s="295">
        <v>16</v>
      </c>
      <c r="F111" s="295"/>
      <c r="G111" s="295">
        <v>16</v>
      </c>
      <c r="H111" s="297"/>
      <c r="I111" s="296"/>
      <c r="J111" s="297"/>
      <c r="K111" s="296"/>
      <c r="L111" s="297"/>
    </row>
    <row r="112" spans="1:83" ht="165.75" customHeight="1" x14ac:dyDescent="0.25">
      <c r="B112" s="308" t="s">
        <v>311</v>
      </c>
      <c r="C112" s="308" t="s">
        <v>312</v>
      </c>
    </row>
    <row r="113" spans="1:83" ht="15" customHeight="1" x14ac:dyDescent="0.25">
      <c r="A113" s="292"/>
      <c r="B113" s="295">
        <v>1</v>
      </c>
      <c r="C113" s="292" t="s">
        <v>282</v>
      </c>
      <c r="D113" s="294" t="s">
        <v>261</v>
      </c>
      <c r="E113" s="298"/>
      <c r="F113" s="295"/>
      <c r="G113" s="298">
        <v>33.6</v>
      </c>
      <c r="H113" s="295"/>
      <c r="I113" s="295"/>
      <c r="J113" s="295"/>
      <c r="K113" s="295"/>
      <c r="L113" s="299">
        <v>16116.24</v>
      </c>
    </row>
    <row r="114" spans="1:83" ht="28.5" customHeight="1" x14ac:dyDescent="0.25">
      <c r="A114" s="293"/>
      <c r="B114" s="293" t="s">
        <v>313</v>
      </c>
      <c r="C114" s="293" t="s">
        <v>314</v>
      </c>
      <c r="D114" s="294" t="s">
        <v>261</v>
      </c>
      <c r="E114" s="295">
        <v>1.75</v>
      </c>
      <c r="F114" s="295">
        <v>1.2</v>
      </c>
      <c r="G114" s="295">
        <v>33.6</v>
      </c>
      <c r="H114" s="297"/>
      <c r="I114" s="296"/>
      <c r="J114" s="297">
        <v>479.65</v>
      </c>
      <c r="K114" s="296"/>
      <c r="L114" s="297">
        <v>16116.24</v>
      </c>
    </row>
    <row r="115" spans="1:83" ht="15" customHeight="1" x14ac:dyDescent="0.25">
      <c r="A115" s="292"/>
      <c r="B115" s="295">
        <v>2</v>
      </c>
      <c r="C115" s="292" t="s">
        <v>187</v>
      </c>
      <c r="D115" s="294"/>
      <c r="E115" s="298"/>
      <c r="F115" s="295"/>
      <c r="G115" s="298"/>
      <c r="H115" s="295"/>
      <c r="I115" s="295"/>
      <c r="J115" s="295"/>
      <c r="K115" s="295"/>
      <c r="L115" s="299">
        <v>44807.83</v>
      </c>
    </row>
    <row r="116" spans="1:83" ht="15" customHeight="1" x14ac:dyDescent="0.25">
      <c r="A116" s="292"/>
      <c r="B116" s="295"/>
      <c r="C116" s="292" t="s">
        <v>285</v>
      </c>
      <c r="D116" s="294" t="s">
        <v>261</v>
      </c>
      <c r="E116" s="298"/>
      <c r="F116" s="295"/>
      <c r="G116" s="298">
        <v>36.287999999999997</v>
      </c>
      <c r="H116" s="295"/>
      <c r="I116" s="295"/>
      <c r="J116" s="295"/>
      <c r="K116" s="295"/>
      <c r="L116" s="299">
        <v>19835.27</v>
      </c>
      <c r="CE116" s="263">
        <v>1</v>
      </c>
    </row>
    <row r="117" spans="1:83" ht="42.75" customHeight="1" x14ac:dyDescent="0.25">
      <c r="A117" s="293"/>
      <c r="B117" s="293" t="s">
        <v>315</v>
      </c>
      <c r="C117" s="293" t="s">
        <v>316</v>
      </c>
      <c r="D117" s="294" t="s">
        <v>288</v>
      </c>
      <c r="E117" s="295">
        <v>0.96</v>
      </c>
      <c r="F117" s="295">
        <v>1.2</v>
      </c>
      <c r="G117" s="295">
        <v>18.431999999999999</v>
      </c>
      <c r="H117" s="297">
        <v>1609.97</v>
      </c>
      <c r="I117" s="296">
        <v>1.22</v>
      </c>
      <c r="J117" s="297">
        <v>1964.16</v>
      </c>
      <c r="K117" s="296"/>
      <c r="L117" s="297">
        <v>36203.4</v>
      </c>
    </row>
    <row r="118" spans="1:83" ht="28.5" customHeight="1" x14ac:dyDescent="0.25">
      <c r="A118" s="293"/>
      <c r="B118" s="293" t="s">
        <v>317</v>
      </c>
      <c r="C118" s="293" t="s">
        <v>318</v>
      </c>
      <c r="D118" s="294" t="s">
        <v>261</v>
      </c>
      <c r="E118" s="295">
        <v>0.96</v>
      </c>
      <c r="F118" s="295">
        <v>1.2</v>
      </c>
      <c r="G118" s="295">
        <v>18.431999999999999</v>
      </c>
      <c r="H118" s="297"/>
      <c r="I118" s="296"/>
      <c r="J118" s="297">
        <v>583.91999999999996</v>
      </c>
      <c r="K118" s="296"/>
      <c r="L118" s="297">
        <v>10762.81</v>
      </c>
      <c r="CE118" s="263">
        <v>1</v>
      </c>
    </row>
    <row r="119" spans="1:83" ht="28.5" customHeight="1" x14ac:dyDescent="0.25">
      <c r="A119" s="293"/>
      <c r="B119" s="293" t="s">
        <v>286</v>
      </c>
      <c r="C119" s="293" t="s">
        <v>287</v>
      </c>
      <c r="D119" s="294" t="s">
        <v>288</v>
      </c>
      <c r="E119" s="295">
        <v>0.84</v>
      </c>
      <c r="F119" s="295">
        <v>1.2</v>
      </c>
      <c r="G119" s="295">
        <v>16.128</v>
      </c>
      <c r="H119" s="297">
        <v>346.73</v>
      </c>
      <c r="I119" s="296">
        <v>1.36</v>
      </c>
      <c r="J119" s="297">
        <v>471.55</v>
      </c>
      <c r="K119" s="296"/>
      <c r="L119" s="297">
        <v>7605.16</v>
      </c>
    </row>
    <row r="120" spans="1:83" ht="28.5" customHeight="1" x14ac:dyDescent="0.25">
      <c r="A120" s="293"/>
      <c r="B120" s="293" t="s">
        <v>289</v>
      </c>
      <c r="C120" s="293" t="s">
        <v>290</v>
      </c>
      <c r="D120" s="294" t="s">
        <v>261</v>
      </c>
      <c r="E120" s="295">
        <v>0.84</v>
      </c>
      <c r="F120" s="295">
        <v>1.2</v>
      </c>
      <c r="G120" s="295">
        <v>16.128</v>
      </c>
      <c r="H120" s="297"/>
      <c r="I120" s="296"/>
      <c r="J120" s="297">
        <v>508.09</v>
      </c>
      <c r="K120" s="296"/>
      <c r="L120" s="297">
        <v>8194.48</v>
      </c>
      <c r="CE120" s="263">
        <v>1</v>
      </c>
    </row>
    <row r="121" spans="1:83" ht="28.5" customHeight="1" x14ac:dyDescent="0.25">
      <c r="A121" s="293"/>
      <c r="B121" s="293" t="s">
        <v>291</v>
      </c>
      <c r="C121" s="293" t="s">
        <v>292</v>
      </c>
      <c r="D121" s="294" t="s">
        <v>288</v>
      </c>
      <c r="E121" s="295">
        <v>0.09</v>
      </c>
      <c r="F121" s="295">
        <v>1.2</v>
      </c>
      <c r="G121" s="295">
        <v>1.728</v>
      </c>
      <c r="H121" s="297">
        <v>477.92</v>
      </c>
      <c r="I121" s="296">
        <v>1.21</v>
      </c>
      <c r="J121" s="297">
        <v>578.28</v>
      </c>
      <c r="K121" s="296"/>
      <c r="L121" s="297">
        <v>999.27</v>
      </c>
    </row>
    <row r="122" spans="1:83" ht="28.5" customHeight="1" x14ac:dyDescent="0.25">
      <c r="A122" s="293"/>
      <c r="B122" s="293" t="s">
        <v>289</v>
      </c>
      <c r="C122" s="300" t="s">
        <v>290</v>
      </c>
      <c r="D122" s="301" t="s">
        <v>261</v>
      </c>
      <c r="E122" s="302">
        <v>0.09</v>
      </c>
      <c r="F122" s="302">
        <v>1.2</v>
      </c>
      <c r="G122" s="302">
        <v>1.728</v>
      </c>
      <c r="H122" s="303"/>
      <c r="I122" s="304"/>
      <c r="J122" s="303">
        <v>508.09</v>
      </c>
      <c r="K122" s="304"/>
      <c r="L122" s="303">
        <v>877.98</v>
      </c>
      <c r="CE122" s="263">
        <v>1</v>
      </c>
    </row>
    <row r="123" spans="1:83" ht="15" customHeight="1" x14ac:dyDescent="0.25">
      <c r="A123" s="293"/>
      <c r="B123" s="293"/>
      <c r="C123" s="306" t="s">
        <v>293</v>
      </c>
      <c r="D123" s="294"/>
      <c r="E123" s="295"/>
      <c r="F123" s="295"/>
      <c r="G123" s="295"/>
      <c r="H123" s="297"/>
      <c r="I123" s="296"/>
      <c r="J123" s="297"/>
      <c r="K123" s="296"/>
      <c r="L123" s="297">
        <v>80759.34</v>
      </c>
    </row>
    <row r="124" spans="1:83" ht="14.25" customHeight="1" x14ac:dyDescent="0.25">
      <c r="A124" s="293"/>
      <c r="B124" s="293"/>
      <c r="C124" s="293" t="s">
        <v>294</v>
      </c>
      <c r="D124" s="294"/>
      <c r="E124" s="295"/>
      <c r="F124" s="295"/>
      <c r="G124" s="295"/>
      <c r="H124" s="297"/>
      <c r="I124" s="296"/>
      <c r="J124" s="297"/>
      <c r="K124" s="296"/>
      <c r="L124" s="297">
        <v>35951.51</v>
      </c>
    </row>
    <row r="125" spans="1:83" ht="14.25" customHeight="1" x14ac:dyDescent="0.25">
      <c r="A125" s="293"/>
      <c r="B125" s="293" t="s">
        <v>295</v>
      </c>
      <c r="C125" s="293" t="s">
        <v>296</v>
      </c>
      <c r="D125" s="294" t="s">
        <v>297</v>
      </c>
      <c r="E125" s="295">
        <v>103</v>
      </c>
      <c r="F125" s="295"/>
      <c r="G125" s="295">
        <v>103</v>
      </c>
      <c r="H125" s="297"/>
      <c r="I125" s="296"/>
      <c r="J125" s="297"/>
      <c r="K125" s="296"/>
      <c r="L125" s="297">
        <v>37030.06</v>
      </c>
    </row>
    <row r="126" spans="1:83" ht="14.25" customHeight="1" x14ac:dyDescent="0.25">
      <c r="A126" s="300"/>
      <c r="B126" s="300" t="s">
        <v>298</v>
      </c>
      <c r="C126" s="300" t="s">
        <v>299</v>
      </c>
      <c r="D126" s="301" t="s">
        <v>297</v>
      </c>
      <c r="E126" s="302">
        <v>60</v>
      </c>
      <c r="F126" s="302"/>
      <c r="G126" s="302">
        <v>60</v>
      </c>
      <c r="H126" s="303"/>
      <c r="I126" s="304"/>
      <c r="J126" s="303"/>
      <c r="K126" s="304"/>
      <c r="L126" s="303">
        <v>21570.91</v>
      </c>
    </row>
    <row r="127" spans="1:83" ht="15" customHeight="1" x14ac:dyDescent="0.25">
      <c r="C127" s="629" t="s">
        <v>300</v>
      </c>
      <c r="D127" s="629"/>
      <c r="E127" s="629"/>
      <c r="F127" s="629"/>
      <c r="G127" s="629"/>
      <c r="H127" s="629"/>
      <c r="I127" s="630">
        <v>8710.0193749999999</v>
      </c>
      <c r="J127" s="630"/>
      <c r="K127" s="630">
        <v>139360.31</v>
      </c>
      <c r="L127" s="630"/>
      <c r="AD127" s="263">
        <v>34274.28</v>
      </c>
      <c r="AE127" s="263">
        <v>19965.599999999999</v>
      </c>
      <c r="AN127" s="305">
        <v>139360.31</v>
      </c>
      <c r="AO127" s="305">
        <v>44807.83</v>
      </c>
      <c r="AQ127" s="263" t="s">
        <v>301</v>
      </c>
      <c r="AR127" s="305">
        <v>16116.24</v>
      </c>
      <c r="AT127" s="305">
        <v>19835.27</v>
      </c>
      <c r="AV127" s="263" t="s">
        <v>301</v>
      </c>
      <c r="AW127" s="263">
        <v>0</v>
      </c>
      <c r="AZ127" s="263">
        <v>37030.06</v>
      </c>
      <c r="BA127" s="263">
        <v>21570.91</v>
      </c>
      <c r="CD127" s="263">
        <v>1</v>
      </c>
    </row>
    <row r="128" spans="1:83" ht="42.75" customHeight="1" x14ac:dyDescent="0.25">
      <c r="A128" s="291" t="s">
        <v>322</v>
      </c>
      <c r="B128" s="293" t="s">
        <v>323</v>
      </c>
      <c r="C128" s="293" t="s">
        <v>324</v>
      </c>
      <c r="D128" s="294" t="s">
        <v>281</v>
      </c>
      <c r="E128" s="295">
        <v>3</v>
      </c>
      <c r="F128" s="295"/>
      <c r="G128" s="295">
        <v>3</v>
      </c>
      <c r="H128" s="297"/>
      <c r="I128" s="296"/>
      <c r="J128" s="297"/>
      <c r="K128" s="296"/>
      <c r="L128" s="297"/>
    </row>
    <row r="129" spans="1:83" ht="15" customHeight="1" x14ac:dyDescent="0.25">
      <c r="A129" s="292"/>
      <c r="B129" s="295">
        <v>1</v>
      </c>
      <c r="C129" s="292" t="s">
        <v>282</v>
      </c>
      <c r="D129" s="294" t="s">
        <v>261</v>
      </c>
      <c r="E129" s="298"/>
      <c r="F129" s="295"/>
      <c r="G129" s="298">
        <v>7.68</v>
      </c>
      <c r="H129" s="295"/>
      <c r="I129" s="295"/>
      <c r="J129" s="295"/>
      <c r="K129" s="295"/>
      <c r="L129" s="299">
        <v>3683.71</v>
      </c>
    </row>
    <row r="130" spans="1:83" ht="28.5" customHeight="1" x14ac:dyDescent="0.25">
      <c r="A130" s="293"/>
      <c r="B130" s="293" t="s">
        <v>313</v>
      </c>
      <c r="C130" s="293" t="s">
        <v>314</v>
      </c>
      <c r="D130" s="294" t="s">
        <v>261</v>
      </c>
      <c r="E130" s="295">
        <v>2.56</v>
      </c>
      <c r="F130" s="295"/>
      <c r="G130" s="295">
        <v>7.68</v>
      </c>
      <c r="H130" s="297"/>
      <c r="I130" s="296"/>
      <c r="J130" s="297">
        <v>479.65</v>
      </c>
      <c r="K130" s="296"/>
      <c r="L130" s="297">
        <v>3683.71</v>
      </c>
    </row>
    <row r="131" spans="1:83" ht="15" customHeight="1" x14ac:dyDescent="0.25">
      <c r="A131" s="292"/>
      <c r="B131" s="295">
        <v>2</v>
      </c>
      <c r="C131" s="292" t="s">
        <v>187</v>
      </c>
      <c r="D131" s="294"/>
      <c r="E131" s="298"/>
      <c r="F131" s="295"/>
      <c r="G131" s="298"/>
      <c r="H131" s="295"/>
      <c r="I131" s="295"/>
      <c r="J131" s="295"/>
      <c r="K131" s="295"/>
      <c r="L131" s="299">
        <v>10197.67</v>
      </c>
    </row>
    <row r="132" spans="1:83" ht="15" customHeight="1" x14ac:dyDescent="0.25">
      <c r="A132" s="292"/>
      <c r="B132" s="295"/>
      <c r="C132" s="292" t="s">
        <v>285</v>
      </c>
      <c r="D132" s="294" t="s">
        <v>261</v>
      </c>
      <c r="E132" s="298"/>
      <c r="F132" s="295"/>
      <c r="G132" s="298">
        <v>8.25</v>
      </c>
      <c r="H132" s="295"/>
      <c r="I132" s="295"/>
      <c r="J132" s="295"/>
      <c r="K132" s="295"/>
      <c r="L132" s="299">
        <v>4510.22</v>
      </c>
      <c r="CE132" s="263">
        <v>1</v>
      </c>
    </row>
    <row r="133" spans="1:83" ht="42.75" customHeight="1" x14ac:dyDescent="0.25">
      <c r="A133" s="293"/>
      <c r="B133" s="293" t="s">
        <v>315</v>
      </c>
      <c r="C133" s="293" t="s">
        <v>316</v>
      </c>
      <c r="D133" s="294" t="s">
        <v>288</v>
      </c>
      <c r="E133" s="295">
        <v>1.4</v>
      </c>
      <c r="F133" s="295"/>
      <c r="G133" s="295">
        <v>4.2</v>
      </c>
      <c r="H133" s="297">
        <v>1609.97</v>
      </c>
      <c r="I133" s="296">
        <v>1.22</v>
      </c>
      <c r="J133" s="297">
        <v>1964.16</v>
      </c>
      <c r="K133" s="296"/>
      <c r="L133" s="297">
        <v>8249.4699999999993</v>
      </c>
    </row>
    <row r="134" spans="1:83" ht="28.5" customHeight="1" x14ac:dyDescent="0.25">
      <c r="A134" s="293"/>
      <c r="B134" s="293" t="s">
        <v>317</v>
      </c>
      <c r="C134" s="293" t="s">
        <v>318</v>
      </c>
      <c r="D134" s="294" t="s">
        <v>261</v>
      </c>
      <c r="E134" s="295">
        <v>1.4</v>
      </c>
      <c r="F134" s="295"/>
      <c r="G134" s="295">
        <v>4.2</v>
      </c>
      <c r="H134" s="297"/>
      <c r="I134" s="296"/>
      <c r="J134" s="297">
        <v>583.91999999999996</v>
      </c>
      <c r="K134" s="296"/>
      <c r="L134" s="297">
        <v>2452.46</v>
      </c>
      <c r="CE134" s="263">
        <v>1</v>
      </c>
    </row>
    <row r="135" spans="1:83" ht="28.5" customHeight="1" x14ac:dyDescent="0.25">
      <c r="A135" s="293"/>
      <c r="B135" s="293" t="s">
        <v>286</v>
      </c>
      <c r="C135" s="293" t="s">
        <v>287</v>
      </c>
      <c r="D135" s="294" t="s">
        <v>288</v>
      </c>
      <c r="E135" s="295">
        <v>1.23</v>
      </c>
      <c r="F135" s="295"/>
      <c r="G135" s="295">
        <v>3.69</v>
      </c>
      <c r="H135" s="297">
        <v>346.73</v>
      </c>
      <c r="I135" s="296">
        <v>1.36</v>
      </c>
      <c r="J135" s="297">
        <v>471.55</v>
      </c>
      <c r="K135" s="296"/>
      <c r="L135" s="297">
        <v>1740.02</v>
      </c>
    </row>
    <row r="136" spans="1:83" ht="28.5" customHeight="1" x14ac:dyDescent="0.25">
      <c r="A136" s="293"/>
      <c r="B136" s="293" t="s">
        <v>289</v>
      </c>
      <c r="C136" s="293" t="s">
        <v>290</v>
      </c>
      <c r="D136" s="294" t="s">
        <v>261</v>
      </c>
      <c r="E136" s="295">
        <v>1.23</v>
      </c>
      <c r="F136" s="295"/>
      <c r="G136" s="295">
        <v>3.69</v>
      </c>
      <c r="H136" s="297"/>
      <c r="I136" s="296"/>
      <c r="J136" s="297">
        <v>508.09</v>
      </c>
      <c r="K136" s="296"/>
      <c r="L136" s="297">
        <v>1874.85</v>
      </c>
      <c r="CE136" s="263">
        <v>1</v>
      </c>
    </row>
    <row r="137" spans="1:83" ht="28.5" customHeight="1" x14ac:dyDescent="0.25">
      <c r="A137" s="293"/>
      <c r="B137" s="293" t="s">
        <v>291</v>
      </c>
      <c r="C137" s="293" t="s">
        <v>292</v>
      </c>
      <c r="D137" s="294" t="s">
        <v>288</v>
      </c>
      <c r="E137" s="295">
        <v>0.12</v>
      </c>
      <c r="F137" s="295"/>
      <c r="G137" s="295">
        <v>0.36</v>
      </c>
      <c r="H137" s="297">
        <v>477.92</v>
      </c>
      <c r="I137" s="296">
        <v>1.21</v>
      </c>
      <c r="J137" s="297">
        <v>578.28</v>
      </c>
      <c r="K137" s="296"/>
      <c r="L137" s="297">
        <v>208.18</v>
      </c>
    </row>
    <row r="138" spans="1:83" ht="28.5" customHeight="1" x14ac:dyDescent="0.25">
      <c r="A138" s="293"/>
      <c r="B138" s="293" t="s">
        <v>289</v>
      </c>
      <c r="C138" s="300" t="s">
        <v>290</v>
      </c>
      <c r="D138" s="301" t="s">
        <v>261</v>
      </c>
      <c r="E138" s="302">
        <v>0.12</v>
      </c>
      <c r="F138" s="302"/>
      <c r="G138" s="302">
        <v>0.36</v>
      </c>
      <c r="H138" s="303"/>
      <c r="I138" s="304"/>
      <c r="J138" s="303">
        <v>508.09</v>
      </c>
      <c r="K138" s="304"/>
      <c r="L138" s="303">
        <v>182.91</v>
      </c>
      <c r="CE138" s="263">
        <v>1</v>
      </c>
    </row>
    <row r="139" spans="1:83" ht="15" customHeight="1" x14ac:dyDescent="0.25">
      <c r="A139" s="293"/>
      <c r="B139" s="293"/>
      <c r="C139" s="306" t="s">
        <v>293</v>
      </c>
      <c r="D139" s="294"/>
      <c r="E139" s="295"/>
      <c r="F139" s="295"/>
      <c r="G139" s="295"/>
      <c r="H139" s="297"/>
      <c r="I139" s="296"/>
      <c r="J139" s="297"/>
      <c r="K139" s="296"/>
      <c r="L139" s="297">
        <v>18391.599999999999</v>
      </c>
    </row>
    <row r="140" spans="1:83" ht="14.25" customHeight="1" x14ac:dyDescent="0.25">
      <c r="A140" s="293"/>
      <c r="B140" s="293"/>
      <c r="C140" s="293" t="s">
        <v>294</v>
      </c>
      <c r="D140" s="294"/>
      <c r="E140" s="295"/>
      <c r="F140" s="295"/>
      <c r="G140" s="295"/>
      <c r="H140" s="297"/>
      <c r="I140" s="296"/>
      <c r="J140" s="297"/>
      <c r="K140" s="296"/>
      <c r="L140" s="297">
        <v>8193.93</v>
      </c>
    </row>
    <row r="141" spans="1:83" ht="14.25" customHeight="1" x14ac:dyDescent="0.25">
      <c r="A141" s="293"/>
      <c r="B141" s="293" t="s">
        <v>295</v>
      </c>
      <c r="C141" s="293" t="s">
        <v>296</v>
      </c>
      <c r="D141" s="294" t="s">
        <v>297</v>
      </c>
      <c r="E141" s="295">
        <v>103</v>
      </c>
      <c r="F141" s="295"/>
      <c r="G141" s="295">
        <v>103</v>
      </c>
      <c r="H141" s="297"/>
      <c r="I141" s="296"/>
      <c r="J141" s="297"/>
      <c r="K141" s="296"/>
      <c r="L141" s="297">
        <v>8439.75</v>
      </c>
    </row>
    <row r="142" spans="1:83" ht="14.25" customHeight="1" x14ac:dyDescent="0.25">
      <c r="A142" s="300"/>
      <c r="B142" s="300" t="s">
        <v>298</v>
      </c>
      <c r="C142" s="300" t="s">
        <v>299</v>
      </c>
      <c r="D142" s="301" t="s">
        <v>297</v>
      </c>
      <c r="E142" s="302">
        <v>60</v>
      </c>
      <c r="F142" s="302"/>
      <c r="G142" s="302">
        <v>60</v>
      </c>
      <c r="H142" s="303"/>
      <c r="I142" s="304"/>
      <c r="J142" s="303"/>
      <c r="K142" s="304"/>
      <c r="L142" s="303">
        <v>4916.3599999999997</v>
      </c>
    </row>
    <row r="143" spans="1:83" ht="15" customHeight="1" x14ac:dyDescent="0.25">
      <c r="C143" s="629" t="s">
        <v>300</v>
      </c>
      <c r="D143" s="629"/>
      <c r="E143" s="629"/>
      <c r="F143" s="629"/>
      <c r="G143" s="629"/>
      <c r="H143" s="629"/>
      <c r="I143" s="630">
        <v>10582.57</v>
      </c>
      <c r="J143" s="630"/>
      <c r="K143" s="630">
        <v>31747.71</v>
      </c>
      <c r="L143" s="630"/>
      <c r="AD143" s="263">
        <v>6426.43</v>
      </c>
      <c r="AE143" s="263">
        <v>3743.55</v>
      </c>
      <c r="AN143" s="305">
        <v>31747.71</v>
      </c>
      <c r="AO143" s="305">
        <v>10197.67</v>
      </c>
      <c r="AQ143" s="263" t="s">
        <v>301</v>
      </c>
      <c r="AR143" s="305">
        <v>3683.71</v>
      </c>
      <c r="AT143" s="305">
        <v>4510.22</v>
      </c>
      <c r="AV143" s="263" t="s">
        <v>301</v>
      </c>
      <c r="AW143" s="263">
        <v>0</v>
      </c>
      <c r="AZ143" s="263">
        <v>8439.75</v>
      </c>
      <c r="BA143" s="263">
        <v>4916.3599999999997</v>
      </c>
      <c r="CD143" s="263">
        <v>1</v>
      </c>
    </row>
    <row r="144" spans="1:83" ht="92.25" customHeight="1" x14ac:dyDescent="0.25">
      <c r="A144" s="291" t="s">
        <v>325</v>
      </c>
      <c r="B144" s="293" t="s">
        <v>326</v>
      </c>
      <c r="C144" s="293" t="s">
        <v>327</v>
      </c>
      <c r="D144" s="294" t="s">
        <v>281</v>
      </c>
      <c r="E144" s="295">
        <v>12</v>
      </c>
      <c r="F144" s="295"/>
      <c r="G144" s="295">
        <v>12</v>
      </c>
      <c r="H144" s="297"/>
      <c r="I144" s="296"/>
      <c r="J144" s="297"/>
      <c r="K144" s="296"/>
      <c r="L144" s="297"/>
    </row>
    <row r="145" spans="1:83" ht="38.25" customHeight="1" x14ac:dyDescent="0.25">
      <c r="B145" s="308" t="s">
        <v>328</v>
      </c>
      <c r="C145" s="308" t="s">
        <v>329</v>
      </c>
    </row>
    <row r="146" spans="1:83" ht="15" customHeight="1" x14ac:dyDescent="0.25">
      <c r="A146" s="292"/>
      <c r="B146" s="295">
        <v>1</v>
      </c>
      <c r="C146" s="292" t="s">
        <v>282</v>
      </c>
      <c r="D146" s="294" t="s">
        <v>261</v>
      </c>
      <c r="E146" s="298"/>
      <c r="F146" s="295"/>
      <c r="G146" s="298">
        <v>16.884</v>
      </c>
      <c r="H146" s="295"/>
      <c r="I146" s="295"/>
      <c r="J146" s="295"/>
      <c r="K146" s="295"/>
      <c r="L146" s="299">
        <v>7906.27</v>
      </c>
    </row>
    <row r="147" spans="1:83" ht="28.5" customHeight="1" x14ac:dyDescent="0.25">
      <c r="A147" s="293"/>
      <c r="B147" s="293" t="s">
        <v>330</v>
      </c>
      <c r="C147" s="293" t="s">
        <v>331</v>
      </c>
      <c r="D147" s="294" t="s">
        <v>261</v>
      </c>
      <c r="E147" s="295">
        <v>2.0099999999999998</v>
      </c>
      <c r="F147" s="295">
        <v>0.7</v>
      </c>
      <c r="G147" s="295">
        <v>16.884</v>
      </c>
      <c r="H147" s="297"/>
      <c r="I147" s="296"/>
      <c r="J147" s="297">
        <v>468.27</v>
      </c>
      <c r="K147" s="296"/>
      <c r="L147" s="297">
        <v>7906.27</v>
      </c>
    </row>
    <row r="148" spans="1:83" ht="15" customHeight="1" x14ac:dyDescent="0.25">
      <c r="A148" s="292"/>
      <c r="B148" s="295">
        <v>2</v>
      </c>
      <c r="C148" s="292" t="s">
        <v>187</v>
      </c>
      <c r="D148" s="294"/>
      <c r="E148" s="298"/>
      <c r="F148" s="295"/>
      <c r="G148" s="298"/>
      <c r="H148" s="295"/>
      <c r="I148" s="295"/>
      <c r="J148" s="295"/>
      <c r="K148" s="295"/>
      <c r="L148" s="299">
        <v>6583.44</v>
      </c>
    </row>
    <row r="149" spans="1:83" ht="15" customHeight="1" x14ac:dyDescent="0.25">
      <c r="A149" s="292"/>
      <c r="B149" s="295"/>
      <c r="C149" s="292" t="s">
        <v>285</v>
      </c>
      <c r="D149" s="294" t="s">
        <v>261</v>
      </c>
      <c r="E149" s="298"/>
      <c r="F149" s="295"/>
      <c r="G149" s="298">
        <v>6.8040000000000003</v>
      </c>
      <c r="H149" s="295"/>
      <c r="I149" s="295"/>
      <c r="J149" s="295"/>
      <c r="K149" s="295"/>
      <c r="L149" s="299">
        <v>3902.93</v>
      </c>
      <c r="CE149" s="263">
        <v>1</v>
      </c>
    </row>
    <row r="150" spans="1:83" ht="28.5" customHeight="1" x14ac:dyDescent="0.25">
      <c r="A150" s="293"/>
      <c r="B150" s="293" t="s">
        <v>332</v>
      </c>
      <c r="C150" s="293" t="s">
        <v>333</v>
      </c>
      <c r="D150" s="294" t="s">
        <v>288</v>
      </c>
      <c r="E150" s="295">
        <v>0.7</v>
      </c>
      <c r="F150" s="295">
        <v>0.7</v>
      </c>
      <c r="G150" s="295">
        <v>5.88</v>
      </c>
      <c r="H150" s="297">
        <v>756.44</v>
      </c>
      <c r="I150" s="296">
        <v>1.36</v>
      </c>
      <c r="J150" s="297">
        <v>1028.76</v>
      </c>
      <c r="K150" s="296"/>
      <c r="L150" s="297">
        <v>6049.11</v>
      </c>
    </row>
    <row r="151" spans="1:83" ht="28.5" customHeight="1" x14ac:dyDescent="0.25">
      <c r="A151" s="293"/>
      <c r="B151" s="293" t="s">
        <v>317</v>
      </c>
      <c r="C151" s="293" t="s">
        <v>318</v>
      </c>
      <c r="D151" s="294" t="s">
        <v>261</v>
      </c>
      <c r="E151" s="295">
        <v>0.7</v>
      </c>
      <c r="F151" s="295">
        <v>0.7</v>
      </c>
      <c r="G151" s="295">
        <v>5.88</v>
      </c>
      <c r="H151" s="297"/>
      <c r="I151" s="296"/>
      <c r="J151" s="297">
        <v>583.91999999999996</v>
      </c>
      <c r="K151" s="296"/>
      <c r="L151" s="297">
        <v>3433.45</v>
      </c>
      <c r="CE151" s="263">
        <v>1</v>
      </c>
    </row>
    <row r="152" spans="1:83" ht="28.5" customHeight="1" x14ac:dyDescent="0.25">
      <c r="A152" s="293"/>
      <c r="B152" s="293" t="s">
        <v>291</v>
      </c>
      <c r="C152" s="293" t="s">
        <v>292</v>
      </c>
      <c r="D152" s="294" t="s">
        <v>288</v>
      </c>
      <c r="E152" s="295">
        <v>0.11</v>
      </c>
      <c r="F152" s="295">
        <v>0.7</v>
      </c>
      <c r="G152" s="295">
        <v>0.92400000000000004</v>
      </c>
      <c r="H152" s="297">
        <v>477.92</v>
      </c>
      <c r="I152" s="296">
        <v>1.21</v>
      </c>
      <c r="J152" s="297">
        <v>578.28</v>
      </c>
      <c r="K152" s="296"/>
      <c r="L152" s="297">
        <v>534.33000000000004</v>
      </c>
    </row>
    <row r="153" spans="1:83" ht="28.5" customHeight="1" x14ac:dyDescent="0.25">
      <c r="A153" s="293"/>
      <c r="B153" s="293" t="s">
        <v>289</v>
      </c>
      <c r="C153" s="293" t="s">
        <v>290</v>
      </c>
      <c r="D153" s="294" t="s">
        <v>261</v>
      </c>
      <c r="E153" s="295">
        <v>0.11</v>
      </c>
      <c r="F153" s="295">
        <v>0.7</v>
      </c>
      <c r="G153" s="295">
        <v>0.92400000000000004</v>
      </c>
      <c r="H153" s="297"/>
      <c r="I153" s="296"/>
      <c r="J153" s="297">
        <v>508.09</v>
      </c>
      <c r="K153" s="296"/>
      <c r="L153" s="297">
        <v>469.48</v>
      </c>
      <c r="CE153" s="263">
        <v>1</v>
      </c>
    </row>
    <row r="154" spans="1:83" ht="15" customHeight="1" x14ac:dyDescent="0.25">
      <c r="A154" s="292"/>
      <c r="B154" s="295">
        <v>4</v>
      </c>
      <c r="C154" s="292" t="s">
        <v>334</v>
      </c>
      <c r="D154" s="294"/>
      <c r="E154" s="298"/>
      <c r="F154" s="295"/>
      <c r="G154" s="298"/>
      <c r="H154" s="295"/>
      <c r="I154" s="295"/>
      <c r="J154" s="295"/>
      <c r="K154" s="295"/>
      <c r="L154" s="299">
        <v>0</v>
      </c>
    </row>
    <row r="155" spans="1:83" ht="14.25" customHeight="1" x14ac:dyDescent="0.25">
      <c r="A155" s="293"/>
      <c r="B155" s="293" t="s">
        <v>335</v>
      </c>
      <c r="C155" s="293" t="s">
        <v>336</v>
      </c>
      <c r="D155" s="294" t="s">
        <v>337</v>
      </c>
      <c r="E155" s="295">
        <v>0.06</v>
      </c>
      <c r="F155" s="295">
        <v>0</v>
      </c>
      <c r="G155" s="295">
        <v>0</v>
      </c>
      <c r="H155" s="297">
        <v>160.27000000000001</v>
      </c>
      <c r="I155" s="296">
        <v>1.1499999999999999</v>
      </c>
      <c r="J155" s="297">
        <v>184.31</v>
      </c>
      <c r="K155" s="296"/>
      <c r="L155" s="297">
        <v>0</v>
      </c>
    </row>
    <row r="156" spans="1:83" ht="14.25" customHeight="1" x14ac:dyDescent="0.25">
      <c r="A156" s="293"/>
      <c r="B156" s="293" t="s">
        <v>338</v>
      </c>
      <c r="C156" s="293" t="s">
        <v>339</v>
      </c>
      <c r="D156" s="294" t="s">
        <v>337</v>
      </c>
      <c r="E156" s="295">
        <v>0.01</v>
      </c>
      <c r="F156" s="295">
        <v>0</v>
      </c>
      <c r="G156" s="295">
        <v>0</v>
      </c>
      <c r="H156" s="297">
        <v>238.29</v>
      </c>
      <c r="I156" s="296">
        <v>1.77</v>
      </c>
      <c r="J156" s="297">
        <v>421.77</v>
      </c>
      <c r="K156" s="296"/>
      <c r="L156" s="297">
        <v>0</v>
      </c>
    </row>
    <row r="157" spans="1:83" ht="14.25" customHeight="1" x14ac:dyDescent="0.25">
      <c r="A157" s="293"/>
      <c r="B157" s="293" t="s">
        <v>340</v>
      </c>
      <c r="C157" s="293" t="s">
        <v>341</v>
      </c>
      <c r="D157" s="294" t="s">
        <v>337</v>
      </c>
      <c r="E157" s="295">
        <v>0</v>
      </c>
      <c r="F157" s="295">
        <v>0</v>
      </c>
      <c r="G157" s="295">
        <v>0</v>
      </c>
      <c r="H157" s="297"/>
      <c r="I157" s="296"/>
      <c r="J157" s="297"/>
      <c r="K157" s="296"/>
      <c r="L157" s="297"/>
    </row>
    <row r="158" spans="1:83" ht="14.25" customHeight="1" x14ac:dyDescent="0.25">
      <c r="A158" s="293"/>
      <c r="B158" s="293" t="s">
        <v>342</v>
      </c>
      <c r="C158" s="293" t="s">
        <v>343</v>
      </c>
      <c r="D158" s="294" t="s">
        <v>337</v>
      </c>
      <c r="E158" s="295">
        <v>0</v>
      </c>
      <c r="F158" s="295">
        <v>0</v>
      </c>
      <c r="G158" s="295">
        <v>0</v>
      </c>
      <c r="H158" s="297"/>
      <c r="I158" s="296"/>
      <c r="J158" s="297"/>
      <c r="K158" s="296"/>
      <c r="L158" s="297"/>
    </row>
    <row r="159" spans="1:83" ht="28.5" customHeight="1" x14ac:dyDescent="0.25">
      <c r="A159" s="293"/>
      <c r="B159" s="293" t="s">
        <v>344</v>
      </c>
      <c r="C159" s="293" t="s">
        <v>345</v>
      </c>
      <c r="D159" s="294" t="s">
        <v>281</v>
      </c>
      <c r="E159" s="295">
        <v>0</v>
      </c>
      <c r="F159" s="295">
        <v>0</v>
      </c>
      <c r="G159" s="295">
        <v>0</v>
      </c>
      <c r="H159" s="297"/>
      <c r="I159" s="296"/>
      <c r="J159" s="297"/>
      <c r="K159" s="296"/>
      <c r="L159" s="297"/>
    </row>
    <row r="160" spans="1:83" ht="14.25" customHeight="1" x14ac:dyDescent="0.25">
      <c r="A160" s="293"/>
      <c r="B160" s="293" t="s">
        <v>346</v>
      </c>
      <c r="C160" s="300" t="s">
        <v>347</v>
      </c>
      <c r="D160" s="301" t="s">
        <v>348</v>
      </c>
      <c r="E160" s="302">
        <v>0</v>
      </c>
      <c r="F160" s="302">
        <v>0</v>
      </c>
      <c r="G160" s="302">
        <v>0</v>
      </c>
      <c r="H160" s="303"/>
      <c r="I160" s="304"/>
      <c r="J160" s="303"/>
      <c r="K160" s="304"/>
      <c r="L160" s="303"/>
    </row>
    <row r="161" spans="1:82" ht="15" customHeight="1" x14ac:dyDescent="0.25">
      <c r="A161" s="293"/>
      <c r="B161" s="293"/>
      <c r="C161" s="306" t="s">
        <v>293</v>
      </c>
      <c r="D161" s="294"/>
      <c r="E161" s="295"/>
      <c r="F161" s="295"/>
      <c r="G161" s="295"/>
      <c r="H161" s="297"/>
      <c r="I161" s="296"/>
      <c r="J161" s="297"/>
      <c r="K161" s="296"/>
      <c r="L161" s="297">
        <v>18392.64</v>
      </c>
    </row>
    <row r="162" spans="1:82" ht="14.25" customHeight="1" x14ac:dyDescent="0.25">
      <c r="A162" s="293"/>
      <c r="B162" s="293"/>
      <c r="C162" s="293" t="s">
        <v>294</v>
      </c>
      <c r="D162" s="294"/>
      <c r="E162" s="295"/>
      <c r="F162" s="295"/>
      <c r="G162" s="295"/>
      <c r="H162" s="297"/>
      <c r="I162" s="296"/>
      <c r="J162" s="297"/>
      <c r="K162" s="296"/>
      <c r="L162" s="297">
        <v>11809.2</v>
      </c>
    </row>
    <row r="163" spans="1:82" ht="14.25" customHeight="1" x14ac:dyDescent="0.25">
      <c r="A163" s="293"/>
      <c r="B163" s="293" t="s">
        <v>295</v>
      </c>
      <c r="C163" s="293" t="s">
        <v>296</v>
      </c>
      <c r="D163" s="294" t="s">
        <v>297</v>
      </c>
      <c r="E163" s="295">
        <v>103</v>
      </c>
      <c r="F163" s="295"/>
      <c r="G163" s="295">
        <v>103</v>
      </c>
      <c r="H163" s="297"/>
      <c r="I163" s="296"/>
      <c r="J163" s="297"/>
      <c r="K163" s="296"/>
      <c r="L163" s="297">
        <v>12163.48</v>
      </c>
    </row>
    <row r="164" spans="1:82" ht="14.25" customHeight="1" x14ac:dyDescent="0.25">
      <c r="A164" s="300"/>
      <c r="B164" s="300" t="s">
        <v>298</v>
      </c>
      <c r="C164" s="300" t="s">
        <v>299</v>
      </c>
      <c r="D164" s="301" t="s">
        <v>297</v>
      </c>
      <c r="E164" s="302">
        <v>60</v>
      </c>
      <c r="F164" s="302"/>
      <c r="G164" s="302">
        <v>60</v>
      </c>
      <c r="H164" s="303"/>
      <c r="I164" s="304"/>
      <c r="J164" s="303"/>
      <c r="K164" s="304"/>
      <c r="L164" s="303">
        <v>7085.52</v>
      </c>
    </row>
    <row r="165" spans="1:82" ht="15" customHeight="1" x14ac:dyDescent="0.25">
      <c r="C165" s="629" t="s">
        <v>300</v>
      </c>
      <c r="D165" s="629"/>
      <c r="E165" s="629"/>
      <c r="F165" s="629"/>
      <c r="G165" s="629"/>
      <c r="H165" s="629"/>
      <c r="I165" s="630">
        <v>3136.8033333333001</v>
      </c>
      <c r="J165" s="630"/>
      <c r="K165" s="630">
        <v>37641.64</v>
      </c>
      <c r="L165" s="630"/>
      <c r="AD165" s="263">
        <v>19285.060000000001</v>
      </c>
      <c r="AE165" s="263">
        <v>11234.02</v>
      </c>
      <c r="AN165" s="305">
        <v>37641.64</v>
      </c>
      <c r="AO165" s="305">
        <v>6583.44</v>
      </c>
      <c r="AQ165" s="263" t="s">
        <v>301</v>
      </c>
      <c r="AR165" s="305">
        <v>7906.27</v>
      </c>
      <c r="AT165" s="305">
        <v>3902.93</v>
      </c>
      <c r="AV165" s="263" t="s">
        <v>301</v>
      </c>
      <c r="AW165" s="305">
        <v>0</v>
      </c>
      <c r="AZ165" s="263">
        <v>12163.48</v>
      </c>
      <c r="BA165" s="263">
        <v>7085.52</v>
      </c>
      <c r="CD165" s="263">
        <v>1</v>
      </c>
    </row>
    <row r="166" spans="1:82" ht="42.75" customHeight="1" x14ac:dyDescent="0.25">
      <c r="A166" s="309" t="s">
        <v>349</v>
      </c>
      <c r="B166" s="300" t="s">
        <v>350</v>
      </c>
      <c r="C166" s="300" t="s">
        <v>351</v>
      </c>
      <c r="D166" s="301" t="s">
        <v>352</v>
      </c>
      <c r="E166" s="302">
        <v>0.1</v>
      </c>
      <c r="F166" s="302"/>
      <c r="G166" s="302">
        <v>0.1</v>
      </c>
      <c r="H166" s="303"/>
      <c r="I166" s="304"/>
      <c r="J166" s="303">
        <v>1097.92</v>
      </c>
      <c r="K166" s="304"/>
      <c r="L166" s="303">
        <v>109.79</v>
      </c>
    </row>
    <row r="167" spans="1:82" ht="15" customHeight="1" x14ac:dyDescent="0.25">
      <c r="C167" s="629" t="s">
        <v>300</v>
      </c>
      <c r="D167" s="629"/>
      <c r="E167" s="629"/>
      <c r="F167" s="629"/>
      <c r="G167" s="629"/>
      <c r="H167" s="629"/>
      <c r="I167" s="630">
        <v>1097.9000000000001</v>
      </c>
      <c r="J167" s="630"/>
      <c r="K167" s="630">
        <v>109.79</v>
      </c>
      <c r="L167" s="630"/>
      <c r="AD167" s="263">
        <v>0</v>
      </c>
      <c r="AE167" s="263">
        <v>0</v>
      </c>
      <c r="AN167" s="305">
        <v>109.79</v>
      </c>
      <c r="AP167" s="263">
        <v>0</v>
      </c>
      <c r="AQ167" s="263" t="s">
        <v>301</v>
      </c>
      <c r="AS167" s="263">
        <v>0</v>
      </c>
      <c r="AU167" s="263">
        <v>0</v>
      </c>
      <c r="AV167" s="263" t="s">
        <v>301</v>
      </c>
      <c r="AZ167" s="263">
        <v>0</v>
      </c>
      <c r="BA167" s="263">
        <v>0</v>
      </c>
      <c r="BB167" s="305">
        <v>109.79</v>
      </c>
      <c r="CD167" s="263">
        <v>1</v>
      </c>
    </row>
    <row r="168" spans="1:82" ht="42.75" customHeight="1" x14ac:dyDescent="0.25">
      <c r="A168" s="309" t="s">
        <v>353</v>
      </c>
      <c r="B168" s="300" t="s">
        <v>354</v>
      </c>
      <c r="C168" s="300" t="s">
        <v>355</v>
      </c>
      <c r="D168" s="301" t="s">
        <v>352</v>
      </c>
      <c r="E168" s="302">
        <v>0.1</v>
      </c>
      <c r="F168" s="302"/>
      <c r="G168" s="302">
        <v>0.1</v>
      </c>
      <c r="H168" s="303"/>
      <c r="I168" s="304"/>
      <c r="J168" s="303">
        <v>909.9</v>
      </c>
      <c r="K168" s="304"/>
      <c r="L168" s="303">
        <v>90.99</v>
      </c>
    </row>
    <row r="169" spans="1:82" ht="15" customHeight="1" x14ac:dyDescent="0.25">
      <c r="C169" s="629" t="s">
        <v>300</v>
      </c>
      <c r="D169" s="629"/>
      <c r="E169" s="629"/>
      <c r="F169" s="629"/>
      <c r="G169" s="629"/>
      <c r="H169" s="629"/>
      <c r="I169" s="630">
        <v>909.9</v>
      </c>
      <c r="J169" s="630"/>
      <c r="K169" s="630">
        <v>90.99</v>
      </c>
      <c r="L169" s="630"/>
      <c r="AD169" s="263">
        <v>0</v>
      </c>
      <c r="AE169" s="263">
        <v>0</v>
      </c>
      <c r="AN169" s="305">
        <v>90.99</v>
      </c>
      <c r="AP169" s="263">
        <v>0</v>
      </c>
      <c r="AQ169" s="263" t="s">
        <v>301</v>
      </c>
      <c r="AS169" s="263">
        <v>0</v>
      </c>
      <c r="AU169" s="263">
        <v>0</v>
      </c>
      <c r="AV169" s="263" t="s">
        <v>301</v>
      </c>
      <c r="AZ169" s="263">
        <v>0</v>
      </c>
      <c r="BA169" s="263">
        <v>0</v>
      </c>
      <c r="BB169" s="305">
        <v>90.99</v>
      </c>
      <c r="CD169" s="263">
        <v>1</v>
      </c>
    </row>
    <row r="170" spans="1:82" ht="28.5" customHeight="1" x14ac:dyDescent="0.25">
      <c r="A170" s="309" t="s">
        <v>356</v>
      </c>
      <c r="B170" s="300" t="s">
        <v>357</v>
      </c>
      <c r="C170" s="300" t="s">
        <v>358</v>
      </c>
      <c r="D170" s="301" t="s">
        <v>352</v>
      </c>
      <c r="E170" s="302">
        <v>4.8099999999999996</v>
      </c>
      <c r="F170" s="302"/>
      <c r="G170" s="302">
        <v>4.8099999999999996</v>
      </c>
      <c r="H170" s="303"/>
      <c r="I170" s="304"/>
      <c r="J170" s="303">
        <v>442.59</v>
      </c>
      <c r="K170" s="304"/>
      <c r="L170" s="303">
        <v>2128.86</v>
      </c>
    </row>
    <row r="171" spans="1:82" ht="15" customHeight="1" x14ac:dyDescent="0.25">
      <c r="C171" s="629" t="s">
        <v>300</v>
      </c>
      <c r="D171" s="629"/>
      <c r="E171" s="629"/>
      <c r="F171" s="629"/>
      <c r="G171" s="629"/>
      <c r="H171" s="629"/>
      <c r="I171" s="630">
        <v>442.59043659043999</v>
      </c>
      <c r="J171" s="630"/>
      <c r="K171" s="630">
        <v>2128.86</v>
      </c>
      <c r="L171" s="630"/>
      <c r="AD171" s="263">
        <v>0</v>
      </c>
      <c r="AE171" s="263">
        <v>0</v>
      </c>
      <c r="AN171" s="305">
        <v>2128.86</v>
      </c>
      <c r="AP171" s="263">
        <v>0</v>
      </c>
      <c r="AQ171" s="263" t="s">
        <v>301</v>
      </c>
      <c r="AS171" s="263">
        <v>0</v>
      </c>
      <c r="AU171" s="263">
        <v>0</v>
      </c>
      <c r="AV171" s="263" t="s">
        <v>301</v>
      </c>
      <c r="AZ171" s="263">
        <v>0</v>
      </c>
      <c r="BA171" s="263">
        <v>0</v>
      </c>
      <c r="BB171" s="305">
        <v>2128.86</v>
      </c>
      <c r="CD171" s="263">
        <v>1</v>
      </c>
    </row>
    <row r="172" spans="1:82" ht="28.5" customHeight="1" x14ac:dyDescent="0.25">
      <c r="A172" s="309" t="s">
        <v>359</v>
      </c>
      <c r="B172" s="300" t="s">
        <v>360</v>
      </c>
      <c r="C172" s="300" t="s">
        <v>361</v>
      </c>
      <c r="D172" s="301" t="s">
        <v>352</v>
      </c>
      <c r="E172" s="302">
        <v>4.8099999999999996</v>
      </c>
      <c r="F172" s="302"/>
      <c r="G172" s="302">
        <v>4.8099999999999996</v>
      </c>
      <c r="H172" s="303"/>
      <c r="I172" s="304"/>
      <c r="J172" s="303">
        <v>375.94</v>
      </c>
      <c r="K172" s="304"/>
      <c r="L172" s="303">
        <v>1808.27</v>
      </c>
    </row>
    <row r="173" spans="1:82" ht="15" customHeight="1" x14ac:dyDescent="0.25">
      <c r="C173" s="629" t="s">
        <v>300</v>
      </c>
      <c r="D173" s="629"/>
      <c r="E173" s="629"/>
      <c r="F173" s="629"/>
      <c r="G173" s="629"/>
      <c r="H173" s="629"/>
      <c r="I173" s="630">
        <v>375.93970893970999</v>
      </c>
      <c r="J173" s="630"/>
      <c r="K173" s="630">
        <v>1808.27</v>
      </c>
      <c r="L173" s="630"/>
      <c r="AD173" s="263">
        <v>0</v>
      </c>
      <c r="AE173" s="263">
        <v>0</v>
      </c>
      <c r="AN173" s="305">
        <v>1808.27</v>
      </c>
      <c r="AP173" s="263">
        <v>0</v>
      </c>
      <c r="AQ173" s="263" t="s">
        <v>301</v>
      </c>
      <c r="AS173" s="263">
        <v>0</v>
      </c>
      <c r="AU173" s="263">
        <v>0</v>
      </c>
      <c r="AV173" s="263" t="s">
        <v>301</v>
      </c>
      <c r="AZ173" s="263">
        <v>0</v>
      </c>
      <c r="BA173" s="263">
        <v>0</v>
      </c>
      <c r="BB173" s="305">
        <v>1808.27</v>
      </c>
      <c r="CD173" s="263">
        <v>1</v>
      </c>
    </row>
    <row r="174" spans="1:82" ht="57" customHeight="1" x14ac:dyDescent="0.25">
      <c r="A174" s="309" t="s">
        <v>362</v>
      </c>
      <c r="B174" s="300" t="s">
        <v>363</v>
      </c>
      <c r="C174" s="300" t="s">
        <v>364</v>
      </c>
      <c r="D174" s="301" t="s">
        <v>352</v>
      </c>
      <c r="E174" s="302">
        <v>6.99</v>
      </c>
      <c r="F174" s="302"/>
      <c r="G174" s="302">
        <v>6.99</v>
      </c>
      <c r="H174" s="303"/>
      <c r="I174" s="304"/>
      <c r="J174" s="303">
        <v>362.17</v>
      </c>
      <c r="K174" s="304"/>
      <c r="L174" s="303">
        <v>2531.5700000000002</v>
      </c>
    </row>
    <row r="175" spans="1:82" ht="15" customHeight="1" x14ac:dyDescent="0.25">
      <c r="C175" s="629" t="s">
        <v>300</v>
      </c>
      <c r="D175" s="629"/>
      <c r="E175" s="629"/>
      <c r="F175" s="629"/>
      <c r="G175" s="629"/>
      <c r="H175" s="629"/>
      <c r="I175" s="630">
        <v>362.17024320458</v>
      </c>
      <c r="J175" s="630"/>
      <c r="K175" s="630">
        <v>2531.5700000000002</v>
      </c>
      <c r="L175" s="630"/>
      <c r="AD175" s="263">
        <v>0</v>
      </c>
      <c r="AE175" s="263">
        <v>0</v>
      </c>
      <c r="AN175" s="305">
        <v>2531.5700000000002</v>
      </c>
      <c r="AP175" s="263">
        <v>0</v>
      </c>
      <c r="AQ175" s="263" t="s">
        <v>301</v>
      </c>
      <c r="AS175" s="263">
        <v>0</v>
      </c>
      <c r="AU175" s="263">
        <v>0</v>
      </c>
      <c r="AV175" s="263" t="s">
        <v>301</v>
      </c>
      <c r="AZ175" s="263">
        <v>0</v>
      </c>
      <c r="BA175" s="263">
        <v>0</v>
      </c>
      <c r="BB175" s="305">
        <v>2531.5700000000002</v>
      </c>
      <c r="CD175" s="263">
        <v>1</v>
      </c>
    </row>
    <row r="176" spans="1:82" ht="57" customHeight="1" x14ac:dyDescent="0.25">
      <c r="A176" s="309" t="s">
        <v>365</v>
      </c>
      <c r="B176" s="300" t="s">
        <v>366</v>
      </c>
      <c r="C176" s="300" t="s">
        <v>367</v>
      </c>
      <c r="D176" s="301" t="s">
        <v>352</v>
      </c>
      <c r="E176" s="302">
        <v>6.99</v>
      </c>
      <c r="F176" s="302"/>
      <c r="G176" s="302">
        <v>6.99</v>
      </c>
      <c r="H176" s="303"/>
      <c r="I176" s="304"/>
      <c r="J176" s="303">
        <v>362.17</v>
      </c>
      <c r="K176" s="304"/>
      <c r="L176" s="303">
        <v>2531.5700000000002</v>
      </c>
    </row>
    <row r="177" spans="1:82" ht="15" customHeight="1" x14ac:dyDescent="0.25">
      <c r="C177" s="629" t="s">
        <v>300</v>
      </c>
      <c r="D177" s="629"/>
      <c r="E177" s="629"/>
      <c r="F177" s="629"/>
      <c r="G177" s="629"/>
      <c r="H177" s="629"/>
      <c r="I177" s="630">
        <v>362.17024320458</v>
      </c>
      <c r="J177" s="630"/>
      <c r="K177" s="630">
        <v>2531.5700000000002</v>
      </c>
      <c r="L177" s="630"/>
      <c r="AD177" s="263">
        <v>0</v>
      </c>
      <c r="AE177" s="263">
        <v>0</v>
      </c>
      <c r="AN177" s="305">
        <v>2531.5700000000002</v>
      </c>
      <c r="AP177" s="263">
        <v>0</v>
      </c>
      <c r="AQ177" s="263" t="s">
        <v>301</v>
      </c>
      <c r="AS177" s="263">
        <v>0</v>
      </c>
      <c r="AU177" s="263">
        <v>0</v>
      </c>
      <c r="AV177" s="263" t="s">
        <v>301</v>
      </c>
      <c r="AZ177" s="263">
        <v>0</v>
      </c>
      <c r="BA177" s="263">
        <v>0</v>
      </c>
      <c r="BB177" s="305">
        <v>2531.5700000000002</v>
      </c>
      <c r="CD177" s="263">
        <v>1</v>
      </c>
    </row>
    <row r="178" spans="1:82" ht="42.75" customHeight="1" x14ac:dyDescent="0.25">
      <c r="A178" s="309" t="s">
        <v>368</v>
      </c>
      <c r="B178" s="300" t="s">
        <v>369</v>
      </c>
      <c r="C178" s="300" t="s">
        <v>370</v>
      </c>
      <c r="D178" s="301" t="s">
        <v>352</v>
      </c>
      <c r="E178" s="302">
        <v>7.0000000000000007E-2</v>
      </c>
      <c r="F178" s="302"/>
      <c r="G178" s="302">
        <v>7.0000000000000007E-2</v>
      </c>
      <c r="H178" s="303"/>
      <c r="I178" s="304"/>
      <c r="J178" s="303">
        <v>288.77999999999997</v>
      </c>
      <c r="K178" s="304"/>
      <c r="L178" s="303">
        <v>20.21</v>
      </c>
    </row>
    <row r="179" spans="1:82" ht="15" customHeight="1" x14ac:dyDescent="0.25">
      <c r="C179" s="629" t="s">
        <v>300</v>
      </c>
      <c r="D179" s="629"/>
      <c r="E179" s="629"/>
      <c r="F179" s="629"/>
      <c r="G179" s="629"/>
      <c r="H179" s="629"/>
      <c r="I179" s="630">
        <v>288.71428571428999</v>
      </c>
      <c r="J179" s="630"/>
      <c r="K179" s="630">
        <v>20.21</v>
      </c>
      <c r="L179" s="630"/>
      <c r="AD179" s="263">
        <v>0</v>
      </c>
      <c r="AE179" s="263">
        <v>0</v>
      </c>
      <c r="AN179" s="305">
        <v>20.21</v>
      </c>
      <c r="AP179" s="263">
        <v>0</v>
      </c>
      <c r="AQ179" s="263" t="s">
        <v>301</v>
      </c>
      <c r="AS179" s="263">
        <v>0</v>
      </c>
      <c r="AU179" s="263">
        <v>0</v>
      </c>
      <c r="AV179" s="263" t="s">
        <v>301</v>
      </c>
      <c r="AZ179" s="263">
        <v>0</v>
      </c>
      <c r="BA179" s="263">
        <v>0</v>
      </c>
      <c r="BB179" s="305">
        <v>20.21</v>
      </c>
      <c r="CD179" s="263">
        <v>1</v>
      </c>
    </row>
    <row r="180" spans="1:82" ht="42.75" customHeight="1" x14ac:dyDescent="0.25">
      <c r="A180" s="309" t="s">
        <v>371</v>
      </c>
      <c r="B180" s="300" t="s">
        <v>372</v>
      </c>
      <c r="C180" s="300" t="s">
        <v>373</v>
      </c>
      <c r="D180" s="301" t="s">
        <v>352</v>
      </c>
      <c r="E180" s="302">
        <v>7.0000000000000007E-2</v>
      </c>
      <c r="F180" s="302"/>
      <c r="G180" s="302">
        <v>7.0000000000000007E-2</v>
      </c>
      <c r="H180" s="303"/>
      <c r="I180" s="304"/>
      <c r="J180" s="303">
        <v>288.77999999999997</v>
      </c>
      <c r="K180" s="304"/>
      <c r="L180" s="303">
        <v>20.21</v>
      </c>
    </row>
    <row r="181" spans="1:82" ht="15" customHeight="1" x14ac:dyDescent="0.25">
      <c r="C181" s="629" t="s">
        <v>300</v>
      </c>
      <c r="D181" s="629"/>
      <c r="E181" s="629"/>
      <c r="F181" s="629"/>
      <c r="G181" s="629"/>
      <c r="H181" s="629"/>
      <c r="I181" s="630">
        <v>288.71428571428999</v>
      </c>
      <c r="J181" s="630"/>
      <c r="K181" s="630">
        <v>20.21</v>
      </c>
      <c r="L181" s="630"/>
      <c r="AD181" s="263">
        <v>0</v>
      </c>
      <c r="AE181" s="263">
        <v>0</v>
      </c>
      <c r="AN181" s="305">
        <v>20.21</v>
      </c>
      <c r="AP181" s="263">
        <v>0</v>
      </c>
      <c r="AQ181" s="263" t="s">
        <v>301</v>
      </c>
      <c r="AS181" s="263">
        <v>0</v>
      </c>
      <c r="AU181" s="263">
        <v>0</v>
      </c>
      <c r="AV181" s="263" t="s">
        <v>301</v>
      </c>
      <c r="AZ181" s="263">
        <v>0</v>
      </c>
      <c r="BA181" s="263">
        <v>0</v>
      </c>
      <c r="BB181" s="305">
        <v>20.21</v>
      </c>
      <c r="CD181" s="263">
        <v>1</v>
      </c>
    </row>
    <row r="182" spans="1:82" ht="128.25" customHeight="1" x14ac:dyDescent="0.25">
      <c r="A182" s="309" t="s">
        <v>374</v>
      </c>
      <c r="B182" s="300" t="s">
        <v>375</v>
      </c>
      <c r="C182" s="300" t="s">
        <v>376</v>
      </c>
      <c r="D182" s="301" t="s">
        <v>352</v>
      </c>
      <c r="E182" s="302">
        <v>11.97</v>
      </c>
      <c r="F182" s="302"/>
      <c r="G182" s="302">
        <v>11.97</v>
      </c>
      <c r="H182" s="303"/>
      <c r="I182" s="304"/>
      <c r="J182" s="303">
        <v>487.6</v>
      </c>
      <c r="K182" s="304"/>
      <c r="L182" s="303">
        <v>5836.57</v>
      </c>
    </row>
    <row r="183" spans="1:82" ht="15" customHeight="1" x14ac:dyDescent="0.25">
      <c r="C183" s="629" t="s">
        <v>300</v>
      </c>
      <c r="D183" s="629"/>
      <c r="E183" s="629"/>
      <c r="F183" s="629"/>
      <c r="G183" s="629"/>
      <c r="H183" s="629"/>
      <c r="I183" s="630">
        <v>487.59983291562003</v>
      </c>
      <c r="J183" s="630"/>
      <c r="K183" s="630">
        <v>5836.57</v>
      </c>
      <c r="L183" s="630"/>
      <c r="AD183" s="263">
        <v>0</v>
      </c>
      <c r="AE183" s="263">
        <v>0</v>
      </c>
      <c r="AN183" s="305">
        <v>5836.57</v>
      </c>
      <c r="AP183" s="263">
        <v>0</v>
      </c>
      <c r="AQ183" s="263" t="s">
        <v>301</v>
      </c>
      <c r="AS183" s="263">
        <v>0</v>
      </c>
      <c r="AU183" s="263">
        <v>0</v>
      </c>
      <c r="AV183" s="263" t="s">
        <v>301</v>
      </c>
      <c r="AZ183" s="263">
        <v>0</v>
      </c>
      <c r="BA183" s="263">
        <v>0</v>
      </c>
      <c r="BB183" s="305">
        <v>5836.57</v>
      </c>
      <c r="CD183" s="263">
        <v>1</v>
      </c>
    </row>
    <row r="185" spans="1:82" ht="15" customHeight="1" x14ac:dyDescent="0.25">
      <c r="A185" s="311"/>
      <c r="B185" s="312"/>
      <c r="C185" s="634" t="s">
        <v>377</v>
      </c>
      <c r="D185" s="634"/>
      <c r="E185" s="634"/>
      <c r="F185" s="634"/>
      <c r="G185" s="634"/>
      <c r="H185" s="634"/>
      <c r="I185" s="299"/>
      <c r="J185" s="311"/>
      <c r="K185" s="313"/>
      <c r="L185" s="299">
        <v>184707.84</v>
      </c>
    </row>
    <row r="186" spans="1:82" ht="14.25" customHeight="1" x14ac:dyDescent="0.25">
      <c r="A186" s="307"/>
      <c r="B186" s="310"/>
      <c r="C186" s="635" t="s">
        <v>378</v>
      </c>
      <c r="D186" s="633"/>
      <c r="E186" s="633"/>
      <c r="F186" s="633"/>
      <c r="G186" s="633"/>
      <c r="H186" s="633"/>
      <c r="I186" s="297"/>
      <c r="J186" s="307"/>
      <c r="K186" s="295"/>
      <c r="L186" s="297"/>
    </row>
    <row r="187" spans="1:82" ht="14.25" customHeight="1" x14ac:dyDescent="0.25">
      <c r="A187" s="307"/>
      <c r="B187" s="310"/>
      <c r="C187" s="633" t="s">
        <v>379</v>
      </c>
      <c r="D187" s="633"/>
      <c r="E187" s="633"/>
      <c r="F187" s="633"/>
      <c r="G187" s="633"/>
      <c r="H187" s="633"/>
      <c r="I187" s="297"/>
      <c r="J187" s="307"/>
      <c r="K187" s="295"/>
      <c r="L187" s="297">
        <v>51340.5</v>
      </c>
    </row>
    <row r="188" spans="1:82" ht="14.25" hidden="1" customHeight="1" x14ac:dyDescent="0.25">
      <c r="A188" s="307"/>
      <c r="B188" s="310"/>
      <c r="C188" s="633" t="s">
        <v>380</v>
      </c>
      <c r="D188" s="633"/>
      <c r="E188" s="633"/>
      <c r="F188" s="633"/>
      <c r="G188" s="633"/>
      <c r="H188" s="633"/>
      <c r="I188" s="297"/>
      <c r="J188" s="307"/>
      <c r="K188" s="295"/>
      <c r="L188" s="297">
        <v>118289.3</v>
      </c>
    </row>
    <row r="189" spans="1:82" ht="14.25" hidden="1" customHeight="1" x14ac:dyDescent="0.25">
      <c r="A189" s="307"/>
      <c r="B189" s="310"/>
      <c r="C189" s="635" t="s">
        <v>381</v>
      </c>
      <c r="D189" s="633"/>
      <c r="E189" s="633"/>
      <c r="F189" s="633"/>
      <c r="G189" s="633"/>
      <c r="H189" s="633"/>
      <c r="I189" s="297"/>
      <c r="J189" s="307"/>
      <c r="K189" s="295"/>
      <c r="L189" s="297"/>
    </row>
    <row r="190" spans="1:82" ht="14.25" customHeight="1" x14ac:dyDescent="0.25">
      <c r="A190" s="307"/>
      <c r="B190" s="310"/>
      <c r="C190" s="633" t="s">
        <v>380</v>
      </c>
      <c r="D190" s="633"/>
      <c r="E190" s="633"/>
      <c r="F190" s="633"/>
      <c r="G190" s="633"/>
      <c r="H190" s="633"/>
      <c r="I190" s="297"/>
      <c r="J190" s="307"/>
      <c r="K190" s="295"/>
      <c r="L190" s="297">
        <v>78937.47</v>
      </c>
    </row>
    <row r="191" spans="1:82" ht="14.25" hidden="1" customHeight="1" x14ac:dyDescent="0.25">
      <c r="A191" s="307"/>
      <c r="B191" s="310"/>
      <c r="C191" s="635" t="s">
        <v>382</v>
      </c>
      <c r="D191" s="633"/>
      <c r="E191" s="633"/>
      <c r="F191" s="633"/>
      <c r="G191" s="633"/>
      <c r="H191" s="633"/>
      <c r="I191" s="297"/>
      <c r="J191" s="307"/>
      <c r="K191" s="295"/>
      <c r="L191" s="297"/>
    </row>
    <row r="192" spans="1:82" ht="14.25" customHeight="1" x14ac:dyDescent="0.25">
      <c r="A192" s="307"/>
      <c r="B192" s="310"/>
      <c r="C192" s="633" t="s">
        <v>383</v>
      </c>
      <c r="D192" s="633"/>
      <c r="E192" s="633"/>
      <c r="F192" s="633"/>
      <c r="G192" s="633"/>
      <c r="H192" s="633"/>
      <c r="I192" s="297"/>
      <c r="J192" s="307"/>
      <c r="K192" s="295"/>
      <c r="L192" s="297">
        <v>39351.83</v>
      </c>
    </row>
    <row r="193" spans="1:12" ht="14.25" hidden="1" customHeight="1" x14ac:dyDescent="0.25">
      <c r="A193" s="307"/>
      <c r="B193" s="310"/>
      <c r="C193" s="633" t="s">
        <v>384</v>
      </c>
      <c r="D193" s="633"/>
      <c r="E193" s="633"/>
      <c r="F193" s="633"/>
      <c r="G193" s="633"/>
      <c r="H193" s="633"/>
      <c r="I193" s="297"/>
      <c r="J193" s="307"/>
      <c r="K193" s="295"/>
      <c r="L193" s="297">
        <v>0</v>
      </c>
    </row>
    <row r="194" spans="1:12" ht="14.25" hidden="1" customHeight="1" x14ac:dyDescent="0.25">
      <c r="A194" s="307"/>
      <c r="B194" s="310"/>
      <c r="C194" s="633" t="s">
        <v>385</v>
      </c>
      <c r="D194" s="633"/>
      <c r="E194" s="633"/>
      <c r="F194" s="633"/>
      <c r="G194" s="633"/>
      <c r="H194" s="633"/>
      <c r="I194" s="297"/>
      <c r="J194" s="307"/>
      <c r="K194" s="295"/>
      <c r="L194" s="297">
        <v>0</v>
      </c>
    </row>
    <row r="195" spans="1:12" ht="14.25" hidden="1" customHeight="1" x14ac:dyDescent="0.25">
      <c r="A195" s="307"/>
      <c r="B195" s="310"/>
      <c r="C195" s="635" t="s">
        <v>381</v>
      </c>
      <c r="D195" s="633"/>
      <c r="E195" s="633"/>
      <c r="F195" s="633"/>
      <c r="G195" s="633"/>
      <c r="H195" s="633"/>
      <c r="I195" s="297"/>
      <c r="J195" s="307"/>
      <c r="K195" s="295"/>
      <c r="L195" s="297"/>
    </row>
    <row r="196" spans="1:12" ht="14.25" hidden="1" customHeight="1" x14ac:dyDescent="0.25">
      <c r="A196" s="307"/>
      <c r="B196" s="310"/>
      <c r="C196" s="633" t="s">
        <v>386</v>
      </c>
      <c r="D196" s="633"/>
      <c r="E196" s="633"/>
      <c r="F196" s="633"/>
      <c r="G196" s="633"/>
      <c r="H196" s="633"/>
      <c r="I196" s="297"/>
      <c r="J196" s="307"/>
      <c r="K196" s="295"/>
      <c r="L196" s="297">
        <v>0</v>
      </c>
    </row>
    <row r="197" spans="1:12" ht="14.25" hidden="1" customHeight="1" x14ac:dyDescent="0.25">
      <c r="A197" s="307"/>
      <c r="B197" s="310"/>
      <c r="C197" s="633" t="s">
        <v>387</v>
      </c>
      <c r="D197" s="633"/>
      <c r="E197" s="633"/>
      <c r="F197" s="633"/>
      <c r="G197" s="633"/>
      <c r="H197" s="633"/>
      <c r="I197" s="297"/>
      <c r="J197" s="307"/>
      <c r="K197" s="295"/>
      <c r="L197" s="297">
        <v>0</v>
      </c>
    </row>
    <row r="198" spans="1:12" ht="14.25" customHeight="1" x14ac:dyDescent="0.25">
      <c r="A198" s="307"/>
      <c r="B198" s="310"/>
      <c r="C198" s="633" t="s">
        <v>388</v>
      </c>
      <c r="D198" s="633"/>
      <c r="E198" s="633"/>
      <c r="F198" s="633"/>
      <c r="G198" s="633"/>
      <c r="H198" s="633"/>
      <c r="I198" s="297"/>
      <c r="J198" s="307"/>
      <c r="K198" s="295"/>
      <c r="L198" s="297">
        <v>15078.04</v>
      </c>
    </row>
    <row r="199" spans="1:12" ht="14.25" customHeight="1" x14ac:dyDescent="0.25">
      <c r="A199" s="307"/>
      <c r="B199" s="310"/>
      <c r="C199" s="633" t="s">
        <v>389</v>
      </c>
      <c r="D199" s="633"/>
      <c r="E199" s="633"/>
      <c r="F199" s="633"/>
      <c r="G199" s="633"/>
      <c r="H199" s="633"/>
      <c r="I199" s="297"/>
      <c r="J199" s="307"/>
      <c r="K199" s="295"/>
      <c r="L199" s="297">
        <v>90692.33</v>
      </c>
    </row>
    <row r="200" spans="1:12" ht="14.25" customHeight="1" x14ac:dyDescent="0.25">
      <c r="A200" s="307"/>
      <c r="B200" s="310"/>
      <c r="C200" s="633" t="s">
        <v>390</v>
      </c>
      <c r="D200" s="633"/>
      <c r="E200" s="633"/>
      <c r="F200" s="633"/>
      <c r="G200" s="633"/>
      <c r="H200" s="633"/>
      <c r="I200" s="297"/>
      <c r="J200" s="307"/>
      <c r="K200" s="295"/>
      <c r="L200" s="297">
        <v>93413.119999999995</v>
      </c>
    </row>
    <row r="201" spans="1:12" ht="14.25" customHeight="1" x14ac:dyDescent="0.25">
      <c r="A201" s="307"/>
      <c r="B201" s="310"/>
      <c r="C201" s="633" t="s">
        <v>391</v>
      </c>
      <c r="D201" s="633"/>
      <c r="E201" s="633"/>
      <c r="F201" s="633"/>
      <c r="G201" s="633"/>
      <c r="H201" s="633"/>
      <c r="I201" s="297"/>
      <c r="J201" s="307"/>
      <c r="K201" s="295"/>
      <c r="L201" s="297">
        <v>54415.4</v>
      </c>
    </row>
    <row r="202" spans="1:12" ht="14.25" hidden="1" customHeight="1" x14ac:dyDescent="0.25">
      <c r="A202" s="307"/>
      <c r="B202" s="310"/>
      <c r="C202" s="633" t="s">
        <v>392</v>
      </c>
      <c r="D202" s="633"/>
      <c r="E202" s="633"/>
      <c r="F202" s="633"/>
      <c r="G202" s="633"/>
      <c r="H202" s="633"/>
      <c r="I202" s="297"/>
      <c r="J202" s="307"/>
      <c r="K202" s="295"/>
      <c r="L202" s="297">
        <v>0</v>
      </c>
    </row>
    <row r="203" spans="1:12" ht="14.25" hidden="1" customHeight="1" x14ac:dyDescent="0.25">
      <c r="A203" s="307"/>
      <c r="B203" s="310"/>
      <c r="C203" s="635" t="s">
        <v>378</v>
      </c>
      <c r="D203" s="633"/>
      <c r="E203" s="633"/>
      <c r="F203" s="633"/>
      <c r="G203" s="633"/>
      <c r="H203" s="633"/>
      <c r="I203" s="297"/>
      <c r="J203" s="307"/>
      <c r="K203" s="295"/>
      <c r="L203" s="297"/>
    </row>
    <row r="204" spans="1:12" ht="14.25" hidden="1" customHeight="1" x14ac:dyDescent="0.25">
      <c r="A204" s="307"/>
      <c r="B204" s="310"/>
      <c r="C204" s="633" t="s">
        <v>393</v>
      </c>
      <c r="D204" s="633"/>
      <c r="E204" s="633"/>
      <c r="F204" s="633"/>
      <c r="G204" s="633"/>
      <c r="H204" s="633"/>
      <c r="I204" s="297"/>
      <c r="J204" s="307"/>
      <c r="K204" s="295"/>
      <c r="L204" s="297">
        <v>0</v>
      </c>
    </row>
    <row r="205" spans="1:12" ht="14.25" hidden="1" customHeight="1" x14ac:dyDescent="0.25">
      <c r="A205" s="307"/>
      <c r="B205" s="310"/>
      <c r="C205" s="633" t="s">
        <v>394</v>
      </c>
      <c r="D205" s="633"/>
      <c r="E205" s="633"/>
      <c r="F205" s="633"/>
      <c r="G205" s="633"/>
      <c r="H205" s="633"/>
      <c r="I205" s="297"/>
      <c r="J205" s="307"/>
      <c r="K205" s="295"/>
      <c r="L205" s="297">
        <v>0</v>
      </c>
    </row>
    <row r="206" spans="1:12" ht="14.25" hidden="1" customHeight="1" x14ac:dyDescent="0.25">
      <c r="A206" s="307"/>
      <c r="B206" s="310"/>
      <c r="C206" s="633" t="s">
        <v>395</v>
      </c>
      <c r="D206" s="633"/>
      <c r="E206" s="633"/>
      <c r="F206" s="633"/>
      <c r="G206" s="633"/>
      <c r="H206" s="633"/>
      <c r="I206" s="297"/>
      <c r="J206" s="307"/>
      <c r="K206" s="295"/>
      <c r="L206" s="297"/>
    </row>
    <row r="207" spans="1:12" ht="14.25" hidden="1" customHeight="1" x14ac:dyDescent="0.25">
      <c r="A207" s="307"/>
      <c r="B207" s="310"/>
      <c r="C207" s="633" t="s">
        <v>396</v>
      </c>
      <c r="D207" s="633"/>
      <c r="E207" s="633"/>
      <c r="F207" s="633"/>
      <c r="G207" s="633"/>
      <c r="H207" s="633"/>
      <c r="I207" s="297"/>
      <c r="J207" s="307"/>
      <c r="K207" s="295"/>
      <c r="L207" s="297">
        <v>0</v>
      </c>
    </row>
    <row r="208" spans="1:12" ht="15" customHeight="1" x14ac:dyDescent="0.25">
      <c r="A208" s="311"/>
      <c r="B208" s="312"/>
      <c r="C208" s="634" t="s">
        <v>397</v>
      </c>
      <c r="D208" s="634"/>
      <c r="E208" s="634"/>
      <c r="F208" s="634"/>
      <c r="G208" s="634"/>
      <c r="H208" s="634"/>
      <c r="I208" s="299"/>
      <c r="J208" s="311"/>
      <c r="K208" s="313"/>
      <c r="L208" s="299">
        <v>332536.36</v>
      </c>
    </row>
    <row r="209" spans="1:12" ht="14.25" customHeight="1" x14ac:dyDescent="0.25">
      <c r="A209" s="307"/>
      <c r="B209" s="310"/>
      <c r="C209" s="635" t="s">
        <v>398</v>
      </c>
      <c r="D209" s="633"/>
      <c r="E209" s="633"/>
      <c r="F209" s="633"/>
      <c r="G209" s="633"/>
      <c r="H209" s="633"/>
      <c r="I209" s="297"/>
      <c r="J209" s="307"/>
      <c r="K209" s="295"/>
      <c r="L209" s="297"/>
    </row>
    <row r="210" spans="1:12" ht="14.25" hidden="1" customHeight="1" x14ac:dyDescent="0.25">
      <c r="A210" s="307"/>
      <c r="B210" s="310"/>
      <c r="C210" s="633" t="s">
        <v>399</v>
      </c>
      <c r="D210" s="633"/>
      <c r="E210" s="633"/>
      <c r="F210" s="633"/>
      <c r="G210" s="633"/>
      <c r="H210" s="633"/>
      <c r="I210" s="297"/>
      <c r="J210" s="307"/>
      <c r="K210" s="295"/>
      <c r="L210" s="297">
        <v>0</v>
      </c>
    </row>
    <row r="211" spans="1:12" ht="14.25" hidden="1" customHeight="1" x14ac:dyDescent="0.25">
      <c r="A211" s="307"/>
      <c r="B211" s="310"/>
      <c r="C211" s="633" t="s">
        <v>400</v>
      </c>
      <c r="D211" s="633"/>
      <c r="E211" s="633"/>
      <c r="F211" s="633"/>
      <c r="G211" s="633"/>
      <c r="H211" s="633"/>
      <c r="I211" s="297"/>
      <c r="J211" s="307"/>
      <c r="K211" s="295"/>
      <c r="L211" s="297">
        <v>0</v>
      </c>
    </row>
    <row r="212" spans="1:12" ht="14.25" customHeight="1" x14ac:dyDescent="0.25">
      <c r="A212" s="307"/>
      <c r="B212" s="310"/>
      <c r="C212" s="633" t="s">
        <v>401</v>
      </c>
      <c r="D212" s="633"/>
      <c r="E212" s="633"/>
      <c r="F212" s="637"/>
      <c r="G212" s="298">
        <v>110.872</v>
      </c>
      <c r="H212" s="307"/>
      <c r="I212" s="307"/>
      <c r="J212" s="307"/>
      <c r="K212" s="307"/>
      <c r="L212" s="307"/>
    </row>
    <row r="213" spans="1:12" ht="14.25" customHeight="1" x14ac:dyDescent="0.25">
      <c r="A213" s="307"/>
      <c r="B213" s="310"/>
      <c r="C213" s="633" t="s">
        <v>402</v>
      </c>
      <c r="D213" s="633"/>
      <c r="E213" s="633"/>
      <c r="F213" s="637"/>
      <c r="G213" s="298">
        <v>72.486000000000004</v>
      </c>
      <c r="H213" s="307"/>
      <c r="I213" s="307"/>
      <c r="J213" s="307"/>
      <c r="K213" s="307"/>
      <c r="L213" s="307"/>
    </row>
    <row r="216" spans="1:12" ht="15" customHeight="1" x14ac:dyDescent="0.25">
      <c r="A216" s="314"/>
      <c r="B216" s="315"/>
      <c r="C216" s="636" t="s">
        <v>403</v>
      </c>
      <c r="D216" s="636"/>
      <c r="E216" s="636"/>
      <c r="F216" s="636"/>
      <c r="G216" s="636"/>
      <c r="H216" s="636"/>
      <c r="I216" s="316"/>
      <c r="J216" s="314"/>
      <c r="K216" s="317"/>
      <c r="L216" s="316"/>
    </row>
    <row r="218" spans="1:12" ht="15" customHeight="1" x14ac:dyDescent="0.25">
      <c r="A218" s="311"/>
      <c r="B218" s="312"/>
      <c r="C218" s="634" t="s">
        <v>404</v>
      </c>
      <c r="D218" s="634"/>
      <c r="E218" s="634"/>
      <c r="F218" s="634"/>
      <c r="G218" s="634"/>
      <c r="H218" s="634"/>
      <c r="I218" s="299"/>
      <c r="J218" s="311"/>
      <c r="K218" s="313"/>
      <c r="L218" s="299">
        <v>332536.36</v>
      </c>
    </row>
    <row r="219" spans="1:12" ht="14.25" customHeight="1" x14ac:dyDescent="0.25">
      <c r="A219" s="307"/>
      <c r="B219" s="310"/>
      <c r="C219" s="635" t="s">
        <v>378</v>
      </c>
      <c r="D219" s="633"/>
      <c r="E219" s="633"/>
      <c r="F219" s="633"/>
      <c r="G219" s="633"/>
      <c r="H219" s="633"/>
      <c r="I219" s="297"/>
      <c r="J219" s="307"/>
      <c r="K219" s="295"/>
      <c r="L219" s="297"/>
    </row>
    <row r="220" spans="1:12" ht="14.25" customHeight="1" x14ac:dyDescent="0.25">
      <c r="A220" s="307"/>
      <c r="B220" s="310"/>
      <c r="C220" s="633" t="s">
        <v>405</v>
      </c>
      <c r="D220" s="633"/>
      <c r="E220" s="633"/>
      <c r="F220" s="633"/>
      <c r="G220" s="633"/>
      <c r="H220" s="633"/>
      <c r="I220" s="297"/>
      <c r="J220" s="307"/>
      <c r="K220" s="295"/>
      <c r="L220" s="297">
        <v>184707.84</v>
      </c>
    </row>
    <row r="221" spans="1:12" ht="14.25" customHeight="1" x14ac:dyDescent="0.25">
      <c r="A221" s="307"/>
      <c r="B221" s="310"/>
      <c r="C221" s="635" t="s">
        <v>378</v>
      </c>
      <c r="D221" s="633"/>
      <c r="E221" s="633"/>
      <c r="F221" s="633"/>
      <c r="G221" s="633"/>
      <c r="H221" s="633"/>
      <c r="I221" s="297"/>
      <c r="J221" s="307"/>
      <c r="K221" s="295"/>
      <c r="L221" s="297"/>
    </row>
    <row r="222" spans="1:12" ht="14.25" customHeight="1" x14ac:dyDescent="0.25">
      <c r="A222" s="307"/>
      <c r="B222" s="310"/>
      <c r="C222" s="633" t="s">
        <v>406</v>
      </c>
      <c r="D222" s="633"/>
      <c r="E222" s="633"/>
      <c r="F222" s="633"/>
      <c r="G222" s="633"/>
      <c r="H222" s="633"/>
      <c r="I222" s="297"/>
      <c r="J222" s="307"/>
      <c r="K222" s="295"/>
      <c r="L222" s="297">
        <v>51340.5</v>
      </c>
    </row>
    <row r="223" spans="1:12" ht="14.25" hidden="1" customHeight="1" x14ac:dyDescent="0.25">
      <c r="A223" s="307"/>
      <c r="B223" s="310"/>
      <c r="C223" s="633" t="s">
        <v>380</v>
      </c>
      <c r="D223" s="633"/>
      <c r="E223" s="633"/>
      <c r="F223" s="633"/>
      <c r="G223" s="633"/>
      <c r="H223" s="633"/>
      <c r="I223" s="297"/>
      <c r="J223" s="307"/>
      <c r="K223" s="295"/>
      <c r="L223" s="297">
        <v>118289.3</v>
      </c>
    </row>
    <row r="224" spans="1:12" ht="14.25" hidden="1" customHeight="1" x14ac:dyDescent="0.25">
      <c r="A224" s="307"/>
      <c r="B224" s="310"/>
      <c r="C224" s="635" t="s">
        <v>381</v>
      </c>
      <c r="D224" s="633"/>
      <c r="E224" s="633"/>
      <c r="F224" s="633"/>
      <c r="G224" s="633"/>
      <c r="H224" s="633"/>
      <c r="I224" s="297"/>
      <c r="J224" s="307"/>
      <c r="K224" s="295"/>
      <c r="L224" s="297"/>
    </row>
    <row r="225" spans="1:12" ht="14.25" customHeight="1" x14ac:dyDescent="0.25">
      <c r="A225" s="307"/>
      <c r="B225" s="310"/>
      <c r="C225" s="633" t="s">
        <v>380</v>
      </c>
      <c r="D225" s="633"/>
      <c r="E225" s="633"/>
      <c r="F225" s="633"/>
      <c r="G225" s="633"/>
      <c r="H225" s="633"/>
      <c r="I225" s="297"/>
      <c r="J225" s="307"/>
      <c r="K225" s="295"/>
      <c r="L225" s="297">
        <v>78937.47</v>
      </c>
    </row>
    <row r="226" spans="1:12" ht="14.25" hidden="1" customHeight="1" x14ac:dyDescent="0.25">
      <c r="A226" s="307"/>
      <c r="B226" s="310"/>
      <c r="C226" s="635" t="s">
        <v>382</v>
      </c>
      <c r="D226" s="633"/>
      <c r="E226" s="633"/>
      <c r="F226" s="633"/>
      <c r="G226" s="633"/>
      <c r="H226" s="633"/>
      <c r="I226" s="297"/>
      <c r="J226" s="307"/>
      <c r="K226" s="295"/>
      <c r="L226" s="297"/>
    </row>
    <row r="227" spans="1:12" ht="14.25" customHeight="1" x14ac:dyDescent="0.25">
      <c r="A227" s="307"/>
      <c r="B227" s="310"/>
      <c r="C227" s="633" t="s">
        <v>383</v>
      </c>
      <c r="D227" s="633"/>
      <c r="E227" s="633"/>
      <c r="F227" s="633"/>
      <c r="G227" s="633"/>
      <c r="H227" s="633"/>
      <c r="I227" s="297"/>
      <c r="J227" s="307"/>
      <c r="K227" s="295"/>
      <c r="L227" s="297">
        <v>39351.83</v>
      </c>
    </row>
    <row r="228" spans="1:12" ht="14.25" hidden="1" customHeight="1" x14ac:dyDescent="0.25">
      <c r="A228" s="307"/>
      <c r="B228" s="310"/>
      <c r="C228" s="633" t="s">
        <v>384</v>
      </c>
      <c r="D228" s="633"/>
      <c r="E228" s="633"/>
      <c r="F228" s="633"/>
      <c r="G228" s="633"/>
      <c r="H228" s="633"/>
      <c r="I228" s="297"/>
      <c r="J228" s="307"/>
      <c r="K228" s="295"/>
      <c r="L228" s="297">
        <v>0</v>
      </c>
    </row>
    <row r="229" spans="1:12" ht="14.25" hidden="1" customHeight="1" x14ac:dyDescent="0.25">
      <c r="A229" s="307"/>
      <c r="B229" s="310"/>
      <c r="C229" s="633" t="s">
        <v>385</v>
      </c>
      <c r="D229" s="633"/>
      <c r="E229" s="633"/>
      <c r="F229" s="633"/>
      <c r="G229" s="633"/>
      <c r="H229" s="633"/>
      <c r="I229" s="297"/>
      <c r="J229" s="307"/>
      <c r="K229" s="295"/>
      <c r="L229" s="297">
        <v>0</v>
      </c>
    </row>
    <row r="230" spans="1:12" ht="14.25" hidden="1" customHeight="1" x14ac:dyDescent="0.25">
      <c r="A230" s="307"/>
      <c r="B230" s="310"/>
      <c r="C230" s="635" t="s">
        <v>381</v>
      </c>
      <c r="D230" s="633"/>
      <c r="E230" s="633"/>
      <c r="F230" s="633"/>
      <c r="G230" s="633"/>
      <c r="H230" s="633"/>
      <c r="I230" s="297"/>
      <c r="J230" s="307"/>
      <c r="K230" s="295"/>
      <c r="L230" s="297"/>
    </row>
    <row r="231" spans="1:12" ht="14.25" hidden="1" customHeight="1" x14ac:dyDescent="0.25">
      <c r="A231" s="307"/>
      <c r="B231" s="310"/>
      <c r="C231" s="633" t="s">
        <v>386</v>
      </c>
      <c r="D231" s="633"/>
      <c r="E231" s="633"/>
      <c r="F231" s="633"/>
      <c r="G231" s="633"/>
      <c r="H231" s="633"/>
      <c r="I231" s="297"/>
      <c r="J231" s="307"/>
      <c r="K231" s="295"/>
      <c r="L231" s="297">
        <v>0</v>
      </c>
    </row>
    <row r="232" spans="1:12" ht="14.25" hidden="1" customHeight="1" x14ac:dyDescent="0.25">
      <c r="A232" s="307"/>
      <c r="B232" s="310"/>
      <c r="C232" s="633" t="s">
        <v>387</v>
      </c>
      <c r="D232" s="633"/>
      <c r="E232" s="633"/>
      <c r="F232" s="633"/>
      <c r="G232" s="633"/>
      <c r="H232" s="633"/>
      <c r="I232" s="297"/>
      <c r="J232" s="307"/>
      <c r="K232" s="295"/>
      <c r="L232" s="297">
        <v>0</v>
      </c>
    </row>
    <row r="233" spans="1:12" ht="14.25" customHeight="1" x14ac:dyDescent="0.25">
      <c r="A233" s="307"/>
      <c r="B233" s="310"/>
      <c r="C233" s="633" t="s">
        <v>388</v>
      </c>
      <c r="D233" s="633"/>
      <c r="E233" s="633"/>
      <c r="F233" s="633"/>
      <c r="G233" s="633"/>
      <c r="H233" s="633"/>
      <c r="I233" s="297"/>
      <c r="J233" s="307"/>
      <c r="K233" s="295"/>
      <c r="L233" s="297">
        <v>15078.04</v>
      </c>
    </row>
    <row r="234" spans="1:12" ht="14.25" customHeight="1" x14ac:dyDescent="0.25">
      <c r="A234" s="307"/>
      <c r="B234" s="310"/>
      <c r="C234" s="633" t="s">
        <v>407</v>
      </c>
      <c r="D234" s="633"/>
      <c r="E234" s="633"/>
      <c r="F234" s="633"/>
      <c r="G234" s="633"/>
      <c r="H234" s="633"/>
      <c r="I234" s="297"/>
      <c r="J234" s="307"/>
      <c r="K234" s="295"/>
      <c r="L234" s="297">
        <v>90692.33</v>
      </c>
    </row>
    <row r="235" spans="1:12" ht="14.25" customHeight="1" x14ac:dyDescent="0.25">
      <c r="A235" s="307"/>
      <c r="B235" s="310"/>
      <c r="C235" s="633" t="s">
        <v>408</v>
      </c>
      <c r="D235" s="633"/>
      <c r="E235" s="633"/>
      <c r="F235" s="633"/>
      <c r="G235" s="633"/>
      <c r="H235" s="633"/>
      <c r="I235" s="297"/>
      <c r="J235" s="307"/>
      <c r="K235" s="295"/>
      <c r="L235" s="297">
        <v>93413.119999999995</v>
      </c>
    </row>
    <row r="236" spans="1:12" ht="14.25" customHeight="1" x14ac:dyDescent="0.25">
      <c r="A236" s="307"/>
      <c r="B236" s="310"/>
      <c r="C236" s="633" t="s">
        <v>409</v>
      </c>
      <c r="D236" s="633"/>
      <c r="E236" s="633"/>
      <c r="F236" s="633"/>
      <c r="G236" s="633"/>
      <c r="H236" s="633"/>
      <c r="I236" s="297"/>
      <c r="J236" s="307"/>
      <c r="K236" s="295"/>
      <c r="L236" s="297">
        <v>54415.4</v>
      </c>
    </row>
    <row r="237" spans="1:12" hidden="1" x14ac:dyDescent="0.25"/>
    <row r="238" spans="1:12" ht="15" hidden="1" customHeight="1" x14ac:dyDescent="0.25">
      <c r="A238" s="311"/>
      <c r="B238" s="312"/>
      <c r="C238" s="634" t="s">
        <v>410</v>
      </c>
      <c r="D238" s="634"/>
      <c r="E238" s="634"/>
      <c r="F238" s="634"/>
      <c r="G238" s="634"/>
      <c r="H238" s="634"/>
      <c r="I238" s="299"/>
      <c r="J238" s="311"/>
      <c r="K238" s="313"/>
      <c r="L238" s="299">
        <v>0</v>
      </c>
    </row>
    <row r="239" spans="1:12" ht="14.25" hidden="1" customHeight="1" x14ac:dyDescent="0.25">
      <c r="A239" s="307"/>
      <c r="B239" s="310"/>
      <c r="C239" s="635" t="s">
        <v>378</v>
      </c>
      <c r="D239" s="633"/>
      <c r="E239" s="633"/>
      <c r="F239" s="633"/>
      <c r="G239" s="633"/>
      <c r="H239" s="633"/>
      <c r="I239" s="297"/>
      <c r="J239" s="307"/>
      <c r="K239" s="295"/>
      <c r="L239" s="297"/>
    </row>
    <row r="240" spans="1:12" ht="14.25" hidden="1" customHeight="1" x14ac:dyDescent="0.25">
      <c r="A240" s="307"/>
      <c r="B240" s="310"/>
      <c r="C240" s="633" t="s">
        <v>405</v>
      </c>
      <c r="D240" s="633"/>
      <c r="E240" s="633"/>
      <c r="F240" s="633"/>
      <c r="G240" s="633"/>
      <c r="H240" s="633"/>
      <c r="I240" s="297"/>
      <c r="J240" s="307"/>
      <c r="K240" s="295"/>
      <c r="L240" s="297">
        <v>0</v>
      </c>
    </row>
    <row r="241" spans="1:12" ht="14.25" hidden="1" customHeight="1" x14ac:dyDescent="0.25">
      <c r="A241" s="307"/>
      <c r="B241" s="310"/>
      <c r="C241" s="635" t="s">
        <v>378</v>
      </c>
      <c r="D241" s="633"/>
      <c r="E241" s="633"/>
      <c r="F241" s="633"/>
      <c r="G241" s="633"/>
      <c r="H241" s="633"/>
      <c r="I241" s="297"/>
      <c r="J241" s="307"/>
      <c r="K241" s="295"/>
      <c r="L241" s="297"/>
    </row>
    <row r="242" spans="1:12" ht="14.25" hidden="1" customHeight="1" x14ac:dyDescent="0.25">
      <c r="A242" s="307"/>
      <c r="B242" s="310"/>
      <c r="C242" s="633" t="s">
        <v>406</v>
      </c>
      <c r="D242" s="633"/>
      <c r="E242" s="633"/>
      <c r="F242" s="633"/>
      <c r="G242" s="633"/>
      <c r="H242" s="633"/>
      <c r="I242" s="297"/>
      <c r="J242" s="307"/>
      <c r="K242" s="295"/>
      <c r="L242" s="297">
        <v>0</v>
      </c>
    </row>
    <row r="243" spans="1:12" ht="14.25" hidden="1" customHeight="1" x14ac:dyDescent="0.25">
      <c r="A243" s="307"/>
      <c r="B243" s="310"/>
      <c r="C243" s="633" t="s">
        <v>380</v>
      </c>
      <c r="D243" s="633"/>
      <c r="E243" s="633"/>
      <c r="F243" s="633"/>
      <c r="G243" s="633"/>
      <c r="H243" s="633"/>
      <c r="I243" s="297"/>
      <c r="J243" s="307"/>
      <c r="K243" s="295"/>
      <c r="L243" s="297">
        <v>0</v>
      </c>
    </row>
    <row r="244" spans="1:12" ht="14.25" hidden="1" customHeight="1" x14ac:dyDescent="0.25">
      <c r="A244" s="307"/>
      <c r="B244" s="310"/>
      <c r="C244" s="635" t="s">
        <v>381</v>
      </c>
      <c r="D244" s="633"/>
      <c r="E244" s="633"/>
      <c r="F244" s="633"/>
      <c r="G244" s="633"/>
      <c r="H244" s="633"/>
      <c r="I244" s="297"/>
      <c r="J244" s="307"/>
      <c r="K244" s="295"/>
      <c r="L244" s="297"/>
    </row>
    <row r="245" spans="1:12" ht="14.25" hidden="1" customHeight="1" x14ac:dyDescent="0.25">
      <c r="A245" s="307"/>
      <c r="B245" s="310"/>
      <c r="C245" s="633" t="s">
        <v>380</v>
      </c>
      <c r="D245" s="633"/>
      <c r="E245" s="633"/>
      <c r="F245" s="633"/>
      <c r="G245" s="633"/>
      <c r="H245" s="633"/>
      <c r="I245" s="297"/>
      <c r="J245" s="307"/>
      <c r="K245" s="295"/>
      <c r="L245" s="297">
        <v>0</v>
      </c>
    </row>
    <row r="246" spans="1:12" ht="14.25" hidden="1" customHeight="1" x14ac:dyDescent="0.25">
      <c r="A246" s="307"/>
      <c r="B246" s="310"/>
      <c r="C246" s="635" t="s">
        <v>382</v>
      </c>
      <c r="D246" s="633"/>
      <c r="E246" s="633"/>
      <c r="F246" s="633"/>
      <c r="G246" s="633"/>
      <c r="H246" s="633"/>
      <c r="I246" s="297"/>
      <c r="J246" s="307"/>
      <c r="K246" s="295"/>
      <c r="L246" s="297"/>
    </row>
    <row r="247" spans="1:12" ht="14.25" hidden="1" customHeight="1" x14ac:dyDescent="0.25">
      <c r="A247" s="307"/>
      <c r="B247" s="310"/>
      <c r="C247" s="633" t="s">
        <v>383</v>
      </c>
      <c r="D247" s="633"/>
      <c r="E247" s="633"/>
      <c r="F247" s="633"/>
      <c r="G247" s="633"/>
      <c r="H247" s="633"/>
      <c r="I247" s="297"/>
      <c r="J247" s="307"/>
      <c r="K247" s="295"/>
      <c r="L247" s="297">
        <v>0</v>
      </c>
    </row>
    <row r="248" spans="1:12" ht="14.25" hidden="1" customHeight="1" x14ac:dyDescent="0.25">
      <c r="A248" s="307"/>
      <c r="B248" s="310"/>
      <c r="C248" s="633" t="s">
        <v>384</v>
      </c>
      <c r="D248" s="633"/>
      <c r="E248" s="633"/>
      <c r="F248" s="633"/>
      <c r="G248" s="633"/>
      <c r="H248" s="633"/>
      <c r="I248" s="297"/>
      <c r="J248" s="307"/>
      <c r="K248" s="295"/>
      <c r="L248" s="297">
        <v>0</v>
      </c>
    </row>
    <row r="249" spans="1:12" ht="14.25" hidden="1" customHeight="1" x14ac:dyDescent="0.25">
      <c r="A249" s="307"/>
      <c r="B249" s="310"/>
      <c r="C249" s="633" t="s">
        <v>385</v>
      </c>
      <c r="D249" s="633"/>
      <c r="E249" s="633"/>
      <c r="F249" s="633"/>
      <c r="G249" s="633"/>
      <c r="H249" s="633"/>
      <c r="I249" s="297"/>
      <c r="J249" s="307"/>
      <c r="K249" s="295"/>
      <c r="L249" s="297">
        <v>0</v>
      </c>
    </row>
    <row r="250" spans="1:12" ht="14.25" hidden="1" customHeight="1" x14ac:dyDescent="0.25">
      <c r="A250" s="307"/>
      <c r="B250" s="310"/>
      <c r="C250" s="635" t="s">
        <v>381</v>
      </c>
      <c r="D250" s="633"/>
      <c r="E250" s="633"/>
      <c r="F250" s="633"/>
      <c r="G250" s="633"/>
      <c r="H250" s="633"/>
      <c r="I250" s="297"/>
      <c r="J250" s="307"/>
      <c r="K250" s="295"/>
      <c r="L250" s="297"/>
    </row>
    <row r="251" spans="1:12" ht="14.25" hidden="1" customHeight="1" x14ac:dyDescent="0.25">
      <c r="A251" s="307"/>
      <c r="B251" s="310"/>
      <c r="C251" s="633" t="s">
        <v>386</v>
      </c>
      <c r="D251" s="633"/>
      <c r="E251" s="633"/>
      <c r="F251" s="633"/>
      <c r="G251" s="633"/>
      <c r="H251" s="633"/>
      <c r="I251" s="297"/>
      <c r="J251" s="307"/>
      <c r="K251" s="295"/>
      <c r="L251" s="297">
        <v>0</v>
      </c>
    </row>
    <row r="252" spans="1:12" ht="14.25" hidden="1" customHeight="1" x14ac:dyDescent="0.25">
      <c r="A252" s="307"/>
      <c r="B252" s="310"/>
      <c r="C252" s="633" t="s">
        <v>387</v>
      </c>
      <c r="D252" s="633"/>
      <c r="E252" s="633"/>
      <c r="F252" s="633"/>
      <c r="G252" s="633"/>
      <c r="H252" s="633"/>
      <c r="I252" s="297"/>
      <c r="J252" s="307"/>
      <c r="K252" s="295"/>
      <c r="L252" s="297">
        <v>0</v>
      </c>
    </row>
    <row r="253" spans="1:12" ht="14.25" hidden="1" customHeight="1" x14ac:dyDescent="0.25">
      <c r="A253" s="307"/>
      <c r="B253" s="310"/>
      <c r="C253" s="633" t="s">
        <v>388</v>
      </c>
      <c r="D253" s="633"/>
      <c r="E253" s="633"/>
      <c r="F253" s="633"/>
      <c r="G253" s="633"/>
      <c r="H253" s="633"/>
      <c r="I253" s="297"/>
      <c r="J253" s="307"/>
      <c r="K253" s="295"/>
      <c r="L253" s="297">
        <v>0</v>
      </c>
    </row>
    <row r="254" spans="1:12" ht="14.25" hidden="1" customHeight="1" x14ac:dyDescent="0.25">
      <c r="A254" s="307"/>
      <c r="B254" s="310"/>
      <c r="C254" s="633" t="s">
        <v>407</v>
      </c>
      <c r="D254" s="633"/>
      <c r="E254" s="633"/>
      <c r="F254" s="633"/>
      <c r="G254" s="633"/>
      <c r="H254" s="633"/>
      <c r="I254" s="297"/>
      <c r="J254" s="307"/>
      <c r="K254" s="295"/>
      <c r="L254" s="297">
        <v>0</v>
      </c>
    </row>
    <row r="255" spans="1:12" ht="14.25" hidden="1" customHeight="1" x14ac:dyDescent="0.25">
      <c r="A255" s="307"/>
      <c r="B255" s="310"/>
      <c r="C255" s="633" t="s">
        <v>408</v>
      </c>
      <c r="D255" s="633"/>
      <c r="E255" s="633"/>
      <c r="F255" s="633"/>
      <c r="G255" s="633"/>
      <c r="H255" s="633"/>
      <c r="I255" s="297"/>
      <c r="J255" s="307"/>
      <c r="K255" s="295"/>
      <c r="L255" s="297">
        <v>0</v>
      </c>
    </row>
    <row r="256" spans="1:12" ht="14.25" hidden="1" customHeight="1" x14ac:dyDescent="0.25">
      <c r="A256" s="307"/>
      <c r="B256" s="310"/>
      <c r="C256" s="633" t="s">
        <v>409</v>
      </c>
      <c r="D256" s="633"/>
      <c r="E256" s="633"/>
      <c r="F256" s="633"/>
      <c r="G256" s="633"/>
      <c r="H256" s="633"/>
      <c r="I256" s="297"/>
      <c r="J256" s="307"/>
      <c r="K256" s="295"/>
      <c r="L256" s="297">
        <v>0</v>
      </c>
    </row>
    <row r="257" spans="1:12" hidden="1" x14ac:dyDescent="0.25"/>
    <row r="258" spans="1:12" ht="15" hidden="1" customHeight="1" x14ac:dyDescent="0.25">
      <c r="A258" s="311"/>
      <c r="B258" s="312"/>
      <c r="C258" s="634" t="s">
        <v>411</v>
      </c>
      <c r="D258" s="634"/>
      <c r="E258" s="634"/>
      <c r="F258" s="634"/>
      <c r="G258" s="634"/>
      <c r="H258" s="634"/>
      <c r="I258" s="299"/>
      <c r="J258" s="311"/>
      <c r="K258" s="313"/>
      <c r="L258" s="299">
        <v>0</v>
      </c>
    </row>
    <row r="259" spans="1:12" ht="14.25" hidden="1" customHeight="1" x14ac:dyDescent="0.25">
      <c r="A259" s="307"/>
      <c r="B259" s="310"/>
      <c r="C259" s="635" t="s">
        <v>378</v>
      </c>
      <c r="D259" s="633"/>
      <c r="E259" s="633"/>
      <c r="F259" s="633"/>
      <c r="G259" s="633"/>
      <c r="H259" s="633"/>
      <c r="I259" s="297"/>
      <c r="J259" s="307"/>
      <c r="K259" s="295"/>
      <c r="L259" s="297"/>
    </row>
    <row r="260" spans="1:12" ht="14.25" hidden="1" customHeight="1" x14ac:dyDescent="0.25">
      <c r="A260" s="307"/>
      <c r="B260" s="310"/>
      <c r="C260" s="633" t="s">
        <v>393</v>
      </c>
      <c r="D260" s="633"/>
      <c r="E260" s="633"/>
      <c r="F260" s="633"/>
      <c r="G260" s="633"/>
      <c r="H260" s="633"/>
      <c r="I260" s="297"/>
      <c r="J260" s="307"/>
      <c r="K260" s="295"/>
      <c r="L260" s="297">
        <v>0</v>
      </c>
    </row>
    <row r="261" spans="1:12" ht="14.25" hidden="1" customHeight="1" x14ac:dyDescent="0.25">
      <c r="A261" s="307"/>
      <c r="B261" s="310"/>
      <c r="C261" s="633" t="s">
        <v>394</v>
      </c>
      <c r="D261" s="633"/>
      <c r="E261" s="633"/>
      <c r="F261" s="633"/>
      <c r="G261" s="633"/>
      <c r="H261" s="633"/>
      <c r="I261" s="297"/>
      <c r="J261" s="307"/>
      <c r="K261" s="295"/>
      <c r="L261" s="297">
        <v>0</v>
      </c>
    </row>
    <row r="262" spans="1:12" hidden="1" x14ac:dyDescent="0.25"/>
    <row r="263" spans="1:12" ht="15" hidden="1" customHeight="1" x14ac:dyDescent="0.25">
      <c r="A263" s="311"/>
      <c r="B263" s="312"/>
      <c r="C263" s="634" t="s">
        <v>412</v>
      </c>
      <c r="D263" s="634"/>
      <c r="E263" s="634"/>
      <c r="F263" s="634"/>
      <c r="G263" s="634"/>
      <c r="H263" s="634"/>
      <c r="I263" s="299"/>
      <c r="J263" s="311"/>
      <c r="K263" s="313"/>
      <c r="L263" s="299">
        <v>0</v>
      </c>
    </row>
    <row r="264" spans="1:12" ht="14.25" hidden="1" customHeight="1" x14ac:dyDescent="0.25">
      <c r="A264" s="307"/>
      <c r="B264" s="310"/>
      <c r="C264" s="635" t="s">
        <v>378</v>
      </c>
      <c r="D264" s="633"/>
      <c r="E264" s="633"/>
      <c r="F264" s="633"/>
      <c r="G264" s="633"/>
      <c r="H264" s="633"/>
      <c r="I264" s="297"/>
      <c r="J264" s="307"/>
      <c r="K264" s="295"/>
      <c r="L264" s="297"/>
    </row>
    <row r="265" spans="1:12" ht="14.25" hidden="1" customHeight="1" x14ac:dyDescent="0.25">
      <c r="A265" s="307"/>
      <c r="B265" s="310"/>
      <c r="C265" s="633" t="s">
        <v>413</v>
      </c>
      <c r="D265" s="633"/>
      <c r="E265" s="633"/>
      <c r="F265" s="633"/>
      <c r="G265" s="633"/>
      <c r="H265" s="633"/>
      <c r="I265" s="297"/>
      <c r="J265" s="307"/>
      <c r="K265" s="295"/>
      <c r="L265" s="297"/>
    </row>
    <row r="266" spans="1:12" ht="14.25" hidden="1" customHeight="1" x14ac:dyDescent="0.25">
      <c r="A266" s="307"/>
      <c r="B266" s="310"/>
      <c r="C266" s="633" t="s">
        <v>414</v>
      </c>
      <c r="D266" s="633"/>
      <c r="E266" s="633"/>
      <c r="F266" s="633"/>
      <c r="G266" s="633"/>
      <c r="H266" s="633"/>
      <c r="I266" s="297"/>
      <c r="J266" s="307"/>
      <c r="K266" s="295"/>
      <c r="L266" s="297">
        <v>0</v>
      </c>
    </row>
    <row r="267" spans="1:12" ht="14.25" hidden="1" customHeight="1" x14ac:dyDescent="0.25">
      <c r="A267" s="307"/>
      <c r="B267" s="310"/>
      <c r="C267" s="633" t="s">
        <v>415</v>
      </c>
      <c r="D267" s="633"/>
      <c r="E267" s="633"/>
      <c r="F267" s="633"/>
      <c r="G267" s="633"/>
      <c r="H267" s="633"/>
      <c r="I267" s="297"/>
      <c r="J267" s="307"/>
      <c r="K267" s="295"/>
      <c r="L267" s="297">
        <v>0</v>
      </c>
    </row>
    <row r="268" spans="1:12" ht="14.25" hidden="1" customHeight="1" x14ac:dyDescent="0.25">
      <c r="A268" s="307"/>
      <c r="B268" s="310"/>
      <c r="C268" s="635" t="s">
        <v>378</v>
      </c>
      <c r="D268" s="633"/>
      <c r="E268" s="633"/>
      <c r="F268" s="633"/>
      <c r="G268" s="633"/>
      <c r="H268" s="633"/>
      <c r="I268" s="297"/>
      <c r="J268" s="307"/>
      <c r="K268" s="295"/>
      <c r="L268" s="297"/>
    </row>
    <row r="269" spans="1:12" ht="14.25" hidden="1" customHeight="1" x14ac:dyDescent="0.25">
      <c r="A269" s="307"/>
      <c r="B269" s="310"/>
      <c r="C269" s="633" t="s">
        <v>405</v>
      </c>
      <c r="D269" s="633"/>
      <c r="E269" s="633"/>
      <c r="F269" s="633"/>
      <c r="G269" s="633"/>
      <c r="H269" s="633"/>
      <c r="I269" s="297"/>
      <c r="J269" s="307"/>
      <c r="K269" s="295"/>
      <c r="L269" s="297">
        <v>0</v>
      </c>
    </row>
    <row r="270" spans="1:12" ht="14.25" hidden="1" customHeight="1" x14ac:dyDescent="0.25">
      <c r="A270" s="307"/>
      <c r="B270" s="310"/>
      <c r="C270" s="635" t="s">
        <v>378</v>
      </c>
      <c r="D270" s="633"/>
      <c r="E270" s="633"/>
      <c r="F270" s="633"/>
      <c r="G270" s="633"/>
      <c r="H270" s="633"/>
      <c r="I270" s="297"/>
      <c r="J270" s="307"/>
      <c r="K270" s="295"/>
      <c r="L270" s="297"/>
    </row>
    <row r="271" spans="1:12" ht="14.25" hidden="1" customHeight="1" x14ac:dyDescent="0.25">
      <c r="A271" s="307"/>
      <c r="B271" s="310"/>
      <c r="C271" s="633" t="s">
        <v>406</v>
      </c>
      <c r="D271" s="633"/>
      <c r="E271" s="633"/>
      <c r="F271" s="633"/>
      <c r="G271" s="633"/>
      <c r="H271" s="633"/>
      <c r="I271" s="297"/>
      <c r="J271" s="307"/>
      <c r="K271" s="295"/>
      <c r="L271" s="297">
        <v>0</v>
      </c>
    </row>
    <row r="272" spans="1:12" ht="14.25" hidden="1" customHeight="1" x14ac:dyDescent="0.25">
      <c r="A272" s="307"/>
      <c r="B272" s="310"/>
      <c r="C272" s="633" t="s">
        <v>380</v>
      </c>
      <c r="D272" s="633"/>
      <c r="E272" s="633"/>
      <c r="F272" s="633"/>
      <c r="G272" s="633"/>
      <c r="H272" s="633"/>
      <c r="I272" s="297"/>
      <c r="J272" s="307"/>
      <c r="K272" s="295"/>
      <c r="L272" s="297">
        <v>0</v>
      </c>
    </row>
    <row r="273" spans="1:12" ht="14.25" hidden="1" customHeight="1" x14ac:dyDescent="0.25">
      <c r="A273" s="307"/>
      <c r="B273" s="310"/>
      <c r="C273" s="635" t="s">
        <v>381</v>
      </c>
      <c r="D273" s="633"/>
      <c r="E273" s="633"/>
      <c r="F273" s="633"/>
      <c r="G273" s="633"/>
      <c r="H273" s="633"/>
      <c r="I273" s="297"/>
      <c r="J273" s="307"/>
      <c r="K273" s="295"/>
      <c r="L273" s="297"/>
    </row>
    <row r="274" spans="1:12" ht="14.25" hidden="1" customHeight="1" x14ac:dyDescent="0.25">
      <c r="A274" s="307"/>
      <c r="B274" s="310"/>
      <c r="C274" s="633" t="s">
        <v>380</v>
      </c>
      <c r="D274" s="633"/>
      <c r="E274" s="633"/>
      <c r="F274" s="633"/>
      <c r="G274" s="633"/>
      <c r="H274" s="633"/>
      <c r="I274" s="297"/>
      <c r="J274" s="307"/>
      <c r="K274" s="295"/>
      <c r="L274" s="297">
        <v>0</v>
      </c>
    </row>
    <row r="275" spans="1:12" ht="14.25" hidden="1" customHeight="1" x14ac:dyDescent="0.25">
      <c r="A275" s="307"/>
      <c r="B275" s="310"/>
      <c r="C275" s="635" t="s">
        <v>382</v>
      </c>
      <c r="D275" s="633"/>
      <c r="E275" s="633"/>
      <c r="F275" s="633"/>
      <c r="G275" s="633"/>
      <c r="H275" s="633"/>
      <c r="I275" s="297"/>
      <c r="J275" s="307"/>
      <c r="K275" s="295"/>
      <c r="L275" s="297"/>
    </row>
    <row r="276" spans="1:12" ht="14.25" hidden="1" customHeight="1" x14ac:dyDescent="0.25">
      <c r="A276" s="307"/>
      <c r="B276" s="310"/>
      <c r="C276" s="633" t="s">
        <v>383</v>
      </c>
      <c r="D276" s="633"/>
      <c r="E276" s="633"/>
      <c r="F276" s="633"/>
      <c r="G276" s="633"/>
      <c r="H276" s="633"/>
      <c r="I276" s="297"/>
      <c r="J276" s="307"/>
      <c r="K276" s="295"/>
      <c r="L276" s="297">
        <v>0</v>
      </c>
    </row>
    <row r="277" spans="1:12" ht="14.25" hidden="1" customHeight="1" x14ac:dyDescent="0.25">
      <c r="A277" s="307"/>
      <c r="B277" s="310"/>
      <c r="C277" s="633" t="s">
        <v>384</v>
      </c>
      <c r="D277" s="633"/>
      <c r="E277" s="633"/>
      <c r="F277" s="633"/>
      <c r="G277" s="633"/>
      <c r="H277" s="633"/>
      <c r="I277" s="297"/>
      <c r="J277" s="307"/>
      <c r="K277" s="295"/>
      <c r="L277" s="297">
        <v>0</v>
      </c>
    </row>
    <row r="278" spans="1:12" ht="14.25" hidden="1" customHeight="1" x14ac:dyDescent="0.25">
      <c r="A278" s="307"/>
      <c r="B278" s="310"/>
      <c r="C278" s="633" t="s">
        <v>385</v>
      </c>
      <c r="D278" s="633"/>
      <c r="E278" s="633"/>
      <c r="F278" s="633"/>
      <c r="G278" s="633"/>
      <c r="H278" s="633"/>
      <c r="I278" s="297"/>
      <c r="J278" s="307"/>
      <c r="K278" s="295"/>
      <c r="L278" s="297">
        <v>0</v>
      </c>
    </row>
    <row r="279" spans="1:12" ht="14.25" hidden="1" customHeight="1" x14ac:dyDescent="0.25">
      <c r="A279" s="307"/>
      <c r="B279" s="310"/>
      <c r="C279" s="635" t="s">
        <v>381</v>
      </c>
      <c r="D279" s="633"/>
      <c r="E279" s="633"/>
      <c r="F279" s="633"/>
      <c r="G279" s="633"/>
      <c r="H279" s="633"/>
      <c r="I279" s="297"/>
      <c r="J279" s="307"/>
      <c r="K279" s="295"/>
      <c r="L279" s="297"/>
    </row>
    <row r="280" spans="1:12" ht="14.25" hidden="1" customHeight="1" x14ac:dyDescent="0.25">
      <c r="A280" s="307"/>
      <c r="B280" s="310"/>
      <c r="C280" s="633" t="s">
        <v>386</v>
      </c>
      <c r="D280" s="633"/>
      <c r="E280" s="633"/>
      <c r="F280" s="633"/>
      <c r="G280" s="633"/>
      <c r="H280" s="633"/>
      <c r="I280" s="297"/>
      <c r="J280" s="307"/>
      <c r="K280" s="295"/>
      <c r="L280" s="297">
        <v>0</v>
      </c>
    </row>
    <row r="281" spans="1:12" ht="14.25" hidden="1" customHeight="1" x14ac:dyDescent="0.25">
      <c r="A281" s="307"/>
      <c r="B281" s="310"/>
      <c r="C281" s="633" t="s">
        <v>387</v>
      </c>
      <c r="D281" s="633"/>
      <c r="E281" s="633"/>
      <c r="F281" s="633"/>
      <c r="G281" s="633"/>
      <c r="H281" s="633"/>
      <c r="I281" s="297"/>
      <c r="J281" s="307"/>
      <c r="K281" s="295"/>
      <c r="L281" s="297">
        <v>0</v>
      </c>
    </row>
    <row r="282" spans="1:12" ht="14.25" hidden="1" customHeight="1" x14ac:dyDescent="0.25">
      <c r="A282" s="307"/>
      <c r="B282" s="310"/>
      <c r="C282" s="633" t="s">
        <v>388</v>
      </c>
      <c r="D282" s="633"/>
      <c r="E282" s="633"/>
      <c r="F282" s="633"/>
      <c r="G282" s="633"/>
      <c r="H282" s="633"/>
      <c r="I282" s="297"/>
      <c r="J282" s="307"/>
      <c r="K282" s="295"/>
      <c r="L282" s="297">
        <v>0</v>
      </c>
    </row>
    <row r="283" spans="1:12" ht="14.25" hidden="1" customHeight="1" x14ac:dyDescent="0.25">
      <c r="A283" s="307"/>
      <c r="B283" s="310"/>
      <c r="C283" s="633" t="s">
        <v>407</v>
      </c>
      <c r="D283" s="633"/>
      <c r="E283" s="633"/>
      <c r="F283" s="633"/>
      <c r="G283" s="633"/>
      <c r="H283" s="633"/>
      <c r="I283" s="297"/>
      <c r="J283" s="307"/>
      <c r="K283" s="295"/>
      <c r="L283" s="297">
        <v>0</v>
      </c>
    </row>
    <row r="284" spans="1:12" ht="14.25" hidden="1" customHeight="1" x14ac:dyDescent="0.25">
      <c r="A284" s="307"/>
      <c r="B284" s="310"/>
      <c r="C284" s="633" t="s">
        <v>408</v>
      </c>
      <c r="D284" s="633"/>
      <c r="E284" s="633"/>
      <c r="F284" s="633"/>
      <c r="G284" s="633"/>
      <c r="H284" s="633"/>
      <c r="I284" s="297"/>
      <c r="J284" s="307"/>
      <c r="K284" s="295"/>
      <c r="L284" s="297">
        <v>0</v>
      </c>
    </row>
    <row r="285" spans="1:12" ht="14.25" hidden="1" customHeight="1" x14ac:dyDescent="0.25">
      <c r="A285" s="307"/>
      <c r="B285" s="310"/>
      <c r="C285" s="633" t="s">
        <v>409</v>
      </c>
      <c r="D285" s="633"/>
      <c r="E285" s="633"/>
      <c r="F285" s="633"/>
      <c r="G285" s="633"/>
      <c r="H285" s="633"/>
      <c r="I285" s="297"/>
      <c r="J285" s="307"/>
      <c r="K285" s="295"/>
      <c r="L285" s="297">
        <v>0</v>
      </c>
    </row>
    <row r="287" spans="1:12" ht="15" customHeight="1" x14ac:dyDescent="0.25">
      <c r="A287" s="311"/>
      <c r="B287" s="312"/>
      <c r="C287" s="634" t="s">
        <v>416</v>
      </c>
      <c r="D287" s="634"/>
      <c r="E287" s="634"/>
      <c r="F287" s="634"/>
      <c r="G287" s="634"/>
      <c r="H287" s="634"/>
      <c r="I287" s="299"/>
      <c r="J287" s="311"/>
      <c r="K287" s="313"/>
      <c r="L287" s="299">
        <v>332536.36</v>
      </c>
    </row>
    <row r="288" spans="1:12" ht="14.25" customHeight="1" x14ac:dyDescent="0.25">
      <c r="A288" s="307"/>
      <c r="B288" s="310"/>
      <c r="C288" s="635" t="s">
        <v>378</v>
      </c>
      <c r="D288" s="633"/>
      <c r="E288" s="633"/>
      <c r="F288" s="633"/>
      <c r="G288" s="633"/>
      <c r="H288" s="633"/>
      <c r="I288" s="297"/>
      <c r="J288" s="307"/>
      <c r="K288" s="295"/>
      <c r="L288" s="297"/>
    </row>
    <row r="289" spans="1:12" ht="14.25" customHeight="1" x14ac:dyDescent="0.25">
      <c r="A289" s="307"/>
      <c r="B289" s="310"/>
      <c r="C289" s="633" t="s">
        <v>405</v>
      </c>
      <c r="D289" s="633"/>
      <c r="E289" s="633"/>
      <c r="F289" s="633"/>
      <c r="G289" s="633"/>
      <c r="H289" s="633"/>
      <c r="I289" s="297"/>
      <c r="J289" s="307"/>
      <c r="K289" s="295"/>
      <c r="L289" s="297">
        <v>184707.84</v>
      </c>
    </row>
    <row r="290" spans="1:12" ht="14.25" customHeight="1" x14ac:dyDescent="0.25">
      <c r="A290" s="307"/>
      <c r="B290" s="310"/>
      <c r="C290" s="635" t="s">
        <v>378</v>
      </c>
      <c r="D290" s="633"/>
      <c r="E290" s="633"/>
      <c r="F290" s="633"/>
      <c r="G290" s="633"/>
      <c r="H290" s="633"/>
      <c r="I290" s="297"/>
      <c r="J290" s="307"/>
      <c r="K290" s="295"/>
      <c r="L290" s="297"/>
    </row>
    <row r="291" spans="1:12" ht="14.25" customHeight="1" x14ac:dyDescent="0.25">
      <c r="A291" s="307"/>
      <c r="B291" s="310"/>
      <c r="C291" s="633" t="s">
        <v>406</v>
      </c>
      <c r="D291" s="633"/>
      <c r="E291" s="633"/>
      <c r="F291" s="633"/>
      <c r="G291" s="633"/>
      <c r="H291" s="633"/>
      <c r="I291" s="297"/>
      <c r="J291" s="307"/>
      <c r="K291" s="295"/>
      <c r="L291" s="297">
        <v>51340.5</v>
      </c>
    </row>
    <row r="292" spans="1:12" ht="14.25" hidden="1" customHeight="1" x14ac:dyDescent="0.25">
      <c r="A292" s="307"/>
      <c r="B292" s="310"/>
      <c r="C292" s="633" t="s">
        <v>380</v>
      </c>
      <c r="D292" s="633"/>
      <c r="E292" s="633"/>
      <c r="F292" s="633"/>
      <c r="G292" s="633"/>
      <c r="H292" s="633"/>
      <c r="I292" s="297"/>
      <c r="J292" s="307"/>
      <c r="K292" s="295"/>
      <c r="L292" s="297">
        <v>118289.3</v>
      </c>
    </row>
    <row r="293" spans="1:12" ht="14.25" hidden="1" customHeight="1" x14ac:dyDescent="0.25">
      <c r="A293" s="307"/>
      <c r="B293" s="310"/>
      <c r="C293" s="635" t="s">
        <v>381</v>
      </c>
      <c r="D293" s="633"/>
      <c r="E293" s="633"/>
      <c r="F293" s="633"/>
      <c r="G293" s="633"/>
      <c r="H293" s="633"/>
      <c r="I293" s="297"/>
      <c r="J293" s="307"/>
      <c r="K293" s="295"/>
      <c r="L293" s="297"/>
    </row>
    <row r="294" spans="1:12" ht="14.25" customHeight="1" x14ac:dyDescent="0.25">
      <c r="A294" s="307"/>
      <c r="B294" s="310"/>
      <c r="C294" s="633" t="s">
        <v>380</v>
      </c>
      <c r="D294" s="633"/>
      <c r="E294" s="633"/>
      <c r="F294" s="633"/>
      <c r="G294" s="633"/>
      <c r="H294" s="633"/>
      <c r="I294" s="297"/>
      <c r="J294" s="307"/>
      <c r="K294" s="295"/>
      <c r="L294" s="297">
        <v>78937.47</v>
      </c>
    </row>
    <row r="295" spans="1:12" ht="14.25" hidden="1" customHeight="1" x14ac:dyDescent="0.25">
      <c r="A295" s="307"/>
      <c r="B295" s="310"/>
      <c r="C295" s="635" t="s">
        <v>382</v>
      </c>
      <c r="D295" s="633"/>
      <c r="E295" s="633"/>
      <c r="F295" s="633"/>
      <c r="G295" s="633"/>
      <c r="H295" s="633"/>
      <c r="I295" s="297"/>
      <c r="J295" s="307"/>
      <c r="K295" s="295"/>
      <c r="L295" s="297"/>
    </row>
    <row r="296" spans="1:12" ht="14.25" customHeight="1" x14ac:dyDescent="0.25">
      <c r="A296" s="307"/>
      <c r="B296" s="310"/>
      <c r="C296" s="633" t="s">
        <v>383</v>
      </c>
      <c r="D296" s="633"/>
      <c r="E296" s="633"/>
      <c r="F296" s="633"/>
      <c r="G296" s="633"/>
      <c r="H296" s="633"/>
      <c r="I296" s="297"/>
      <c r="J296" s="307"/>
      <c r="K296" s="295"/>
      <c r="L296" s="297">
        <v>39351.83</v>
      </c>
    </row>
    <row r="297" spans="1:12" ht="14.25" hidden="1" customHeight="1" x14ac:dyDescent="0.25">
      <c r="A297" s="307"/>
      <c r="B297" s="310"/>
      <c r="C297" s="633" t="s">
        <v>384</v>
      </c>
      <c r="D297" s="633"/>
      <c r="E297" s="633"/>
      <c r="F297" s="633"/>
      <c r="G297" s="633"/>
      <c r="H297" s="633"/>
      <c r="I297" s="297"/>
      <c r="J297" s="307"/>
      <c r="K297" s="295"/>
      <c r="L297" s="297">
        <v>0</v>
      </c>
    </row>
    <row r="298" spans="1:12" ht="14.25" hidden="1" customHeight="1" x14ac:dyDescent="0.25">
      <c r="A298" s="307"/>
      <c r="B298" s="310"/>
      <c r="C298" s="633" t="s">
        <v>385</v>
      </c>
      <c r="D298" s="633"/>
      <c r="E298" s="633"/>
      <c r="F298" s="633"/>
      <c r="G298" s="633"/>
      <c r="H298" s="633"/>
      <c r="I298" s="297"/>
      <c r="J298" s="307"/>
      <c r="K298" s="295"/>
      <c r="L298" s="297">
        <v>0</v>
      </c>
    </row>
    <row r="299" spans="1:12" ht="14.25" hidden="1" customHeight="1" x14ac:dyDescent="0.25">
      <c r="A299" s="307"/>
      <c r="B299" s="310"/>
      <c r="C299" s="635" t="s">
        <v>381</v>
      </c>
      <c r="D299" s="633"/>
      <c r="E299" s="633"/>
      <c r="F299" s="633"/>
      <c r="G299" s="633"/>
      <c r="H299" s="633"/>
      <c r="I299" s="297"/>
      <c r="J299" s="307"/>
      <c r="K299" s="295"/>
      <c r="L299" s="297"/>
    </row>
    <row r="300" spans="1:12" ht="14.25" hidden="1" customHeight="1" x14ac:dyDescent="0.25">
      <c r="A300" s="307"/>
      <c r="B300" s="310"/>
      <c r="C300" s="633" t="s">
        <v>386</v>
      </c>
      <c r="D300" s="633"/>
      <c r="E300" s="633"/>
      <c r="F300" s="633"/>
      <c r="G300" s="633"/>
      <c r="H300" s="633"/>
      <c r="I300" s="297"/>
      <c r="J300" s="307"/>
      <c r="K300" s="295"/>
      <c r="L300" s="297">
        <v>0</v>
      </c>
    </row>
    <row r="301" spans="1:12" ht="14.25" hidden="1" customHeight="1" x14ac:dyDescent="0.25">
      <c r="A301" s="307"/>
      <c r="B301" s="310"/>
      <c r="C301" s="633" t="s">
        <v>387</v>
      </c>
      <c r="D301" s="633"/>
      <c r="E301" s="633"/>
      <c r="F301" s="633"/>
      <c r="G301" s="633"/>
      <c r="H301" s="633"/>
      <c r="I301" s="297"/>
      <c r="J301" s="307"/>
      <c r="K301" s="295"/>
      <c r="L301" s="297">
        <v>0</v>
      </c>
    </row>
    <row r="302" spans="1:12" ht="14.25" customHeight="1" x14ac:dyDescent="0.25">
      <c r="A302" s="307"/>
      <c r="B302" s="310"/>
      <c r="C302" s="633" t="s">
        <v>388</v>
      </c>
      <c r="D302" s="633"/>
      <c r="E302" s="633"/>
      <c r="F302" s="633"/>
      <c r="G302" s="633"/>
      <c r="H302" s="633"/>
      <c r="I302" s="297"/>
      <c r="J302" s="307"/>
      <c r="K302" s="295"/>
      <c r="L302" s="297">
        <v>15078.04</v>
      </c>
    </row>
    <row r="303" spans="1:12" ht="14.25" customHeight="1" x14ac:dyDescent="0.25">
      <c r="A303" s="307"/>
      <c r="B303" s="310"/>
      <c r="C303" s="633" t="s">
        <v>389</v>
      </c>
      <c r="D303" s="633"/>
      <c r="E303" s="633"/>
      <c r="F303" s="633"/>
      <c r="G303" s="633"/>
      <c r="H303" s="633"/>
      <c r="I303" s="297"/>
      <c r="J303" s="307"/>
      <c r="K303" s="295"/>
      <c r="L303" s="297">
        <v>90692.33</v>
      </c>
    </row>
    <row r="304" spans="1:12" ht="14.25" customHeight="1" x14ac:dyDescent="0.25">
      <c r="A304" s="307"/>
      <c r="B304" s="310"/>
      <c r="C304" s="633" t="s">
        <v>390</v>
      </c>
      <c r="D304" s="633"/>
      <c r="E304" s="633"/>
      <c r="F304" s="633"/>
      <c r="G304" s="633"/>
      <c r="H304" s="633"/>
      <c r="I304" s="297"/>
      <c r="J304" s="307"/>
      <c r="K304" s="295"/>
      <c r="L304" s="297">
        <v>93413.119999999995</v>
      </c>
    </row>
    <row r="305" spans="1:12" ht="14.25" customHeight="1" x14ac:dyDescent="0.25">
      <c r="A305" s="307"/>
      <c r="B305" s="310"/>
      <c r="C305" s="633" t="s">
        <v>391</v>
      </c>
      <c r="D305" s="633"/>
      <c r="E305" s="633"/>
      <c r="F305" s="633"/>
      <c r="G305" s="633"/>
      <c r="H305" s="633"/>
      <c r="I305" s="297"/>
      <c r="J305" s="307"/>
      <c r="K305" s="295"/>
      <c r="L305" s="297">
        <v>54415.4</v>
      </c>
    </row>
    <row r="306" spans="1:12" ht="14.25" hidden="1" customHeight="1" x14ac:dyDescent="0.25">
      <c r="A306" s="307"/>
      <c r="B306" s="310"/>
      <c r="C306" s="633" t="s">
        <v>417</v>
      </c>
      <c r="D306" s="633"/>
      <c r="E306" s="633"/>
      <c r="F306" s="633"/>
      <c r="G306" s="633"/>
      <c r="H306" s="633"/>
      <c r="I306" s="297"/>
      <c r="J306" s="307"/>
      <c r="K306" s="295"/>
      <c r="L306" s="297">
        <v>0</v>
      </c>
    </row>
    <row r="307" spans="1:12" ht="14.25" hidden="1" customHeight="1" x14ac:dyDescent="0.25">
      <c r="A307" s="307"/>
      <c r="B307" s="310"/>
      <c r="C307" s="635" t="s">
        <v>378</v>
      </c>
      <c r="D307" s="633"/>
      <c r="E307" s="633"/>
      <c r="F307" s="633"/>
      <c r="G307" s="633"/>
      <c r="H307" s="633"/>
      <c r="I307" s="297"/>
      <c r="J307" s="307"/>
      <c r="K307" s="295"/>
      <c r="L307" s="297"/>
    </row>
    <row r="308" spans="1:12" ht="14.25" hidden="1" customHeight="1" x14ac:dyDescent="0.25">
      <c r="A308" s="307"/>
      <c r="B308" s="310"/>
      <c r="C308" s="633" t="s">
        <v>393</v>
      </c>
      <c r="D308" s="633"/>
      <c r="E308" s="633"/>
      <c r="F308" s="633"/>
      <c r="G308" s="633"/>
      <c r="H308" s="633"/>
      <c r="I308" s="297"/>
      <c r="J308" s="307"/>
      <c r="K308" s="295"/>
      <c r="L308" s="297">
        <v>0</v>
      </c>
    </row>
    <row r="309" spans="1:12" ht="14.25" hidden="1" customHeight="1" x14ac:dyDescent="0.25">
      <c r="A309" s="307"/>
      <c r="B309" s="310"/>
      <c r="C309" s="633" t="s">
        <v>394</v>
      </c>
      <c r="D309" s="633"/>
      <c r="E309" s="633"/>
      <c r="F309" s="633"/>
      <c r="G309" s="633"/>
      <c r="H309" s="633"/>
      <c r="I309" s="297"/>
      <c r="J309" s="307"/>
      <c r="K309" s="295"/>
      <c r="L309" s="297">
        <v>0</v>
      </c>
    </row>
    <row r="310" spans="1:12" ht="14.25" hidden="1" customHeight="1" x14ac:dyDescent="0.25">
      <c r="A310" s="307"/>
      <c r="B310" s="310"/>
      <c r="C310" s="633" t="s">
        <v>418</v>
      </c>
      <c r="D310" s="633"/>
      <c r="E310" s="633"/>
      <c r="F310" s="633"/>
      <c r="G310" s="633"/>
      <c r="H310" s="633"/>
      <c r="I310" s="297"/>
      <c r="J310" s="307"/>
      <c r="K310" s="295"/>
      <c r="L310" s="297">
        <v>0</v>
      </c>
    </row>
    <row r="311" spans="1:12" ht="14.25" customHeight="1" x14ac:dyDescent="0.25">
      <c r="A311" s="307"/>
      <c r="B311" s="310"/>
      <c r="C311" s="634" t="s">
        <v>398</v>
      </c>
      <c r="D311" s="633"/>
      <c r="E311" s="633"/>
      <c r="F311" s="633"/>
      <c r="G311" s="633"/>
      <c r="H311" s="633"/>
      <c r="I311" s="297"/>
      <c r="J311" s="307"/>
      <c r="K311" s="295"/>
      <c r="L311" s="297"/>
    </row>
    <row r="312" spans="1:12" ht="14.25" hidden="1" customHeight="1" x14ac:dyDescent="0.25">
      <c r="A312" s="307"/>
      <c r="B312" s="310"/>
      <c r="C312" s="633" t="s">
        <v>399</v>
      </c>
      <c r="D312" s="633"/>
      <c r="E312" s="633"/>
      <c r="F312" s="633"/>
      <c r="G312" s="633"/>
      <c r="H312" s="633"/>
      <c r="I312" s="297"/>
      <c r="J312" s="307"/>
      <c r="K312" s="295"/>
      <c r="L312" s="297">
        <v>0</v>
      </c>
    </row>
    <row r="313" spans="1:12" ht="14.25" hidden="1" customHeight="1" x14ac:dyDescent="0.25">
      <c r="A313" s="307"/>
      <c r="B313" s="310"/>
      <c r="C313" s="633" t="s">
        <v>400</v>
      </c>
      <c r="D313" s="633"/>
      <c r="E313" s="633"/>
      <c r="F313" s="633"/>
      <c r="G313" s="633"/>
      <c r="H313" s="633"/>
      <c r="I313" s="297"/>
      <c r="J313" s="307"/>
      <c r="K313" s="295"/>
      <c r="L313" s="297">
        <v>0</v>
      </c>
    </row>
    <row r="314" spans="1:12" ht="14.25" customHeight="1" x14ac:dyDescent="0.25">
      <c r="A314" s="307"/>
      <c r="B314" s="310"/>
      <c r="C314" s="633" t="s">
        <v>401</v>
      </c>
      <c r="D314" s="633"/>
      <c r="E314" s="633"/>
      <c r="F314" s="637"/>
      <c r="G314" s="298">
        <v>110.872</v>
      </c>
      <c r="H314" s="307"/>
      <c r="I314" s="307"/>
      <c r="J314" s="307"/>
      <c r="K314" s="307"/>
      <c r="L314" s="307"/>
    </row>
    <row r="315" spans="1:12" ht="14.25" customHeight="1" x14ac:dyDescent="0.25">
      <c r="A315" s="307"/>
      <c r="B315" s="310"/>
      <c r="C315" s="633" t="s">
        <v>402</v>
      </c>
      <c r="D315" s="633"/>
      <c r="E315" s="633"/>
      <c r="F315" s="637"/>
      <c r="G315" s="298">
        <v>72.486000000000004</v>
      </c>
      <c r="H315" s="307"/>
      <c r="I315" s="307"/>
      <c r="J315" s="307"/>
      <c r="K315" s="307"/>
      <c r="L315" s="307"/>
    </row>
  </sheetData>
  <sheetProtection formatCells="0" formatColumns="0" formatRows="0" insertColumns="0" insertRows="0" insertHyperlinks="0" deleteColumns="0" deleteRows="0" sort="0" autoFilter="0" pivotTables="0"/>
  <mergeCells count="209">
    <mergeCell ref="C312:H312"/>
    <mergeCell ref="C313:H313"/>
    <mergeCell ref="C314:F314"/>
    <mergeCell ref="C315:F315"/>
    <mergeCell ref="C306:H306"/>
    <mergeCell ref="C307:H307"/>
    <mergeCell ref="C308:H308"/>
    <mergeCell ref="C309:H309"/>
    <mergeCell ref="C310:H310"/>
    <mergeCell ref="C311:H311"/>
    <mergeCell ref="C305:H305"/>
    <mergeCell ref="C294:H294"/>
    <mergeCell ref="C295:H295"/>
    <mergeCell ref="C296:H296"/>
    <mergeCell ref="C297:H297"/>
    <mergeCell ref="C298:H298"/>
    <mergeCell ref="C299:H299"/>
    <mergeCell ref="C300:H300"/>
    <mergeCell ref="C301:H301"/>
    <mergeCell ref="C302:H302"/>
    <mergeCell ref="C303:H303"/>
    <mergeCell ref="C304:H304"/>
    <mergeCell ref="C293:H293"/>
    <mergeCell ref="C281:H281"/>
    <mergeCell ref="C282:H282"/>
    <mergeCell ref="C283:H283"/>
    <mergeCell ref="C284:H284"/>
    <mergeCell ref="C285:H285"/>
    <mergeCell ref="C287:H287"/>
    <mergeCell ref="C288:H288"/>
    <mergeCell ref="C289:H289"/>
    <mergeCell ref="C290:H290"/>
    <mergeCell ref="C291:H291"/>
    <mergeCell ref="C292:H292"/>
    <mergeCell ref="C280:H280"/>
    <mergeCell ref="C269:H269"/>
    <mergeCell ref="C270:H270"/>
    <mergeCell ref="C271:H271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68:H268"/>
    <mergeCell ref="C255:H255"/>
    <mergeCell ref="C256:H256"/>
    <mergeCell ref="C258:H258"/>
    <mergeCell ref="C259:H259"/>
    <mergeCell ref="C260:H260"/>
    <mergeCell ref="C261:H261"/>
    <mergeCell ref="C263:H263"/>
    <mergeCell ref="C264:H264"/>
    <mergeCell ref="C265:H265"/>
    <mergeCell ref="C266:H266"/>
    <mergeCell ref="C267:H267"/>
    <mergeCell ref="C254:H254"/>
    <mergeCell ref="C243:H243"/>
    <mergeCell ref="C244:H244"/>
    <mergeCell ref="C245:H245"/>
    <mergeCell ref="C246:H246"/>
    <mergeCell ref="C247:H247"/>
    <mergeCell ref="C248:H248"/>
    <mergeCell ref="C249:H249"/>
    <mergeCell ref="C250:H250"/>
    <mergeCell ref="C251:H251"/>
    <mergeCell ref="C252:H252"/>
    <mergeCell ref="C253:H253"/>
    <mergeCell ref="C242:H242"/>
    <mergeCell ref="C230:H230"/>
    <mergeCell ref="C231:H231"/>
    <mergeCell ref="C232:H232"/>
    <mergeCell ref="C233:H233"/>
    <mergeCell ref="C234:H234"/>
    <mergeCell ref="C235:H235"/>
    <mergeCell ref="C236:H236"/>
    <mergeCell ref="C238:H238"/>
    <mergeCell ref="C239:H239"/>
    <mergeCell ref="C240:H240"/>
    <mergeCell ref="C241:H241"/>
    <mergeCell ref="C229:H229"/>
    <mergeCell ref="C218:H218"/>
    <mergeCell ref="C219:H219"/>
    <mergeCell ref="C220:H220"/>
    <mergeCell ref="C221:H221"/>
    <mergeCell ref="C222:H222"/>
    <mergeCell ref="C223:H223"/>
    <mergeCell ref="C224:H224"/>
    <mergeCell ref="C225:H225"/>
    <mergeCell ref="C226:H226"/>
    <mergeCell ref="C227:H227"/>
    <mergeCell ref="C228:H228"/>
    <mergeCell ref="C216:H216"/>
    <mergeCell ref="C203:H203"/>
    <mergeCell ref="C204:H204"/>
    <mergeCell ref="C205:H205"/>
    <mergeCell ref="C206:H206"/>
    <mergeCell ref="C207:H207"/>
    <mergeCell ref="C208:H208"/>
    <mergeCell ref="C209:H209"/>
    <mergeCell ref="C210:H210"/>
    <mergeCell ref="C211:H211"/>
    <mergeCell ref="C212:F212"/>
    <mergeCell ref="C213:F213"/>
    <mergeCell ref="C202:H202"/>
    <mergeCell ref="C191:H191"/>
    <mergeCell ref="C192:H192"/>
    <mergeCell ref="C193:H193"/>
    <mergeCell ref="C194:H194"/>
    <mergeCell ref="C195:H195"/>
    <mergeCell ref="C196:H196"/>
    <mergeCell ref="C197:H197"/>
    <mergeCell ref="C198:H198"/>
    <mergeCell ref="C199:H199"/>
    <mergeCell ref="C200:H200"/>
    <mergeCell ref="C201:H201"/>
    <mergeCell ref="C177:H177"/>
    <mergeCell ref="I177:J177"/>
    <mergeCell ref="K177:L177"/>
    <mergeCell ref="C190:H190"/>
    <mergeCell ref="C181:H181"/>
    <mergeCell ref="I181:J181"/>
    <mergeCell ref="K181:L181"/>
    <mergeCell ref="C183:H183"/>
    <mergeCell ref="I183:J183"/>
    <mergeCell ref="K183:L183"/>
    <mergeCell ref="C185:H185"/>
    <mergeCell ref="C186:H186"/>
    <mergeCell ref="C187:H187"/>
    <mergeCell ref="C188:H188"/>
    <mergeCell ref="C189:H189"/>
    <mergeCell ref="C81:H81"/>
    <mergeCell ref="I81:J81"/>
    <mergeCell ref="K81:L81"/>
    <mergeCell ref="C179:H179"/>
    <mergeCell ref="I179:J179"/>
    <mergeCell ref="K179:L179"/>
    <mergeCell ref="C165:H165"/>
    <mergeCell ref="I165:J165"/>
    <mergeCell ref="K165:L165"/>
    <mergeCell ref="C167:H167"/>
    <mergeCell ref="I167:J167"/>
    <mergeCell ref="K167:L167"/>
    <mergeCell ref="C169:H169"/>
    <mergeCell ref="I169:J169"/>
    <mergeCell ref="K169:L169"/>
    <mergeCell ref="C171:H171"/>
    <mergeCell ref="I171:J171"/>
    <mergeCell ref="K171:L171"/>
    <mergeCell ref="C173:H173"/>
    <mergeCell ref="I173:J173"/>
    <mergeCell ref="K173:L173"/>
    <mergeCell ref="C175:H175"/>
    <mergeCell ref="I175:J175"/>
    <mergeCell ref="K175:L175"/>
    <mergeCell ref="C127:H127"/>
    <mergeCell ref="I127:J127"/>
    <mergeCell ref="K127:L127"/>
    <mergeCell ref="C143:H143"/>
    <mergeCell ref="I143:J143"/>
    <mergeCell ref="K143:L143"/>
    <mergeCell ref="C95:H95"/>
    <mergeCell ref="I95:J95"/>
    <mergeCell ref="K95:L95"/>
    <mergeCell ref="C110:H110"/>
    <mergeCell ref="I110:J110"/>
    <mergeCell ref="K110:L110"/>
    <mergeCell ref="A46:A50"/>
    <mergeCell ref="B46:B50"/>
    <mergeCell ref="C46:C50"/>
    <mergeCell ref="D46:D50"/>
    <mergeCell ref="E46:G49"/>
    <mergeCell ref="A53:L53"/>
    <mergeCell ref="C67:H67"/>
    <mergeCell ref="I67:J67"/>
    <mergeCell ref="K67:L67"/>
    <mergeCell ref="H46:L49"/>
    <mergeCell ref="C44:D44"/>
    <mergeCell ref="A22:L22"/>
    <mergeCell ref="A23:L23"/>
    <mergeCell ref="A25:L25"/>
    <mergeCell ref="A27:L27"/>
    <mergeCell ref="A28:L28"/>
    <mergeCell ref="C33:L33"/>
    <mergeCell ref="C34:L34"/>
    <mergeCell ref="C38:D38"/>
    <mergeCell ref="C41:D41"/>
    <mergeCell ref="C42:D42"/>
    <mergeCell ref="C43:D43"/>
    <mergeCell ref="A2:E2"/>
    <mergeCell ref="F2:L2"/>
    <mergeCell ref="A4:E4"/>
    <mergeCell ref="F4:L4"/>
    <mergeCell ref="A6:E6"/>
    <mergeCell ref="F6:L6"/>
    <mergeCell ref="A20:L20"/>
    <mergeCell ref="A8:E8"/>
    <mergeCell ref="F8:L8"/>
    <mergeCell ref="A10:E10"/>
    <mergeCell ref="F10:L10"/>
    <mergeCell ref="A12:E12"/>
    <mergeCell ref="F12:L12"/>
    <mergeCell ref="A14:E14"/>
    <mergeCell ref="F14:L14"/>
    <mergeCell ref="A16:E16"/>
    <mergeCell ref="F16:L16"/>
    <mergeCell ref="A19:L19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674"/>
  <sheetViews>
    <sheetView workbookViewId="0">
      <selection activeCell="A25" sqref="A25:L25"/>
    </sheetView>
  </sheetViews>
  <sheetFormatPr defaultRowHeight="15" outlineLevelRow="1" x14ac:dyDescent="0.25"/>
  <cols>
    <col min="1" max="1" width="5.7109375" style="322" customWidth="1"/>
    <col min="2" max="2" width="20.7109375" style="322" customWidth="1"/>
    <col min="3" max="3" width="40.7109375" style="322" customWidth="1"/>
    <col min="4" max="4" width="10.7109375" style="322" customWidth="1"/>
    <col min="5" max="12" width="15.7109375" style="322" customWidth="1"/>
    <col min="15" max="92" width="0" style="322" hidden="1" customWidth="1"/>
    <col min="93" max="93" width="108.7109375" style="322" hidden="1" customWidth="1"/>
    <col min="94" max="101" width="0" style="322" hidden="1" customWidth="1"/>
  </cols>
  <sheetData>
    <row r="1" spans="1:93" x14ac:dyDescent="0.25">
      <c r="A1" s="323" t="s">
        <v>232</v>
      </c>
    </row>
    <row r="2" spans="1:93" ht="12.75" customHeight="1" x14ac:dyDescent="0.25">
      <c r="A2" s="607" t="s">
        <v>233</v>
      </c>
      <c r="B2" s="607"/>
      <c r="C2" s="607"/>
      <c r="D2" s="607"/>
      <c r="E2" s="607"/>
      <c r="F2" s="608" t="s">
        <v>234</v>
      </c>
      <c r="G2" s="608"/>
      <c r="H2" s="608"/>
      <c r="I2" s="608"/>
      <c r="J2" s="608"/>
      <c r="K2" s="608"/>
      <c r="L2" s="608"/>
    </row>
    <row r="3" spans="1:93" ht="12.75" customHeight="1" x14ac:dyDescent="0.25">
      <c r="A3" s="325"/>
      <c r="B3" s="325"/>
      <c r="C3" s="325"/>
      <c r="D3" s="325"/>
      <c r="E3" s="325"/>
      <c r="F3" s="326"/>
      <c r="G3" s="326"/>
      <c r="H3" s="326"/>
      <c r="I3" s="326"/>
      <c r="J3" s="326"/>
      <c r="K3" s="326"/>
      <c r="L3" s="326"/>
    </row>
    <row r="4" spans="1:93" ht="12.75" customHeight="1" x14ac:dyDescent="0.25">
      <c r="A4" s="607" t="s">
        <v>235</v>
      </c>
      <c r="B4" s="607"/>
      <c r="C4" s="607"/>
      <c r="D4" s="607"/>
      <c r="E4" s="607"/>
      <c r="F4" s="608" t="s">
        <v>236</v>
      </c>
      <c r="G4" s="608"/>
      <c r="H4" s="608"/>
      <c r="I4" s="608"/>
      <c r="J4" s="608"/>
      <c r="K4" s="608"/>
      <c r="L4" s="608"/>
    </row>
    <row r="5" spans="1:93" ht="12.75" customHeight="1" x14ac:dyDescent="0.25">
      <c r="A5" s="325"/>
      <c r="B5" s="325"/>
      <c r="C5" s="325"/>
      <c r="D5" s="325"/>
      <c r="E5" s="325"/>
      <c r="F5" s="326"/>
      <c r="G5" s="326"/>
      <c r="H5" s="326"/>
      <c r="I5" s="326"/>
      <c r="J5" s="326"/>
      <c r="K5" s="326"/>
      <c r="L5" s="326"/>
    </row>
    <row r="6" spans="1:93" ht="76.5" customHeight="1" x14ac:dyDescent="0.25">
      <c r="A6" s="607" t="s">
        <v>237</v>
      </c>
      <c r="B6" s="607"/>
      <c r="C6" s="607"/>
      <c r="D6" s="607"/>
      <c r="E6" s="607"/>
      <c r="F6" s="608" t="s">
        <v>238</v>
      </c>
      <c r="G6" s="608"/>
      <c r="H6" s="608"/>
      <c r="I6" s="608"/>
      <c r="J6" s="608"/>
      <c r="K6" s="608"/>
      <c r="L6" s="608"/>
      <c r="CO6" s="349" t="s">
        <v>238</v>
      </c>
    </row>
    <row r="7" spans="1:93" ht="12.75" customHeight="1" x14ac:dyDescent="0.25">
      <c r="A7" s="325"/>
      <c r="B7" s="325"/>
      <c r="C7" s="325"/>
      <c r="D7" s="325"/>
      <c r="E7" s="325"/>
      <c r="F7" s="326"/>
      <c r="G7" s="326"/>
      <c r="H7" s="326"/>
      <c r="I7" s="326"/>
      <c r="J7" s="326"/>
      <c r="K7" s="326"/>
      <c r="L7" s="326"/>
    </row>
    <row r="8" spans="1:93" ht="76.5" customHeight="1" x14ac:dyDescent="0.25">
      <c r="A8" s="607" t="s">
        <v>239</v>
      </c>
      <c r="B8" s="607"/>
      <c r="C8" s="607"/>
      <c r="D8" s="607"/>
      <c r="E8" s="607"/>
      <c r="F8" s="608" t="s">
        <v>240</v>
      </c>
      <c r="G8" s="608"/>
      <c r="H8" s="608"/>
      <c r="I8" s="608"/>
      <c r="J8" s="608"/>
      <c r="K8" s="608"/>
      <c r="L8" s="608"/>
    </row>
    <row r="9" spans="1:93" ht="12.75" customHeight="1" x14ac:dyDescent="0.25">
      <c r="A9" s="325"/>
      <c r="B9" s="325"/>
      <c r="C9" s="325"/>
      <c r="D9" s="325"/>
      <c r="E9" s="325"/>
      <c r="F9" s="326"/>
      <c r="G9" s="326"/>
      <c r="H9" s="326"/>
      <c r="I9" s="326"/>
      <c r="J9" s="326"/>
      <c r="K9" s="326"/>
      <c r="L9" s="326"/>
    </row>
    <row r="10" spans="1:93" ht="38.25" customHeight="1" x14ac:dyDescent="0.25">
      <c r="A10" s="607" t="s">
        <v>241</v>
      </c>
      <c r="B10" s="607"/>
      <c r="C10" s="607"/>
      <c r="D10" s="607"/>
      <c r="E10" s="607"/>
      <c r="F10" s="608" t="s">
        <v>242</v>
      </c>
      <c r="G10" s="608"/>
      <c r="H10" s="608"/>
      <c r="I10" s="608"/>
      <c r="J10" s="608"/>
      <c r="K10" s="608"/>
      <c r="L10" s="608"/>
    </row>
    <row r="11" spans="1:93" ht="12.75" customHeight="1" x14ac:dyDescent="0.25">
      <c r="A11" s="327"/>
      <c r="B11" s="327"/>
      <c r="C11" s="327"/>
      <c r="D11" s="327"/>
      <c r="E11" s="327"/>
      <c r="F11" s="328"/>
      <c r="G11" s="328"/>
      <c r="H11" s="328"/>
      <c r="I11" s="328"/>
      <c r="J11" s="328"/>
      <c r="K11" s="328"/>
      <c r="L11" s="328"/>
    </row>
    <row r="12" spans="1:93" ht="12.75" customHeight="1" x14ac:dyDescent="0.25">
      <c r="A12" s="607" t="s">
        <v>243</v>
      </c>
      <c r="B12" s="607"/>
      <c r="C12" s="607"/>
      <c r="D12" s="607"/>
      <c r="E12" s="607"/>
      <c r="F12" s="608" t="s">
        <v>244</v>
      </c>
      <c r="G12" s="608"/>
      <c r="H12" s="608"/>
      <c r="I12" s="608"/>
      <c r="J12" s="608"/>
      <c r="K12" s="608"/>
      <c r="L12" s="608"/>
    </row>
    <row r="13" spans="1:93" ht="12.75" customHeight="1" x14ac:dyDescent="0.25">
      <c r="A13" s="327"/>
      <c r="B13" s="327"/>
      <c r="C13" s="327"/>
      <c r="D13" s="327"/>
      <c r="E13" s="327"/>
      <c r="F13" s="328"/>
      <c r="G13" s="328"/>
      <c r="H13" s="328"/>
      <c r="I13" s="328"/>
      <c r="J13" s="328"/>
      <c r="K13" s="328"/>
      <c r="L13" s="328"/>
    </row>
    <row r="14" spans="1:93" ht="12.75" customHeight="1" x14ac:dyDescent="0.25">
      <c r="A14" s="607" t="s">
        <v>245</v>
      </c>
      <c r="B14" s="607"/>
      <c r="C14" s="607"/>
      <c r="D14" s="607"/>
      <c r="E14" s="607"/>
      <c r="F14" s="608"/>
      <c r="G14" s="608"/>
      <c r="H14" s="608"/>
      <c r="I14" s="608"/>
      <c r="J14" s="608"/>
      <c r="K14" s="608"/>
      <c r="L14" s="608"/>
    </row>
    <row r="15" spans="1:93" ht="12.75" customHeight="1" x14ac:dyDescent="0.25">
      <c r="A15" s="327"/>
      <c r="B15" s="327"/>
      <c r="C15" s="327"/>
      <c r="D15" s="327"/>
      <c r="E15" s="327"/>
      <c r="F15" s="328"/>
      <c r="G15" s="328"/>
      <c r="H15" s="328"/>
      <c r="I15" s="328"/>
      <c r="J15" s="328"/>
      <c r="K15" s="328"/>
      <c r="L15" s="326"/>
    </row>
    <row r="16" spans="1:93" ht="12.75" customHeight="1" x14ac:dyDescent="0.25">
      <c r="A16" s="607" t="s">
        <v>246</v>
      </c>
      <c r="B16" s="607"/>
      <c r="C16" s="607"/>
      <c r="D16" s="607"/>
      <c r="E16" s="607"/>
      <c r="F16" s="608"/>
      <c r="G16" s="608"/>
      <c r="H16" s="608"/>
      <c r="I16" s="608"/>
      <c r="J16" s="608"/>
      <c r="K16" s="608"/>
      <c r="L16" s="608"/>
    </row>
    <row r="17" spans="1:12" ht="12.75" customHeight="1" x14ac:dyDescent="0.25">
      <c r="A17" s="329"/>
      <c r="B17" s="329"/>
      <c r="C17" s="329"/>
      <c r="D17" s="329"/>
      <c r="E17" s="329"/>
      <c r="F17" s="330"/>
      <c r="G17" s="330"/>
      <c r="H17" s="330"/>
      <c r="I17" s="330"/>
      <c r="J17" s="330"/>
      <c r="K17" s="330"/>
      <c r="L17" s="330"/>
    </row>
    <row r="18" spans="1:12" ht="12.75" customHeight="1" x14ac:dyDescent="0.25">
      <c r="A18" s="329"/>
      <c r="B18" s="329"/>
      <c r="C18" s="329"/>
      <c r="D18" s="329"/>
      <c r="E18" s="329"/>
      <c r="F18" s="329"/>
      <c r="G18" s="329"/>
      <c r="H18" s="329"/>
      <c r="I18" s="329"/>
      <c r="J18" s="329"/>
      <c r="K18" s="329"/>
      <c r="L18" s="329"/>
    </row>
    <row r="19" spans="1:12" ht="15.75" customHeight="1" x14ac:dyDescent="0.25">
      <c r="A19" s="610"/>
      <c r="B19" s="610"/>
      <c r="C19" s="610"/>
      <c r="D19" s="610"/>
      <c r="E19" s="610"/>
      <c r="F19" s="610"/>
      <c r="G19" s="610"/>
      <c r="H19" s="610"/>
      <c r="I19" s="610"/>
      <c r="J19" s="610"/>
      <c r="K19" s="610"/>
      <c r="L19" s="610"/>
    </row>
    <row r="20" spans="1:12" ht="14.25" customHeight="1" x14ac:dyDescent="0.25">
      <c r="A20" s="609" t="s">
        <v>4</v>
      </c>
      <c r="B20" s="609"/>
      <c r="C20" s="609"/>
      <c r="D20" s="609"/>
      <c r="E20" s="609"/>
      <c r="F20" s="609"/>
      <c r="G20" s="609"/>
      <c r="H20" s="609"/>
      <c r="I20" s="609"/>
      <c r="J20" s="609"/>
      <c r="K20" s="609"/>
      <c r="L20" s="609"/>
    </row>
    <row r="21" spans="1:12" ht="14.25" customHeight="1" x14ac:dyDescent="0.25">
      <c r="A21" s="331"/>
      <c r="B21" s="331"/>
      <c r="C21" s="331"/>
      <c r="D21" s="331"/>
      <c r="E21" s="331"/>
      <c r="F21" s="331"/>
      <c r="G21" s="331"/>
      <c r="H21" s="331"/>
      <c r="I21" s="331"/>
      <c r="J21" s="331"/>
      <c r="K21" s="331"/>
      <c r="L21" s="331"/>
    </row>
    <row r="22" spans="1:12" ht="15.75" customHeight="1" x14ac:dyDescent="0.25">
      <c r="A22" s="610" t="s">
        <v>419</v>
      </c>
      <c r="B22" s="610"/>
      <c r="C22" s="610"/>
      <c r="D22" s="610"/>
      <c r="E22" s="610"/>
      <c r="F22" s="610"/>
      <c r="G22" s="610"/>
      <c r="H22" s="610"/>
      <c r="I22" s="610"/>
      <c r="J22" s="610"/>
      <c r="K22" s="610"/>
      <c r="L22" s="610"/>
    </row>
    <row r="23" spans="1:12" ht="14.25" customHeight="1" x14ac:dyDescent="0.25">
      <c r="A23" s="609" t="s">
        <v>248</v>
      </c>
      <c r="B23" s="609"/>
      <c r="C23" s="609"/>
      <c r="D23" s="609"/>
      <c r="E23" s="609"/>
      <c r="F23" s="609"/>
      <c r="G23" s="609"/>
      <c r="H23" s="609"/>
      <c r="I23" s="609"/>
      <c r="J23" s="609"/>
      <c r="K23" s="609"/>
      <c r="L23" s="609"/>
    </row>
    <row r="24" spans="1:12" ht="14.25" customHeight="1" x14ac:dyDescent="0.25">
      <c r="A24" s="331"/>
      <c r="B24" s="331"/>
      <c r="C24" s="331"/>
      <c r="D24" s="331"/>
      <c r="E24" s="331"/>
      <c r="F24" s="332"/>
      <c r="G24" s="332"/>
      <c r="H24" s="332"/>
      <c r="I24" s="332"/>
      <c r="J24" s="332"/>
      <c r="K24" s="332"/>
      <c r="L24" s="332"/>
    </row>
    <row r="25" spans="1:12" ht="15.75" customHeight="1" x14ac:dyDescent="0.25">
      <c r="A25" s="613" t="s">
        <v>420</v>
      </c>
      <c r="B25" s="613"/>
      <c r="C25" s="613"/>
      <c r="D25" s="613"/>
      <c r="E25" s="613"/>
      <c r="F25" s="613"/>
      <c r="G25" s="613"/>
      <c r="H25" s="613"/>
      <c r="I25" s="613"/>
      <c r="J25" s="613"/>
      <c r="K25" s="613"/>
      <c r="L25" s="613"/>
    </row>
    <row r="26" spans="1:12" ht="15" customHeight="1" x14ac:dyDescent="0.25">
      <c r="A26" s="333"/>
      <c r="B26" s="334"/>
      <c r="C26" s="334"/>
      <c r="D26" s="334"/>
      <c r="E26" s="334"/>
      <c r="F26" s="334"/>
      <c r="G26" s="334"/>
      <c r="H26" s="334"/>
      <c r="I26" s="334"/>
      <c r="J26" s="334"/>
      <c r="K26" s="334"/>
      <c r="L26" s="333"/>
    </row>
    <row r="27" spans="1:12" ht="18" customHeight="1" x14ac:dyDescent="0.25">
      <c r="A27" s="614" t="s">
        <v>421</v>
      </c>
      <c r="B27" s="614"/>
      <c r="C27" s="614"/>
      <c r="D27" s="614"/>
      <c r="E27" s="614"/>
      <c r="F27" s="614"/>
      <c r="G27" s="614"/>
      <c r="H27" s="614"/>
      <c r="I27" s="614"/>
      <c r="J27" s="614"/>
      <c r="K27" s="614"/>
      <c r="L27" s="614"/>
    </row>
    <row r="28" spans="1:12" ht="14.25" customHeight="1" x14ac:dyDescent="0.25">
      <c r="A28" s="609" t="s">
        <v>250</v>
      </c>
      <c r="B28" s="609"/>
      <c r="C28" s="609"/>
      <c r="D28" s="609"/>
      <c r="E28" s="609"/>
      <c r="F28" s="609"/>
      <c r="G28" s="609"/>
      <c r="H28" s="609"/>
      <c r="I28" s="609"/>
      <c r="J28" s="609"/>
      <c r="K28" s="609"/>
      <c r="L28" s="609"/>
    </row>
    <row r="29" spans="1:12" ht="14.2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  <c r="J29" s="331"/>
      <c r="K29" s="331"/>
      <c r="L29" s="331"/>
    </row>
    <row r="30" spans="1:12" ht="14.25" customHeight="1" x14ac:dyDescent="0.25">
      <c r="A30" s="331"/>
      <c r="B30" s="331"/>
      <c r="C30" s="331"/>
      <c r="D30" s="331"/>
      <c r="E30" s="331"/>
      <c r="F30" s="331"/>
      <c r="G30" s="331"/>
      <c r="H30" s="331"/>
      <c r="I30" s="331"/>
      <c r="J30" s="331"/>
      <c r="K30" s="331"/>
      <c r="L30" s="331"/>
    </row>
    <row r="31" spans="1:12" ht="12.75" customHeight="1" x14ac:dyDescent="0.25">
      <c r="A31" s="324" t="s">
        <v>251</v>
      </c>
      <c r="B31" s="324"/>
      <c r="C31" s="335" t="s">
        <v>252</v>
      </c>
      <c r="D31" s="324" t="s">
        <v>253</v>
      </c>
      <c r="E31" s="324"/>
      <c r="F31" s="324"/>
      <c r="G31" s="324"/>
      <c r="H31" s="324"/>
      <c r="I31" s="324"/>
      <c r="J31" s="324"/>
      <c r="K31" s="324"/>
      <c r="L31" s="324"/>
    </row>
    <row r="32" spans="1:12" ht="12.75" customHeight="1" x14ac:dyDescent="0.25">
      <c r="A32" s="324"/>
      <c r="B32" s="324"/>
      <c r="C32" s="336"/>
      <c r="D32" s="324"/>
      <c r="E32" s="324"/>
      <c r="F32" s="324"/>
      <c r="G32" s="324"/>
      <c r="H32" s="324"/>
      <c r="I32" s="324"/>
      <c r="J32" s="324"/>
      <c r="K32" s="324"/>
      <c r="L32" s="324"/>
    </row>
    <row r="33" spans="1:12" ht="12.75" customHeight="1" x14ac:dyDescent="0.25">
      <c r="A33" s="324" t="s">
        <v>254</v>
      </c>
      <c r="B33" s="324"/>
      <c r="C33" s="615"/>
      <c r="D33" s="615"/>
      <c r="E33" s="615"/>
      <c r="F33" s="615"/>
      <c r="G33" s="615"/>
      <c r="H33" s="615"/>
      <c r="I33" s="615"/>
      <c r="J33" s="615"/>
      <c r="K33" s="615"/>
      <c r="L33" s="615"/>
    </row>
    <row r="34" spans="1:12" ht="12.75" customHeight="1" x14ac:dyDescent="0.25">
      <c r="A34" s="337"/>
      <c r="B34" s="338"/>
      <c r="C34" s="609" t="s">
        <v>255</v>
      </c>
      <c r="D34" s="609"/>
      <c r="E34" s="609"/>
      <c r="F34" s="609"/>
      <c r="G34" s="609"/>
      <c r="H34" s="609"/>
      <c r="I34" s="609"/>
      <c r="J34" s="609"/>
      <c r="K34" s="609"/>
      <c r="L34" s="609"/>
    </row>
    <row r="35" spans="1:12" ht="14.25" customHeight="1" x14ac:dyDescent="0.25">
      <c r="A35" s="331"/>
      <c r="B35" s="331"/>
      <c r="C35" s="331"/>
      <c r="D35" s="331"/>
      <c r="E35" s="331"/>
      <c r="F35" s="331"/>
      <c r="G35" s="331"/>
      <c r="H35" s="331"/>
      <c r="I35" s="331"/>
      <c r="J35" s="331"/>
      <c r="K35" s="331"/>
      <c r="L35" s="331"/>
    </row>
    <row r="36" spans="1:12" ht="14.25" customHeight="1" x14ac:dyDescent="0.25">
      <c r="A36" s="339" t="s">
        <v>256</v>
      </c>
      <c r="B36" s="331"/>
      <c r="C36" s="331"/>
      <c r="D36" s="340"/>
      <c r="E36" s="331"/>
      <c r="F36" s="331"/>
      <c r="G36" s="331"/>
      <c r="H36" s="331"/>
      <c r="I36" s="331"/>
      <c r="J36" s="331"/>
      <c r="K36" s="331"/>
      <c r="L36" s="331"/>
    </row>
    <row r="37" spans="1:12" ht="14.25" customHeight="1" x14ac:dyDescent="0.25">
      <c r="A37" s="331"/>
      <c r="B37" s="331"/>
      <c r="C37" s="331"/>
      <c r="D37" s="331"/>
      <c r="E37" s="331"/>
      <c r="F37" s="331"/>
      <c r="G37" s="331"/>
      <c r="H37" s="331"/>
      <c r="I37" s="331"/>
      <c r="J37" s="331"/>
      <c r="K37" s="331"/>
      <c r="L37" s="331"/>
    </row>
    <row r="38" spans="1:12" ht="14.25" customHeight="1" x14ac:dyDescent="0.25">
      <c r="A38" s="339" t="s">
        <v>257</v>
      </c>
      <c r="B38" s="331"/>
      <c r="C38" s="611">
        <v>2911.66</v>
      </c>
      <c r="D38" s="612"/>
      <c r="E38" s="324" t="s">
        <v>89</v>
      </c>
      <c r="F38" s="329"/>
      <c r="G38" s="329"/>
      <c r="H38" s="329"/>
      <c r="I38" s="329"/>
      <c r="J38" s="329"/>
      <c r="K38" s="329"/>
      <c r="L38" s="331"/>
    </row>
    <row r="39" spans="1:12" ht="14.25" customHeight="1" x14ac:dyDescent="0.25">
      <c r="A39" s="339"/>
      <c r="B39" s="331"/>
      <c r="C39" s="380"/>
      <c r="D39" s="341"/>
      <c r="E39" s="324"/>
      <c r="F39" s="329"/>
      <c r="G39" s="324" t="s">
        <v>258</v>
      </c>
      <c r="H39" s="331"/>
      <c r="I39" s="324"/>
      <c r="J39" s="324"/>
      <c r="K39" s="382">
        <v>234.38</v>
      </c>
      <c r="L39" s="324" t="s">
        <v>89</v>
      </c>
    </row>
    <row r="40" spans="1:12" ht="14.25" customHeight="1" x14ac:dyDescent="0.25">
      <c r="A40" s="331"/>
      <c r="B40" s="342" t="s">
        <v>22</v>
      </c>
      <c r="C40" s="381"/>
      <c r="D40" s="331"/>
      <c r="E40" s="324"/>
      <c r="F40" s="329"/>
      <c r="G40" s="324" t="s">
        <v>259</v>
      </c>
      <c r="H40" s="331"/>
      <c r="I40" s="324"/>
      <c r="J40" s="324"/>
      <c r="K40" s="382">
        <v>122.54</v>
      </c>
      <c r="L40" s="324" t="s">
        <v>89</v>
      </c>
    </row>
    <row r="41" spans="1:12" ht="14.25" customHeight="1" x14ac:dyDescent="0.25">
      <c r="A41" s="331"/>
      <c r="B41" s="339" t="s">
        <v>181</v>
      </c>
      <c r="C41" s="611">
        <v>2464.62</v>
      </c>
      <c r="D41" s="612"/>
      <c r="E41" s="324" t="s">
        <v>89</v>
      </c>
      <c r="F41" s="329"/>
      <c r="G41" s="324" t="s">
        <v>260</v>
      </c>
      <c r="H41" s="331"/>
      <c r="I41" s="324"/>
      <c r="J41" s="341"/>
      <c r="K41" s="383">
        <v>491.45047499999998</v>
      </c>
      <c r="L41" s="324" t="s">
        <v>261</v>
      </c>
    </row>
    <row r="42" spans="1:12" ht="14.25" customHeight="1" x14ac:dyDescent="0.25">
      <c r="A42" s="331"/>
      <c r="B42" s="339" t="s">
        <v>262</v>
      </c>
      <c r="C42" s="611">
        <v>447.04</v>
      </c>
      <c r="D42" s="612"/>
      <c r="E42" s="324" t="s">
        <v>89</v>
      </c>
      <c r="F42" s="329"/>
      <c r="G42" s="324" t="s">
        <v>263</v>
      </c>
      <c r="H42" s="331"/>
      <c r="I42" s="324"/>
      <c r="J42" s="343"/>
      <c r="K42" s="383">
        <v>225.57480000000001</v>
      </c>
      <c r="L42" s="324" t="s">
        <v>261</v>
      </c>
    </row>
    <row r="43" spans="1:12" ht="14.25" customHeight="1" x14ac:dyDescent="0.25">
      <c r="A43" s="331"/>
      <c r="B43" s="339" t="s">
        <v>264</v>
      </c>
      <c r="C43" s="611">
        <v>0</v>
      </c>
      <c r="D43" s="612"/>
      <c r="E43" s="324" t="s">
        <v>89</v>
      </c>
      <c r="F43" s="329"/>
      <c r="G43" s="324"/>
      <c r="H43" s="324"/>
      <c r="I43" s="324"/>
      <c r="J43" s="324"/>
      <c r="K43" s="329"/>
      <c r="L43" s="324"/>
    </row>
    <row r="44" spans="1:12" ht="14.25" customHeight="1" x14ac:dyDescent="0.25">
      <c r="A44" s="331"/>
      <c r="B44" s="339" t="s">
        <v>265</v>
      </c>
      <c r="C44" s="611">
        <v>0</v>
      </c>
      <c r="D44" s="612"/>
      <c r="E44" s="324" t="s">
        <v>89</v>
      </c>
      <c r="F44" s="329"/>
      <c r="G44" s="324"/>
      <c r="H44" s="324"/>
      <c r="I44" s="324"/>
      <c r="J44" s="324"/>
      <c r="K44" s="329"/>
      <c r="L44" s="324"/>
    </row>
    <row r="45" spans="1:12" ht="14.25" customHeight="1" x14ac:dyDescent="0.25">
      <c r="A45" s="344"/>
      <c r="B45" s="344"/>
      <c r="C45" s="344"/>
      <c r="D45" s="344"/>
      <c r="E45" s="344"/>
      <c r="F45" s="344"/>
      <c r="G45" s="344"/>
      <c r="H45" s="344"/>
      <c r="I45" s="344"/>
      <c r="J45" s="344"/>
      <c r="K45" s="344"/>
      <c r="L45" s="344"/>
    </row>
    <row r="46" spans="1:12" ht="12.75" customHeight="1" x14ac:dyDescent="0.25">
      <c r="A46" s="616" t="s">
        <v>14</v>
      </c>
      <c r="B46" s="616" t="s">
        <v>95</v>
      </c>
      <c r="C46" s="616" t="s">
        <v>266</v>
      </c>
      <c r="D46" s="616" t="s">
        <v>267</v>
      </c>
      <c r="E46" s="619" t="s">
        <v>268</v>
      </c>
      <c r="F46" s="620"/>
      <c r="G46" s="621"/>
      <c r="H46" s="619" t="s">
        <v>269</v>
      </c>
      <c r="I46" s="620"/>
      <c r="J46" s="620"/>
      <c r="K46" s="620"/>
      <c r="L46" s="621"/>
    </row>
    <row r="47" spans="1:12" ht="12.75" customHeight="1" x14ac:dyDescent="0.25">
      <c r="A47" s="617"/>
      <c r="B47" s="617"/>
      <c r="C47" s="617"/>
      <c r="D47" s="617"/>
      <c r="E47" s="622"/>
      <c r="F47" s="623"/>
      <c r="G47" s="624"/>
      <c r="H47" s="631"/>
      <c r="I47" s="623"/>
      <c r="J47" s="623"/>
      <c r="K47" s="623"/>
      <c r="L47" s="624"/>
    </row>
    <row r="48" spans="1:12" ht="12.75" customHeight="1" x14ac:dyDescent="0.25">
      <c r="A48" s="617"/>
      <c r="B48" s="617"/>
      <c r="C48" s="617"/>
      <c r="D48" s="617"/>
      <c r="E48" s="622"/>
      <c r="F48" s="623"/>
      <c r="G48" s="624"/>
      <c r="H48" s="631"/>
      <c r="I48" s="623"/>
      <c r="J48" s="623"/>
      <c r="K48" s="623"/>
      <c r="L48" s="624"/>
    </row>
    <row r="49" spans="1:83" ht="12.75" customHeight="1" x14ac:dyDescent="0.25">
      <c r="A49" s="617"/>
      <c r="B49" s="617"/>
      <c r="C49" s="617"/>
      <c r="D49" s="617"/>
      <c r="E49" s="625"/>
      <c r="F49" s="626"/>
      <c r="G49" s="627"/>
      <c r="H49" s="632"/>
      <c r="I49" s="626"/>
      <c r="J49" s="626"/>
      <c r="K49" s="626"/>
      <c r="L49" s="627"/>
    </row>
    <row r="50" spans="1:83" ht="51" customHeight="1" x14ac:dyDescent="0.25">
      <c r="A50" s="618"/>
      <c r="B50" s="618"/>
      <c r="C50" s="618"/>
      <c r="D50" s="618"/>
      <c r="E50" s="345" t="s">
        <v>270</v>
      </c>
      <c r="F50" s="345" t="s">
        <v>271</v>
      </c>
      <c r="G50" s="346" t="s">
        <v>272</v>
      </c>
      <c r="H50" s="345" t="s">
        <v>273</v>
      </c>
      <c r="I50" s="345" t="s">
        <v>274</v>
      </c>
      <c r="J50" s="345" t="s">
        <v>275</v>
      </c>
      <c r="K50" s="345" t="s">
        <v>271</v>
      </c>
      <c r="L50" s="345" t="s">
        <v>276</v>
      </c>
    </row>
    <row r="51" spans="1:83" ht="14.25" customHeight="1" x14ac:dyDescent="0.25">
      <c r="A51" s="347">
        <v>1</v>
      </c>
      <c r="B51" s="347">
        <v>2</v>
      </c>
      <c r="C51" s="347">
        <v>3</v>
      </c>
      <c r="D51" s="347">
        <v>4</v>
      </c>
      <c r="E51" s="347">
        <v>5</v>
      </c>
      <c r="F51" s="347">
        <v>6</v>
      </c>
      <c r="G51" s="347">
        <v>7</v>
      </c>
      <c r="H51" s="347">
        <v>8</v>
      </c>
      <c r="I51" s="347">
        <v>9</v>
      </c>
      <c r="J51" s="347">
        <v>10</v>
      </c>
      <c r="K51" s="348">
        <v>11</v>
      </c>
      <c r="L51" s="348">
        <v>12</v>
      </c>
    </row>
    <row r="53" spans="1:83" ht="16.5" customHeight="1" x14ac:dyDescent="0.25">
      <c r="A53" s="628" t="s">
        <v>422</v>
      </c>
      <c r="B53" s="628"/>
      <c r="C53" s="628"/>
      <c r="D53" s="628"/>
      <c r="E53" s="628"/>
      <c r="F53" s="628"/>
      <c r="G53" s="628"/>
      <c r="H53" s="628"/>
      <c r="I53" s="628"/>
      <c r="J53" s="628"/>
      <c r="K53" s="628"/>
      <c r="L53" s="628"/>
    </row>
    <row r="54" spans="1:83" ht="81" customHeight="1" x14ac:dyDescent="0.25">
      <c r="A54" s="350" t="s">
        <v>278</v>
      </c>
      <c r="B54" s="352" t="s">
        <v>423</v>
      </c>
      <c r="C54" s="352" t="s">
        <v>424</v>
      </c>
      <c r="D54" s="353" t="s">
        <v>281</v>
      </c>
      <c r="E54" s="354">
        <v>80</v>
      </c>
      <c r="F54" s="354"/>
      <c r="G54" s="354">
        <v>80</v>
      </c>
      <c r="H54" s="356"/>
      <c r="I54" s="355"/>
      <c r="J54" s="356"/>
      <c r="K54" s="355"/>
      <c r="L54" s="356"/>
    </row>
    <row r="55" spans="1:83" ht="178.5" customHeight="1" x14ac:dyDescent="0.25">
      <c r="B55" s="357" t="s">
        <v>425</v>
      </c>
      <c r="C55" s="357" t="s">
        <v>426</v>
      </c>
    </row>
    <row r="56" spans="1:83" ht="15" customHeight="1" x14ac:dyDescent="0.25">
      <c r="A56" s="351"/>
      <c r="B56" s="354">
        <v>1</v>
      </c>
      <c r="C56" s="351" t="s">
        <v>282</v>
      </c>
      <c r="D56" s="353" t="s">
        <v>261</v>
      </c>
      <c r="E56" s="358"/>
      <c r="F56" s="354"/>
      <c r="G56" s="358">
        <v>35.200000000000003</v>
      </c>
      <c r="H56" s="354"/>
      <c r="I56" s="354"/>
      <c r="J56" s="354"/>
      <c r="K56" s="354"/>
      <c r="L56" s="359">
        <v>15215.2</v>
      </c>
    </row>
    <row r="57" spans="1:83" ht="28.5" customHeight="1" x14ac:dyDescent="0.25">
      <c r="A57" s="352"/>
      <c r="B57" s="352" t="s">
        <v>427</v>
      </c>
      <c r="C57" s="352" t="s">
        <v>428</v>
      </c>
      <c r="D57" s="353" t="s">
        <v>261</v>
      </c>
      <c r="E57" s="354">
        <v>0.44</v>
      </c>
      <c r="F57" s="354"/>
      <c r="G57" s="354">
        <v>35.200000000000003</v>
      </c>
      <c r="H57" s="356"/>
      <c r="I57" s="355"/>
      <c r="J57" s="356">
        <v>432.25</v>
      </c>
      <c r="K57" s="355"/>
      <c r="L57" s="356">
        <v>15215.2</v>
      </c>
    </row>
    <row r="58" spans="1:83" ht="15" customHeight="1" x14ac:dyDescent="0.25">
      <c r="A58" s="351"/>
      <c r="B58" s="354">
        <v>2</v>
      </c>
      <c r="C58" s="351" t="s">
        <v>187</v>
      </c>
      <c r="D58" s="353"/>
      <c r="E58" s="358"/>
      <c r="F58" s="354"/>
      <c r="G58" s="358"/>
      <c r="H58" s="354"/>
      <c r="I58" s="354"/>
      <c r="J58" s="354"/>
      <c r="K58" s="354"/>
      <c r="L58" s="359">
        <v>46974.32</v>
      </c>
    </row>
    <row r="59" spans="1:83" ht="15" customHeight="1" x14ac:dyDescent="0.25">
      <c r="A59" s="351"/>
      <c r="B59" s="354"/>
      <c r="C59" s="351" t="s">
        <v>285</v>
      </c>
      <c r="D59" s="353" t="s">
        <v>261</v>
      </c>
      <c r="E59" s="358"/>
      <c r="F59" s="354"/>
      <c r="G59" s="358">
        <v>44.16</v>
      </c>
      <c r="H59" s="354"/>
      <c r="I59" s="354"/>
      <c r="J59" s="354"/>
      <c r="K59" s="354"/>
      <c r="L59" s="359">
        <v>26288.45</v>
      </c>
      <c r="CE59" s="322">
        <v>1</v>
      </c>
    </row>
    <row r="60" spans="1:83" ht="28.5" customHeight="1" x14ac:dyDescent="0.25">
      <c r="A60" s="352"/>
      <c r="B60" s="352" t="s">
        <v>429</v>
      </c>
      <c r="C60" s="352" t="s">
        <v>430</v>
      </c>
      <c r="D60" s="353" t="s">
        <v>288</v>
      </c>
      <c r="E60" s="354">
        <v>0.24</v>
      </c>
      <c r="F60" s="354">
        <v>1.1499999999999999</v>
      </c>
      <c r="G60" s="354">
        <v>22.08</v>
      </c>
      <c r="H60" s="356"/>
      <c r="I60" s="355"/>
      <c r="J60" s="356">
        <v>1551.19</v>
      </c>
      <c r="K60" s="355"/>
      <c r="L60" s="356">
        <v>34250.28</v>
      </c>
    </row>
    <row r="61" spans="1:83" ht="28.5" customHeight="1" x14ac:dyDescent="0.25">
      <c r="A61" s="352"/>
      <c r="B61" s="352" t="s">
        <v>431</v>
      </c>
      <c r="C61" s="352" t="s">
        <v>432</v>
      </c>
      <c r="D61" s="353" t="s">
        <v>261</v>
      </c>
      <c r="E61" s="354">
        <v>0.24</v>
      </c>
      <c r="F61" s="354">
        <v>1.1499999999999999</v>
      </c>
      <c r="G61" s="354">
        <v>22.08</v>
      </c>
      <c r="H61" s="356"/>
      <c r="I61" s="355"/>
      <c r="J61" s="356">
        <v>682.51</v>
      </c>
      <c r="K61" s="355"/>
      <c r="L61" s="356">
        <v>15069.82</v>
      </c>
      <c r="CE61" s="322">
        <v>1</v>
      </c>
    </row>
    <row r="62" spans="1:83" ht="28.5" customHeight="1" x14ac:dyDescent="0.25">
      <c r="A62" s="352"/>
      <c r="B62" s="352" t="s">
        <v>433</v>
      </c>
      <c r="C62" s="352" t="s">
        <v>434</v>
      </c>
      <c r="D62" s="353" t="s">
        <v>288</v>
      </c>
      <c r="E62" s="354">
        <v>0.24</v>
      </c>
      <c r="F62" s="354">
        <v>1.1499999999999999</v>
      </c>
      <c r="G62" s="354">
        <v>22.08</v>
      </c>
      <c r="H62" s="356"/>
      <c r="I62" s="355"/>
      <c r="J62" s="356">
        <v>16.66</v>
      </c>
      <c r="K62" s="355"/>
      <c r="L62" s="356">
        <v>367.85</v>
      </c>
    </row>
    <row r="63" spans="1:83" ht="28.5" customHeight="1" x14ac:dyDescent="0.25">
      <c r="A63" s="352"/>
      <c r="B63" s="352" t="s">
        <v>435</v>
      </c>
      <c r="C63" s="352" t="s">
        <v>436</v>
      </c>
      <c r="D63" s="353" t="s">
        <v>288</v>
      </c>
      <c r="E63" s="354">
        <v>0.24</v>
      </c>
      <c r="F63" s="354">
        <v>1.1499999999999999</v>
      </c>
      <c r="G63" s="354">
        <v>22.08</v>
      </c>
      <c r="H63" s="356">
        <v>482.42</v>
      </c>
      <c r="I63" s="355">
        <v>1.1599999999999999</v>
      </c>
      <c r="J63" s="356">
        <v>559.61</v>
      </c>
      <c r="K63" s="355"/>
      <c r="L63" s="356">
        <v>12356.19</v>
      </c>
    </row>
    <row r="64" spans="1:83" ht="28.5" customHeight="1" x14ac:dyDescent="0.25">
      <c r="A64" s="352"/>
      <c r="B64" s="352" t="s">
        <v>289</v>
      </c>
      <c r="C64" s="360" t="s">
        <v>290</v>
      </c>
      <c r="D64" s="361" t="s">
        <v>261</v>
      </c>
      <c r="E64" s="362">
        <v>0.24</v>
      </c>
      <c r="F64" s="362">
        <v>1.1499999999999999</v>
      </c>
      <c r="G64" s="362">
        <v>22.08</v>
      </c>
      <c r="H64" s="363"/>
      <c r="I64" s="364"/>
      <c r="J64" s="363">
        <v>508.09</v>
      </c>
      <c r="K64" s="364"/>
      <c r="L64" s="363">
        <v>11218.63</v>
      </c>
      <c r="CE64" s="322">
        <v>1</v>
      </c>
    </row>
    <row r="65" spans="1:83" ht="15" customHeight="1" x14ac:dyDescent="0.25">
      <c r="A65" s="352"/>
      <c r="B65" s="352"/>
      <c r="C65" s="366" t="s">
        <v>293</v>
      </c>
      <c r="D65" s="353"/>
      <c r="E65" s="354"/>
      <c r="F65" s="354"/>
      <c r="G65" s="354"/>
      <c r="H65" s="356"/>
      <c r="I65" s="355"/>
      <c r="J65" s="356"/>
      <c r="K65" s="355"/>
      <c r="L65" s="356">
        <v>88477.97</v>
      </c>
    </row>
    <row r="66" spans="1:83" ht="14.25" customHeight="1" x14ac:dyDescent="0.25">
      <c r="A66" s="352"/>
      <c r="B66" s="352"/>
      <c r="C66" s="352" t="s">
        <v>294</v>
      </c>
      <c r="D66" s="353"/>
      <c r="E66" s="354"/>
      <c r="F66" s="354"/>
      <c r="G66" s="354"/>
      <c r="H66" s="356"/>
      <c r="I66" s="355"/>
      <c r="J66" s="356"/>
      <c r="K66" s="355"/>
      <c r="L66" s="356">
        <v>41503.65</v>
      </c>
    </row>
    <row r="67" spans="1:83" ht="14.25" customHeight="1" x14ac:dyDescent="0.25">
      <c r="A67" s="352"/>
      <c r="B67" s="352" t="s">
        <v>295</v>
      </c>
      <c r="C67" s="352" t="s">
        <v>296</v>
      </c>
      <c r="D67" s="353" t="s">
        <v>297</v>
      </c>
      <c r="E67" s="354">
        <v>103</v>
      </c>
      <c r="F67" s="354"/>
      <c r="G67" s="354">
        <v>103</v>
      </c>
      <c r="H67" s="356"/>
      <c r="I67" s="355"/>
      <c r="J67" s="356"/>
      <c r="K67" s="355"/>
      <c r="L67" s="356">
        <v>42748.76</v>
      </c>
    </row>
    <row r="68" spans="1:83" ht="14.25" customHeight="1" x14ac:dyDescent="0.25">
      <c r="A68" s="360"/>
      <c r="B68" s="360" t="s">
        <v>298</v>
      </c>
      <c r="C68" s="360" t="s">
        <v>299</v>
      </c>
      <c r="D68" s="361" t="s">
        <v>297</v>
      </c>
      <c r="E68" s="362">
        <v>60</v>
      </c>
      <c r="F68" s="362"/>
      <c r="G68" s="362">
        <v>60</v>
      </c>
      <c r="H68" s="363"/>
      <c r="I68" s="364"/>
      <c r="J68" s="363"/>
      <c r="K68" s="364"/>
      <c r="L68" s="363">
        <v>24902.19</v>
      </c>
    </row>
    <row r="69" spans="1:83" ht="15" customHeight="1" x14ac:dyDescent="0.25">
      <c r="C69" s="629" t="s">
        <v>300</v>
      </c>
      <c r="D69" s="629"/>
      <c r="E69" s="629"/>
      <c r="F69" s="629"/>
      <c r="G69" s="629"/>
      <c r="H69" s="629"/>
      <c r="I69" s="630">
        <v>1951.6115</v>
      </c>
      <c r="J69" s="630"/>
      <c r="K69" s="630">
        <v>156128.92000000001</v>
      </c>
      <c r="L69" s="630"/>
      <c r="AD69" s="322">
        <v>133722.84</v>
      </c>
      <c r="AE69" s="322">
        <v>77896.800000000003</v>
      </c>
      <c r="AN69" s="365">
        <v>156128.92000000001</v>
      </c>
      <c r="AO69" s="365">
        <v>46974.32</v>
      </c>
      <c r="AQ69" s="322" t="s">
        <v>301</v>
      </c>
      <c r="AR69" s="365">
        <v>15215.2</v>
      </c>
      <c r="AT69" s="365">
        <v>26288.45</v>
      </c>
      <c r="AV69" s="322" t="s">
        <v>301</v>
      </c>
      <c r="AW69" s="322">
        <v>0</v>
      </c>
      <c r="AZ69" s="322">
        <v>42748.76</v>
      </c>
      <c r="BA69" s="322">
        <v>24902.19</v>
      </c>
      <c r="CD69" s="322">
        <v>1</v>
      </c>
    </row>
    <row r="70" spans="1:83" ht="95.25" customHeight="1" x14ac:dyDescent="0.25">
      <c r="A70" s="350" t="s">
        <v>302</v>
      </c>
      <c r="B70" s="352" t="s">
        <v>437</v>
      </c>
      <c r="C70" s="352" t="s">
        <v>438</v>
      </c>
      <c r="D70" s="353" t="s">
        <v>281</v>
      </c>
      <c r="E70" s="354">
        <v>40</v>
      </c>
      <c r="F70" s="354"/>
      <c r="G70" s="354">
        <v>40</v>
      </c>
      <c r="H70" s="356"/>
      <c r="I70" s="355"/>
      <c r="J70" s="356"/>
      <c r="K70" s="355"/>
      <c r="L70" s="356"/>
    </row>
    <row r="71" spans="1:83" ht="178.5" customHeight="1" x14ac:dyDescent="0.25">
      <c r="B71" s="357" t="s">
        <v>425</v>
      </c>
      <c r="C71" s="357" t="s">
        <v>426</v>
      </c>
    </row>
    <row r="72" spans="1:83" ht="15" customHeight="1" x14ac:dyDescent="0.25">
      <c r="A72" s="351"/>
      <c r="B72" s="354">
        <v>1</v>
      </c>
      <c r="C72" s="351" t="s">
        <v>282</v>
      </c>
      <c r="D72" s="353" t="s">
        <v>261</v>
      </c>
      <c r="E72" s="358"/>
      <c r="F72" s="354"/>
      <c r="G72" s="358">
        <v>10</v>
      </c>
      <c r="H72" s="354"/>
      <c r="I72" s="354"/>
      <c r="J72" s="354"/>
      <c r="K72" s="354"/>
      <c r="L72" s="359">
        <v>4322.5</v>
      </c>
    </row>
    <row r="73" spans="1:83" ht="28.5" customHeight="1" x14ac:dyDescent="0.25">
      <c r="A73" s="352"/>
      <c r="B73" s="352" t="s">
        <v>427</v>
      </c>
      <c r="C73" s="352" t="s">
        <v>428</v>
      </c>
      <c r="D73" s="353" t="s">
        <v>261</v>
      </c>
      <c r="E73" s="354">
        <v>0.25</v>
      </c>
      <c r="F73" s="354"/>
      <c r="G73" s="354">
        <v>10</v>
      </c>
      <c r="H73" s="356"/>
      <c r="I73" s="355"/>
      <c r="J73" s="356">
        <v>432.25</v>
      </c>
      <c r="K73" s="355"/>
      <c r="L73" s="356">
        <v>4322.5</v>
      </c>
    </row>
    <row r="74" spans="1:83" ht="15" customHeight="1" x14ac:dyDescent="0.25">
      <c r="A74" s="351"/>
      <c r="B74" s="354">
        <v>2</v>
      </c>
      <c r="C74" s="351" t="s">
        <v>187</v>
      </c>
      <c r="D74" s="353"/>
      <c r="E74" s="358"/>
      <c r="F74" s="354"/>
      <c r="G74" s="358"/>
      <c r="H74" s="354"/>
      <c r="I74" s="354"/>
      <c r="J74" s="354"/>
      <c r="K74" s="354"/>
      <c r="L74" s="359">
        <v>3711.18</v>
      </c>
    </row>
    <row r="75" spans="1:83" ht="15" customHeight="1" x14ac:dyDescent="0.25">
      <c r="A75" s="351"/>
      <c r="B75" s="354"/>
      <c r="C75" s="351" t="s">
        <v>285</v>
      </c>
      <c r="D75" s="353" t="s">
        <v>261</v>
      </c>
      <c r="E75" s="358"/>
      <c r="F75" s="354"/>
      <c r="G75" s="358">
        <v>6.44</v>
      </c>
      <c r="H75" s="354"/>
      <c r="I75" s="354"/>
      <c r="J75" s="354"/>
      <c r="K75" s="354"/>
      <c r="L75" s="359">
        <v>3272.1</v>
      </c>
      <c r="CE75" s="322">
        <v>1</v>
      </c>
    </row>
    <row r="76" spans="1:83" ht="28.5" customHeight="1" x14ac:dyDescent="0.25">
      <c r="A76" s="352"/>
      <c r="B76" s="352" t="s">
        <v>433</v>
      </c>
      <c r="C76" s="352" t="s">
        <v>434</v>
      </c>
      <c r="D76" s="353" t="s">
        <v>288</v>
      </c>
      <c r="E76" s="354">
        <v>0.14000000000000001</v>
      </c>
      <c r="F76" s="354">
        <v>1.1499999999999999</v>
      </c>
      <c r="G76" s="354">
        <v>6.44</v>
      </c>
      <c r="H76" s="356"/>
      <c r="I76" s="355"/>
      <c r="J76" s="356">
        <v>16.66</v>
      </c>
      <c r="K76" s="355"/>
      <c r="L76" s="356">
        <v>107.29</v>
      </c>
    </row>
    <row r="77" spans="1:83" ht="28.5" customHeight="1" x14ac:dyDescent="0.25">
      <c r="A77" s="352"/>
      <c r="B77" s="352" t="s">
        <v>435</v>
      </c>
      <c r="C77" s="352" t="s">
        <v>436</v>
      </c>
      <c r="D77" s="353" t="s">
        <v>288</v>
      </c>
      <c r="E77" s="354">
        <v>0.14000000000000001</v>
      </c>
      <c r="F77" s="354">
        <v>1.1499999999999999</v>
      </c>
      <c r="G77" s="354">
        <v>6.44</v>
      </c>
      <c r="H77" s="356">
        <v>482.42</v>
      </c>
      <c r="I77" s="355">
        <v>1.1599999999999999</v>
      </c>
      <c r="J77" s="356">
        <v>559.61</v>
      </c>
      <c r="K77" s="355"/>
      <c r="L77" s="356">
        <v>3603.89</v>
      </c>
    </row>
    <row r="78" spans="1:83" ht="28.5" customHeight="1" x14ac:dyDescent="0.25">
      <c r="A78" s="352"/>
      <c r="B78" s="352" t="s">
        <v>289</v>
      </c>
      <c r="C78" s="360" t="s">
        <v>290</v>
      </c>
      <c r="D78" s="361" t="s">
        <v>261</v>
      </c>
      <c r="E78" s="362">
        <v>0.14000000000000001</v>
      </c>
      <c r="F78" s="362">
        <v>1.1499999999999999</v>
      </c>
      <c r="G78" s="362">
        <v>6.44</v>
      </c>
      <c r="H78" s="363"/>
      <c r="I78" s="364"/>
      <c r="J78" s="363">
        <v>508.09</v>
      </c>
      <c r="K78" s="364"/>
      <c r="L78" s="363">
        <v>3272.1</v>
      </c>
      <c r="CE78" s="322">
        <v>1</v>
      </c>
    </row>
    <row r="79" spans="1:83" ht="15" customHeight="1" x14ac:dyDescent="0.25">
      <c r="A79" s="352"/>
      <c r="B79" s="352"/>
      <c r="C79" s="366" t="s">
        <v>293</v>
      </c>
      <c r="D79" s="353"/>
      <c r="E79" s="354"/>
      <c r="F79" s="354"/>
      <c r="G79" s="354"/>
      <c r="H79" s="356"/>
      <c r="I79" s="355"/>
      <c r="J79" s="356"/>
      <c r="K79" s="355"/>
      <c r="L79" s="356">
        <v>11305.78</v>
      </c>
    </row>
    <row r="80" spans="1:83" ht="14.25" customHeight="1" x14ac:dyDescent="0.25">
      <c r="A80" s="352"/>
      <c r="B80" s="352"/>
      <c r="C80" s="352" t="s">
        <v>294</v>
      </c>
      <c r="D80" s="353"/>
      <c r="E80" s="354"/>
      <c r="F80" s="354"/>
      <c r="G80" s="354"/>
      <c r="H80" s="356"/>
      <c r="I80" s="355"/>
      <c r="J80" s="356"/>
      <c r="K80" s="355"/>
      <c r="L80" s="356">
        <v>7594.6</v>
      </c>
    </row>
    <row r="81" spans="1:83" ht="14.25" customHeight="1" x14ac:dyDescent="0.25">
      <c r="A81" s="352"/>
      <c r="B81" s="352" t="s">
        <v>295</v>
      </c>
      <c r="C81" s="352" t="s">
        <v>296</v>
      </c>
      <c r="D81" s="353" t="s">
        <v>297</v>
      </c>
      <c r="E81" s="354">
        <v>103</v>
      </c>
      <c r="F81" s="354"/>
      <c r="G81" s="354">
        <v>103</v>
      </c>
      <c r="H81" s="356"/>
      <c r="I81" s="355"/>
      <c r="J81" s="356"/>
      <c r="K81" s="355"/>
      <c r="L81" s="356">
        <v>7822.44</v>
      </c>
    </row>
    <row r="82" spans="1:83" ht="14.25" customHeight="1" x14ac:dyDescent="0.25">
      <c r="A82" s="360"/>
      <c r="B82" s="360" t="s">
        <v>298</v>
      </c>
      <c r="C82" s="360" t="s">
        <v>299</v>
      </c>
      <c r="D82" s="361" t="s">
        <v>297</v>
      </c>
      <c r="E82" s="362">
        <v>60</v>
      </c>
      <c r="F82" s="362"/>
      <c r="G82" s="362">
        <v>60</v>
      </c>
      <c r="H82" s="363"/>
      <c r="I82" s="364"/>
      <c r="J82" s="363"/>
      <c r="K82" s="364"/>
      <c r="L82" s="363">
        <v>4556.76</v>
      </c>
    </row>
    <row r="83" spans="1:83" ht="15" customHeight="1" x14ac:dyDescent="0.25">
      <c r="C83" s="629" t="s">
        <v>300</v>
      </c>
      <c r="D83" s="629"/>
      <c r="E83" s="629"/>
      <c r="F83" s="629"/>
      <c r="G83" s="629"/>
      <c r="H83" s="629"/>
      <c r="I83" s="630">
        <v>592.12450000000001</v>
      </c>
      <c r="J83" s="630"/>
      <c r="K83" s="630">
        <v>23684.98</v>
      </c>
      <c r="L83" s="630"/>
      <c r="AD83" s="322">
        <v>38742.01</v>
      </c>
      <c r="AE83" s="322">
        <v>22568.16</v>
      </c>
      <c r="AN83" s="365">
        <v>23684.98</v>
      </c>
      <c r="AO83" s="365">
        <v>3711.18</v>
      </c>
      <c r="AQ83" s="322" t="s">
        <v>301</v>
      </c>
      <c r="AR83" s="365">
        <v>4322.5</v>
      </c>
      <c r="AT83" s="365">
        <v>3272.1</v>
      </c>
      <c r="AV83" s="322" t="s">
        <v>301</v>
      </c>
      <c r="AW83" s="322">
        <v>0</v>
      </c>
      <c r="AZ83" s="322">
        <v>7822.44</v>
      </c>
      <c r="BA83" s="322">
        <v>4556.76</v>
      </c>
      <c r="CD83" s="322">
        <v>1</v>
      </c>
    </row>
    <row r="84" spans="1:83" ht="81" customHeight="1" x14ac:dyDescent="0.25">
      <c r="A84" s="350" t="s">
        <v>307</v>
      </c>
      <c r="B84" s="352" t="s">
        <v>439</v>
      </c>
      <c r="C84" s="352" t="s">
        <v>440</v>
      </c>
      <c r="D84" s="353" t="s">
        <v>281</v>
      </c>
      <c r="E84" s="354">
        <v>20</v>
      </c>
      <c r="F84" s="354"/>
      <c r="G84" s="354">
        <v>20</v>
      </c>
      <c r="H84" s="356"/>
      <c r="I84" s="355"/>
      <c r="J84" s="356"/>
      <c r="K84" s="355"/>
      <c r="L84" s="356"/>
    </row>
    <row r="85" spans="1:83" ht="178.5" customHeight="1" x14ac:dyDescent="0.25">
      <c r="B85" s="357" t="s">
        <v>425</v>
      </c>
      <c r="C85" s="357" t="s">
        <v>426</v>
      </c>
    </row>
    <row r="86" spans="1:83" ht="15" customHeight="1" x14ac:dyDescent="0.25">
      <c r="A86" s="351"/>
      <c r="B86" s="354">
        <v>1</v>
      </c>
      <c r="C86" s="351" t="s">
        <v>282</v>
      </c>
      <c r="D86" s="353" t="s">
        <v>261</v>
      </c>
      <c r="E86" s="358"/>
      <c r="F86" s="354"/>
      <c r="G86" s="358">
        <v>6</v>
      </c>
      <c r="H86" s="354"/>
      <c r="I86" s="354"/>
      <c r="J86" s="354"/>
      <c r="K86" s="354"/>
      <c r="L86" s="359">
        <v>2593.5</v>
      </c>
    </row>
    <row r="87" spans="1:83" ht="28.5" customHeight="1" x14ac:dyDescent="0.25">
      <c r="A87" s="352"/>
      <c r="B87" s="352" t="s">
        <v>427</v>
      </c>
      <c r="C87" s="352" t="s">
        <v>428</v>
      </c>
      <c r="D87" s="353" t="s">
        <v>261</v>
      </c>
      <c r="E87" s="354">
        <v>0.3</v>
      </c>
      <c r="F87" s="354"/>
      <c r="G87" s="354">
        <v>6</v>
      </c>
      <c r="H87" s="356"/>
      <c r="I87" s="355"/>
      <c r="J87" s="356">
        <v>432.25</v>
      </c>
      <c r="K87" s="355"/>
      <c r="L87" s="356">
        <v>2593.5</v>
      </c>
    </row>
    <row r="88" spans="1:83" ht="15" customHeight="1" x14ac:dyDescent="0.25">
      <c r="A88" s="351"/>
      <c r="B88" s="354">
        <v>2</v>
      </c>
      <c r="C88" s="351" t="s">
        <v>187</v>
      </c>
      <c r="D88" s="353"/>
      <c r="E88" s="358"/>
      <c r="F88" s="354"/>
      <c r="G88" s="358"/>
      <c r="H88" s="354"/>
      <c r="I88" s="354"/>
      <c r="J88" s="354"/>
      <c r="K88" s="354"/>
      <c r="L88" s="359">
        <v>2120.67</v>
      </c>
    </row>
    <row r="89" spans="1:83" ht="15" customHeight="1" x14ac:dyDescent="0.25">
      <c r="A89" s="351"/>
      <c r="B89" s="354"/>
      <c r="C89" s="351" t="s">
        <v>285</v>
      </c>
      <c r="D89" s="353" t="s">
        <v>261</v>
      </c>
      <c r="E89" s="358"/>
      <c r="F89" s="354"/>
      <c r="G89" s="358">
        <v>3.68</v>
      </c>
      <c r="H89" s="354"/>
      <c r="I89" s="354"/>
      <c r="J89" s="354"/>
      <c r="K89" s="354"/>
      <c r="L89" s="359">
        <v>1869.77</v>
      </c>
      <c r="CE89" s="322">
        <v>1</v>
      </c>
    </row>
    <row r="90" spans="1:83" ht="28.5" customHeight="1" x14ac:dyDescent="0.25">
      <c r="A90" s="352"/>
      <c r="B90" s="352" t="s">
        <v>433</v>
      </c>
      <c r="C90" s="352" t="s">
        <v>434</v>
      </c>
      <c r="D90" s="353" t="s">
        <v>288</v>
      </c>
      <c r="E90" s="354">
        <v>0.16</v>
      </c>
      <c r="F90" s="354">
        <v>1.1499999999999999</v>
      </c>
      <c r="G90" s="354">
        <v>3.68</v>
      </c>
      <c r="H90" s="356"/>
      <c r="I90" s="355"/>
      <c r="J90" s="356">
        <v>16.66</v>
      </c>
      <c r="K90" s="355"/>
      <c r="L90" s="356">
        <v>61.31</v>
      </c>
    </row>
    <row r="91" spans="1:83" ht="28.5" customHeight="1" x14ac:dyDescent="0.25">
      <c r="A91" s="352"/>
      <c r="B91" s="352" t="s">
        <v>435</v>
      </c>
      <c r="C91" s="352" t="s">
        <v>436</v>
      </c>
      <c r="D91" s="353" t="s">
        <v>288</v>
      </c>
      <c r="E91" s="354">
        <v>0.16</v>
      </c>
      <c r="F91" s="354">
        <v>1.1499999999999999</v>
      </c>
      <c r="G91" s="354">
        <v>3.68</v>
      </c>
      <c r="H91" s="356">
        <v>482.42</v>
      </c>
      <c r="I91" s="355">
        <v>1.1599999999999999</v>
      </c>
      <c r="J91" s="356">
        <v>559.61</v>
      </c>
      <c r="K91" s="355"/>
      <c r="L91" s="356">
        <v>2059.36</v>
      </c>
    </row>
    <row r="92" spans="1:83" ht="28.5" customHeight="1" x14ac:dyDescent="0.25">
      <c r="A92" s="352"/>
      <c r="B92" s="352" t="s">
        <v>289</v>
      </c>
      <c r="C92" s="360" t="s">
        <v>290</v>
      </c>
      <c r="D92" s="361" t="s">
        <v>261</v>
      </c>
      <c r="E92" s="362">
        <v>0.16</v>
      </c>
      <c r="F92" s="362">
        <v>1.1499999999999999</v>
      </c>
      <c r="G92" s="362">
        <v>3.68</v>
      </c>
      <c r="H92" s="363"/>
      <c r="I92" s="364"/>
      <c r="J92" s="363">
        <v>508.09</v>
      </c>
      <c r="K92" s="364"/>
      <c r="L92" s="363">
        <v>1869.77</v>
      </c>
      <c r="CE92" s="322">
        <v>1</v>
      </c>
    </row>
    <row r="93" spans="1:83" ht="15" customHeight="1" x14ac:dyDescent="0.25">
      <c r="A93" s="352"/>
      <c r="B93" s="352"/>
      <c r="C93" s="366" t="s">
        <v>293</v>
      </c>
      <c r="D93" s="353"/>
      <c r="E93" s="354"/>
      <c r="F93" s="354"/>
      <c r="G93" s="354"/>
      <c r="H93" s="356"/>
      <c r="I93" s="355"/>
      <c r="J93" s="356"/>
      <c r="K93" s="355"/>
      <c r="L93" s="356">
        <v>6583.94</v>
      </c>
    </row>
    <row r="94" spans="1:83" ht="14.25" customHeight="1" x14ac:dyDescent="0.25">
      <c r="A94" s="352"/>
      <c r="B94" s="352"/>
      <c r="C94" s="352" t="s">
        <v>294</v>
      </c>
      <c r="D94" s="353"/>
      <c r="E94" s="354"/>
      <c r="F94" s="354"/>
      <c r="G94" s="354"/>
      <c r="H94" s="356"/>
      <c r="I94" s="355"/>
      <c r="J94" s="356"/>
      <c r="K94" s="355"/>
      <c r="L94" s="356">
        <v>4463.2700000000004</v>
      </c>
    </row>
    <row r="95" spans="1:83" ht="14.25" customHeight="1" x14ac:dyDescent="0.25">
      <c r="A95" s="352"/>
      <c r="B95" s="352" t="s">
        <v>295</v>
      </c>
      <c r="C95" s="352" t="s">
        <v>296</v>
      </c>
      <c r="D95" s="353" t="s">
        <v>297</v>
      </c>
      <c r="E95" s="354">
        <v>103</v>
      </c>
      <c r="F95" s="354"/>
      <c r="G95" s="354">
        <v>103</v>
      </c>
      <c r="H95" s="356"/>
      <c r="I95" s="355"/>
      <c r="J95" s="356"/>
      <c r="K95" s="355"/>
      <c r="L95" s="356">
        <v>4597.17</v>
      </c>
    </row>
    <row r="96" spans="1:83" ht="14.25" customHeight="1" x14ac:dyDescent="0.25">
      <c r="A96" s="360"/>
      <c r="B96" s="360" t="s">
        <v>298</v>
      </c>
      <c r="C96" s="360" t="s">
        <v>299</v>
      </c>
      <c r="D96" s="361" t="s">
        <v>297</v>
      </c>
      <c r="E96" s="362">
        <v>60</v>
      </c>
      <c r="F96" s="362"/>
      <c r="G96" s="362">
        <v>60</v>
      </c>
      <c r="H96" s="363"/>
      <c r="I96" s="364"/>
      <c r="J96" s="363"/>
      <c r="K96" s="364"/>
      <c r="L96" s="363">
        <v>2677.96</v>
      </c>
    </row>
    <row r="97" spans="1:83" ht="15" customHeight="1" x14ac:dyDescent="0.25">
      <c r="C97" s="629" t="s">
        <v>300</v>
      </c>
      <c r="D97" s="629"/>
      <c r="E97" s="629"/>
      <c r="F97" s="629"/>
      <c r="G97" s="629"/>
      <c r="H97" s="629"/>
      <c r="I97" s="630">
        <v>692.95349999999996</v>
      </c>
      <c r="J97" s="630"/>
      <c r="K97" s="630">
        <v>13859.07</v>
      </c>
      <c r="L97" s="630"/>
      <c r="AD97" s="322">
        <v>19371</v>
      </c>
      <c r="AE97" s="322">
        <v>11284.08</v>
      </c>
      <c r="AN97" s="365">
        <v>13859.07</v>
      </c>
      <c r="AO97" s="365">
        <v>2120.67</v>
      </c>
      <c r="AQ97" s="322" t="s">
        <v>301</v>
      </c>
      <c r="AR97" s="365">
        <v>2593.5</v>
      </c>
      <c r="AT97" s="365">
        <v>1869.77</v>
      </c>
      <c r="AV97" s="322" t="s">
        <v>301</v>
      </c>
      <c r="AW97" s="322">
        <v>0</v>
      </c>
      <c r="AZ97" s="322">
        <v>4597.17</v>
      </c>
      <c r="BA97" s="322">
        <v>2677.96</v>
      </c>
      <c r="CD97" s="322">
        <v>1</v>
      </c>
    </row>
    <row r="98" spans="1:83" ht="81" customHeight="1" x14ac:dyDescent="0.25">
      <c r="A98" s="350" t="s">
        <v>308</v>
      </c>
      <c r="B98" s="352" t="s">
        <v>441</v>
      </c>
      <c r="C98" s="352" t="s">
        <v>442</v>
      </c>
      <c r="D98" s="353" t="s">
        <v>281</v>
      </c>
      <c r="E98" s="354">
        <v>40</v>
      </c>
      <c r="F98" s="354"/>
      <c r="G98" s="354">
        <v>40</v>
      </c>
      <c r="H98" s="356"/>
      <c r="I98" s="355"/>
      <c r="J98" s="356"/>
      <c r="K98" s="355"/>
      <c r="L98" s="356"/>
    </row>
    <row r="99" spans="1:83" ht="178.5" customHeight="1" x14ac:dyDescent="0.25">
      <c r="B99" s="357" t="s">
        <v>425</v>
      </c>
      <c r="C99" s="357" t="s">
        <v>426</v>
      </c>
    </row>
    <row r="100" spans="1:83" ht="15" customHeight="1" x14ac:dyDescent="0.25">
      <c r="A100" s="351"/>
      <c r="B100" s="354">
        <v>1</v>
      </c>
      <c r="C100" s="351" t="s">
        <v>282</v>
      </c>
      <c r="D100" s="353" t="s">
        <v>261</v>
      </c>
      <c r="E100" s="358"/>
      <c r="F100" s="354"/>
      <c r="G100" s="358">
        <v>122.4</v>
      </c>
      <c r="H100" s="354"/>
      <c r="I100" s="354"/>
      <c r="J100" s="354"/>
      <c r="K100" s="354"/>
      <c r="L100" s="359">
        <v>57316.25</v>
      </c>
    </row>
    <row r="101" spans="1:83" ht="28.5" customHeight="1" x14ac:dyDescent="0.25">
      <c r="A101" s="352"/>
      <c r="B101" s="352" t="s">
        <v>330</v>
      </c>
      <c r="C101" s="352" t="s">
        <v>331</v>
      </c>
      <c r="D101" s="353" t="s">
        <v>261</v>
      </c>
      <c r="E101" s="354">
        <v>3.06</v>
      </c>
      <c r="F101" s="354"/>
      <c r="G101" s="354">
        <v>122.4</v>
      </c>
      <c r="H101" s="356"/>
      <c r="I101" s="355"/>
      <c r="J101" s="356">
        <v>468.27</v>
      </c>
      <c r="K101" s="355"/>
      <c r="L101" s="356">
        <v>57316.25</v>
      </c>
    </row>
    <row r="102" spans="1:83" ht="15" customHeight="1" x14ac:dyDescent="0.25">
      <c r="A102" s="351"/>
      <c r="B102" s="354">
        <v>2</v>
      </c>
      <c r="C102" s="351" t="s">
        <v>187</v>
      </c>
      <c r="D102" s="353"/>
      <c r="E102" s="358"/>
      <c r="F102" s="354"/>
      <c r="G102" s="358"/>
      <c r="H102" s="354"/>
      <c r="I102" s="354"/>
      <c r="J102" s="354"/>
      <c r="K102" s="354"/>
      <c r="L102" s="359">
        <v>66493.09</v>
      </c>
    </row>
    <row r="103" spans="1:83" ht="15" customHeight="1" x14ac:dyDescent="0.25">
      <c r="A103" s="351"/>
      <c r="B103" s="354"/>
      <c r="C103" s="351" t="s">
        <v>285</v>
      </c>
      <c r="D103" s="353" t="s">
        <v>261</v>
      </c>
      <c r="E103" s="358"/>
      <c r="F103" s="354"/>
      <c r="G103" s="358">
        <v>40.020000000000003</v>
      </c>
      <c r="H103" s="354"/>
      <c r="I103" s="354"/>
      <c r="J103" s="354"/>
      <c r="K103" s="354"/>
      <c r="L103" s="359">
        <v>22705.73</v>
      </c>
      <c r="CE103" s="322">
        <v>1</v>
      </c>
    </row>
    <row r="104" spans="1:83" ht="42.75" customHeight="1" x14ac:dyDescent="0.25">
      <c r="A104" s="352"/>
      <c r="B104" s="352" t="s">
        <v>315</v>
      </c>
      <c r="C104" s="352" t="s">
        <v>316</v>
      </c>
      <c r="D104" s="353" t="s">
        <v>288</v>
      </c>
      <c r="E104" s="354">
        <v>0.68</v>
      </c>
      <c r="F104" s="354">
        <v>1.1499999999999999</v>
      </c>
      <c r="G104" s="354">
        <v>31.28</v>
      </c>
      <c r="H104" s="356">
        <v>1609.97</v>
      </c>
      <c r="I104" s="355">
        <v>1.22</v>
      </c>
      <c r="J104" s="356">
        <v>1964.16</v>
      </c>
      <c r="K104" s="355"/>
      <c r="L104" s="356">
        <v>61438.92</v>
      </c>
    </row>
    <row r="105" spans="1:83" ht="28.5" customHeight="1" x14ac:dyDescent="0.25">
      <c r="A105" s="352"/>
      <c r="B105" s="352" t="s">
        <v>317</v>
      </c>
      <c r="C105" s="352" t="s">
        <v>318</v>
      </c>
      <c r="D105" s="353" t="s">
        <v>261</v>
      </c>
      <c r="E105" s="354">
        <v>0.68</v>
      </c>
      <c r="F105" s="354">
        <v>1.1499999999999999</v>
      </c>
      <c r="G105" s="354">
        <v>31.28</v>
      </c>
      <c r="H105" s="356"/>
      <c r="I105" s="355"/>
      <c r="J105" s="356">
        <v>583.91999999999996</v>
      </c>
      <c r="K105" s="355"/>
      <c r="L105" s="356">
        <v>18265.02</v>
      </c>
      <c r="CE105" s="322">
        <v>1</v>
      </c>
    </row>
    <row r="106" spans="1:83" ht="28.5" customHeight="1" x14ac:dyDescent="0.25">
      <c r="A106" s="352"/>
      <c r="B106" s="352" t="s">
        <v>291</v>
      </c>
      <c r="C106" s="352" t="s">
        <v>292</v>
      </c>
      <c r="D106" s="353" t="s">
        <v>288</v>
      </c>
      <c r="E106" s="354">
        <v>0.19</v>
      </c>
      <c r="F106" s="354">
        <v>1.1499999999999999</v>
      </c>
      <c r="G106" s="354">
        <v>8.74</v>
      </c>
      <c r="H106" s="356">
        <v>477.92</v>
      </c>
      <c r="I106" s="355">
        <v>1.21</v>
      </c>
      <c r="J106" s="356">
        <v>578.28</v>
      </c>
      <c r="K106" s="355"/>
      <c r="L106" s="356">
        <v>5054.17</v>
      </c>
    </row>
    <row r="107" spans="1:83" ht="28.5" customHeight="1" x14ac:dyDescent="0.25">
      <c r="A107" s="352"/>
      <c r="B107" s="352" t="s">
        <v>289</v>
      </c>
      <c r="C107" s="352" t="s">
        <v>290</v>
      </c>
      <c r="D107" s="353" t="s">
        <v>261</v>
      </c>
      <c r="E107" s="354">
        <v>0.19</v>
      </c>
      <c r="F107" s="354">
        <v>1.1499999999999999</v>
      </c>
      <c r="G107" s="354">
        <v>8.74</v>
      </c>
      <c r="H107" s="356"/>
      <c r="I107" s="355"/>
      <c r="J107" s="356">
        <v>508.09</v>
      </c>
      <c r="K107" s="355"/>
      <c r="L107" s="356">
        <v>4440.71</v>
      </c>
      <c r="CE107" s="322">
        <v>1</v>
      </c>
    </row>
    <row r="108" spans="1:83" ht="15" customHeight="1" x14ac:dyDescent="0.25">
      <c r="A108" s="351"/>
      <c r="B108" s="354">
        <v>4</v>
      </c>
      <c r="C108" s="351" t="s">
        <v>334</v>
      </c>
      <c r="D108" s="353"/>
      <c r="E108" s="358"/>
      <c r="F108" s="354"/>
      <c r="G108" s="358"/>
      <c r="H108" s="354"/>
      <c r="I108" s="354"/>
      <c r="J108" s="354"/>
      <c r="K108" s="354"/>
      <c r="L108" s="359">
        <v>6441.64</v>
      </c>
    </row>
    <row r="109" spans="1:83" ht="14.25" customHeight="1" x14ac:dyDescent="0.25">
      <c r="A109" s="352"/>
      <c r="B109" s="352" t="s">
        <v>338</v>
      </c>
      <c r="C109" s="352" t="s">
        <v>339</v>
      </c>
      <c r="D109" s="353" t="s">
        <v>337</v>
      </c>
      <c r="E109" s="354">
        <v>0.1</v>
      </c>
      <c r="F109" s="354"/>
      <c r="G109" s="354">
        <v>4</v>
      </c>
      <c r="H109" s="356">
        <v>238.29</v>
      </c>
      <c r="I109" s="355">
        <v>1.77</v>
      </c>
      <c r="J109" s="356">
        <v>421.77</v>
      </c>
      <c r="K109" s="355"/>
      <c r="L109" s="356">
        <v>1687.08</v>
      </c>
    </row>
    <row r="110" spans="1:83" ht="14.25" customHeight="1" x14ac:dyDescent="0.25">
      <c r="A110" s="352"/>
      <c r="B110" s="352" t="s">
        <v>443</v>
      </c>
      <c r="C110" s="352" t="s">
        <v>444</v>
      </c>
      <c r="D110" s="353" t="s">
        <v>337</v>
      </c>
      <c r="E110" s="354">
        <v>0.03</v>
      </c>
      <c r="F110" s="354"/>
      <c r="G110" s="354">
        <v>1.2</v>
      </c>
      <c r="H110" s="356">
        <v>80.02</v>
      </c>
      <c r="I110" s="355">
        <v>1.77</v>
      </c>
      <c r="J110" s="356">
        <v>141.63999999999999</v>
      </c>
      <c r="K110" s="355"/>
      <c r="L110" s="356">
        <v>169.97</v>
      </c>
    </row>
    <row r="111" spans="1:83" ht="14.25" customHeight="1" x14ac:dyDescent="0.25">
      <c r="A111" s="352"/>
      <c r="B111" s="352" t="s">
        <v>445</v>
      </c>
      <c r="C111" s="352" t="s">
        <v>446</v>
      </c>
      <c r="D111" s="353" t="s">
        <v>337</v>
      </c>
      <c r="E111" s="354">
        <v>0.02</v>
      </c>
      <c r="F111" s="354"/>
      <c r="G111" s="354">
        <v>0.8</v>
      </c>
      <c r="H111" s="356">
        <v>56.11</v>
      </c>
      <c r="I111" s="355">
        <v>1.39</v>
      </c>
      <c r="J111" s="356">
        <v>77.989999999999995</v>
      </c>
      <c r="K111" s="355"/>
      <c r="L111" s="356">
        <v>62.39</v>
      </c>
    </row>
    <row r="112" spans="1:83" ht="14.25" customHeight="1" x14ac:dyDescent="0.25">
      <c r="A112" s="352"/>
      <c r="B112" s="352" t="s">
        <v>447</v>
      </c>
      <c r="C112" s="352" t="s">
        <v>448</v>
      </c>
      <c r="D112" s="353" t="s">
        <v>348</v>
      </c>
      <c r="E112" s="354">
        <v>4.0000000000000002E-4</v>
      </c>
      <c r="F112" s="354"/>
      <c r="G112" s="354">
        <v>1.6E-2</v>
      </c>
      <c r="H112" s="356">
        <v>61265.39</v>
      </c>
      <c r="I112" s="355">
        <v>1.31</v>
      </c>
      <c r="J112" s="356">
        <v>80257.66</v>
      </c>
      <c r="K112" s="355"/>
      <c r="L112" s="356">
        <v>1284.1199999999999</v>
      </c>
    </row>
    <row r="113" spans="1:82" ht="14.25" customHeight="1" x14ac:dyDescent="0.25">
      <c r="A113" s="352"/>
      <c r="B113" s="352" t="s">
        <v>449</v>
      </c>
      <c r="C113" s="352" t="s">
        <v>450</v>
      </c>
      <c r="D113" s="353" t="s">
        <v>348</v>
      </c>
      <c r="E113" s="354">
        <v>1E-4</v>
      </c>
      <c r="F113" s="354"/>
      <c r="G113" s="354">
        <v>4.0000000000000001E-3</v>
      </c>
      <c r="H113" s="356">
        <v>80020.98</v>
      </c>
      <c r="I113" s="355">
        <v>1.22</v>
      </c>
      <c r="J113" s="356">
        <v>97625.600000000006</v>
      </c>
      <c r="K113" s="355"/>
      <c r="L113" s="356">
        <v>390.5</v>
      </c>
    </row>
    <row r="114" spans="1:82" ht="14.25" customHeight="1" x14ac:dyDescent="0.25">
      <c r="A114" s="352"/>
      <c r="B114" s="352" t="s">
        <v>451</v>
      </c>
      <c r="C114" s="352" t="s">
        <v>452</v>
      </c>
      <c r="D114" s="353" t="s">
        <v>453</v>
      </c>
      <c r="E114" s="354">
        <v>0.06</v>
      </c>
      <c r="F114" s="354"/>
      <c r="G114" s="354">
        <v>2.4</v>
      </c>
      <c r="H114" s="356">
        <v>1031.73</v>
      </c>
      <c r="I114" s="355">
        <v>1.1499999999999999</v>
      </c>
      <c r="J114" s="356">
        <v>1186.49</v>
      </c>
      <c r="K114" s="355"/>
      <c r="L114" s="356">
        <v>2847.58</v>
      </c>
    </row>
    <row r="115" spans="1:82" ht="28.5" customHeight="1" x14ac:dyDescent="0.25">
      <c r="A115" s="352"/>
      <c r="B115" s="352" t="s">
        <v>454</v>
      </c>
      <c r="C115" s="352" t="s">
        <v>455</v>
      </c>
      <c r="D115" s="353" t="s">
        <v>281</v>
      </c>
      <c r="E115" s="354">
        <v>0</v>
      </c>
      <c r="F115" s="354"/>
      <c r="G115" s="354">
        <v>0</v>
      </c>
      <c r="H115" s="356"/>
      <c r="I115" s="355"/>
      <c r="J115" s="356"/>
      <c r="K115" s="355"/>
      <c r="L115" s="356"/>
    </row>
    <row r="116" spans="1:82" ht="14.25" customHeight="1" x14ac:dyDescent="0.25">
      <c r="A116" s="352"/>
      <c r="B116" s="352" t="s">
        <v>456</v>
      </c>
      <c r="C116" s="352" t="s">
        <v>457</v>
      </c>
      <c r="D116" s="353" t="s">
        <v>348</v>
      </c>
      <c r="E116" s="354">
        <v>0</v>
      </c>
      <c r="F116" s="354"/>
      <c r="G116" s="354">
        <v>0</v>
      </c>
      <c r="H116" s="356"/>
      <c r="I116" s="355"/>
      <c r="J116" s="356"/>
      <c r="K116" s="355"/>
      <c r="L116" s="356"/>
    </row>
    <row r="117" spans="1:82" ht="14.25" customHeight="1" x14ac:dyDescent="0.25">
      <c r="A117" s="352"/>
      <c r="B117" s="352" t="s">
        <v>340</v>
      </c>
      <c r="C117" s="352" t="s">
        <v>341</v>
      </c>
      <c r="D117" s="353" t="s">
        <v>337</v>
      </c>
      <c r="E117" s="354">
        <v>0</v>
      </c>
      <c r="F117" s="354"/>
      <c r="G117" s="354">
        <v>0</v>
      </c>
      <c r="H117" s="356"/>
      <c r="I117" s="355"/>
      <c r="J117" s="356"/>
      <c r="K117" s="355"/>
      <c r="L117" s="356"/>
    </row>
    <row r="118" spans="1:82" ht="14.25" customHeight="1" x14ac:dyDescent="0.25">
      <c r="A118" s="352"/>
      <c r="B118" s="352" t="s">
        <v>458</v>
      </c>
      <c r="C118" s="352" t="s">
        <v>459</v>
      </c>
      <c r="D118" s="353" t="s">
        <v>348</v>
      </c>
      <c r="E118" s="354">
        <v>0</v>
      </c>
      <c r="F118" s="354"/>
      <c r="G118" s="354">
        <v>0</v>
      </c>
      <c r="H118" s="356"/>
      <c r="I118" s="355"/>
      <c r="J118" s="356"/>
      <c r="K118" s="355"/>
      <c r="L118" s="356"/>
    </row>
    <row r="119" spans="1:82" ht="14.25" customHeight="1" x14ac:dyDescent="0.25">
      <c r="A119" s="352"/>
      <c r="B119" s="352" t="s">
        <v>460</v>
      </c>
      <c r="C119" s="352" t="s">
        <v>461</v>
      </c>
      <c r="D119" s="353" t="s">
        <v>281</v>
      </c>
      <c r="E119" s="354">
        <v>0</v>
      </c>
      <c r="F119" s="354"/>
      <c r="G119" s="354">
        <v>0</v>
      </c>
      <c r="H119" s="356"/>
      <c r="I119" s="355"/>
      <c r="J119" s="356"/>
      <c r="K119" s="355"/>
      <c r="L119" s="356"/>
    </row>
    <row r="120" spans="1:82" ht="14.25" customHeight="1" x14ac:dyDescent="0.25">
      <c r="A120" s="352"/>
      <c r="B120" s="352" t="s">
        <v>462</v>
      </c>
      <c r="C120" s="352" t="s">
        <v>463</v>
      </c>
      <c r="D120" s="353" t="s">
        <v>281</v>
      </c>
      <c r="E120" s="354">
        <v>0</v>
      </c>
      <c r="F120" s="354"/>
      <c r="G120" s="354">
        <v>0</v>
      </c>
      <c r="H120" s="356"/>
      <c r="I120" s="355"/>
      <c r="J120" s="356"/>
      <c r="K120" s="355"/>
      <c r="L120" s="356"/>
    </row>
    <row r="121" spans="1:82" ht="14.25" customHeight="1" x14ac:dyDescent="0.25">
      <c r="A121" s="352"/>
      <c r="B121" s="352" t="s">
        <v>464</v>
      </c>
      <c r="C121" s="360" t="s">
        <v>465</v>
      </c>
      <c r="D121" s="361" t="s">
        <v>281</v>
      </c>
      <c r="E121" s="362">
        <v>0.1</v>
      </c>
      <c r="F121" s="362"/>
      <c r="G121" s="362">
        <v>4</v>
      </c>
      <c r="H121" s="363"/>
      <c r="I121" s="364"/>
      <c r="J121" s="363"/>
      <c r="K121" s="364"/>
      <c r="L121" s="363"/>
    </row>
    <row r="122" spans="1:82" ht="15" customHeight="1" x14ac:dyDescent="0.25">
      <c r="A122" s="352"/>
      <c r="B122" s="352"/>
      <c r="C122" s="366" t="s">
        <v>293</v>
      </c>
      <c r="D122" s="353"/>
      <c r="E122" s="354"/>
      <c r="F122" s="354"/>
      <c r="G122" s="354"/>
      <c r="H122" s="356"/>
      <c r="I122" s="355"/>
      <c r="J122" s="356"/>
      <c r="K122" s="355"/>
      <c r="L122" s="356">
        <v>152956.71</v>
      </c>
    </row>
    <row r="123" spans="1:82" ht="14.25" customHeight="1" x14ac:dyDescent="0.25">
      <c r="A123" s="352"/>
      <c r="B123" s="352"/>
      <c r="C123" s="352" t="s">
        <v>294</v>
      </c>
      <c r="D123" s="353"/>
      <c r="E123" s="354"/>
      <c r="F123" s="354"/>
      <c r="G123" s="354"/>
      <c r="H123" s="356"/>
      <c r="I123" s="355"/>
      <c r="J123" s="356"/>
      <c r="K123" s="355"/>
      <c r="L123" s="356">
        <v>80021.98</v>
      </c>
    </row>
    <row r="124" spans="1:82" ht="14.25" customHeight="1" x14ac:dyDescent="0.25">
      <c r="A124" s="352"/>
      <c r="B124" s="352" t="s">
        <v>295</v>
      </c>
      <c r="C124" s="352" t="s">
        <v>296</v>
      </c>
      <c r="D124" s="353" t="s">
        <v>297</v>
      </c>
      <c r="E124" s="354">
        <v>103</v>
      </c>
      <c r="F124" s="354"/>
      <c r="G124" s="354">
        <v>103</v>
      </c>
      <c r="H124" s="356"/>
      <c r="I124" s="355"/>
      <c r="J124" s="356"/>
      <c r="K124" s="355"/>
      <c r="L124" s="356">
        <v>82422.64</v>
      </c>
    </row>
    <row r="125" spans="1:82" ht="14.25" customHeight="1" x14ac:dyDescent="0.25">
      <c r="A125" s="360"/>
      <c r="B125" s="360" t="s">
        <v>298</v>
      </c>
      <c r="C125" s="360" t="s">
        <v>299</v>
      </c>
      <c r="D125" s="361" t="s">
        <v>297</v>
      </c>
      <c r="E125" s="362">
        <v>60</v>
      </c>
      <c r="F125" s="362"/>
      <c r="G125" s="362">
        <v>60</v>
      </c>
      <c r="H125" s="363"/>
      <c r="I125" s="364"/>
      <c r="J125" s="363"/>
      <c r="K125" s="364"/>
      <c r="L125" s="363">
        <v>48013.19</v>
      </c>
    </row>
    <row r="126" spans="1:82" ht="15" customHeight="1" x14ac:dyDescent="0.25">
      <c r="C126" s="629" t="s">
        <v>300</v>
      </c>
      <c r="D126" s="629"/>
      <c r="E126" s="629"/>
      <c r="F126" s="629"/>
      <c r="G126" s="629"/>
      <c r="H126" s="629"/>
      <c r="I126" s="630">
        <v>7084.8135000000002</v>
      </c>
      <c r="J126" s="630"/>
      <c r="K126" s="630">
        <v>283392.53999999998</v>
      </c>
      <c r="L126" s="630"/>
      <c r="AD126" s="322">
        <v>64283.54</v>
      </c>
      <c r="AE126" s="322">
        <v>37446.720000000001</v>
      </c>
      <c r="AN126" s="365">
        <v>283392.53999999998</v>
      </c>
      <c r="AO126" s="365">
        <v>66493.09</v>
      </c>
      <c r="AQ126" s="322" t="s">
        <v>301</v>
      </c>
      <c r="AR126" s="365">
        <v>57316.25</v>
      </c>
      <c r="AT126" s="365">
        <v>22705.73</v>
      </c>
      <c r="AV126" s="322" t="s">
        <v>301</v>
      </c>
      <c r="AW126" s="365">
        <v>6441.64</v>
      </c>
      <c r="AZ126" s="322">
        <v>82422.64</v>
      </c>
      <c r="BA126" s="322">
        <v>48013.19</v>
      </c>
      <c r="CD126" s="322">
        <v>1</v>
      </c>
    </row>
    <row r="127" spans="1:82" ht="95.25" customHeight="1" x14ac:dyDescent="0.25">
      <c r="A127" s="350" t="s">
        <v>319</v>
      </c>
      <c r="B127" s="352" t="s">
        <v>466</v>
      </c>
      <c r="C127" s="352" t="s">
        <v>467</v>
      </c>
      <c r="D127" s="353" t="s">
        <v>281</v>
      </c>
      <c r="E127" s="354">
        <v>20</v>
      </c>
      <c r="F127" s="354"/>
      <c r="G127" s="354">
        <v>20</v>
      </c>
      <c r="H127" s="356"/>
      <c r="I127" s="355"/>
      <c r="J127" s="356"/>
      <c r="K127" s="355"/>
      <c r="L127" s="356"/>
    </row>
    <row r="128" spans="1:82" ht="178.5" customHeight="1" x14ac:dyDescent="0.25">
      <c r="B128" s="357" t="s">
        <v>425</v>
      </c>
      <c r="C128" s="357" t="s">
        <v>426</v>
      </c>
    </row>
    <row r="129" spans="1:83" ht="15" customHeight="1" x14ac:dyDescent="0.25">
      <c r="A129" s="351"/>
      <c r="B129" s="354">
        <v>1</v>
      </c>
      <c r="C129" s="351" t="s">
        <v>282</v>
      </c>
      <c r="D129" s="353" t="s">
        <v>261</v>
      </c>
      <c r="E129" s="358"/>
      <c r="F129" s="354"/>
      <c r="G129" s="358">
        <v>119.6</v>
      </c>
      <c r="H129" s="354"/>
      <c r="I129" s="354"/>
      <c r="J129" s="354"/>
      <c r="K129" s="354"/>
      <c r="L129" s="359">
        <v>56005.09</v>
      </c>
    </row>
    <row r="130" spans="1:83" ht="28.5" customHeight="1" x14ac:dyDescent="0.25">
      <c r="A130" s="352"/>
      <c r="B130" s="352" t="s">
        <v>330</v>
      </c>
      <c r="C130" s="352" t="s">
        <v>331</v>
      </c>
      <c r="D130" s="353" t="s">
        <v>261</v>
      </c>
      <c r="E130" s="354">
        <v>5.98</v>
      </c>
      <c r="F130" s="354"/>
      <c r="G130" s="354">
        <v>119.6</v>
      </c>
      <c r="H130" s="356"/>
      <c r="I130" s="355"/>
      <c r="J130" s="356">
        <v>468.27</v>
      </c>
      <c r="K130" s="355"/>
      <c r="L130" s="356">
        <v>56005.09</v>
      </c>
    </row>
    <row r="131" spans="1:83" ht="15" customHeight="1" x14ac:dyDescent="0.25">
      <c r="A131" s="351"/>
      <c r="B131" s="354">
        <v>2</v>
      </c>
      <c r="C131" s="351" t="s">
        <v>187</v>
      </c>
      <c r="D131" s="353"/>
      <c r="E131" s="358"/>
      <c r="F131" s="354"/>
      <c r="G131" s="358"/>
      <c r="H131" s="354"/>
      <c r="I131" s="354"/>
      <c r="J131" s="354"/>
      <c r="K131" s="354"/>
      <c r="L131" s="359">
        <v>77601.27</v>
      </c>
    </row>
    <row r="132" spans="1:83" ht="15" customHeight="1" x14ac:dyDescent="0.25">
      <c r="A132" s="351"/>
      <c r="B132" s="354"/>
      <c r="C132" s="351" t="s">
        <v>285</v>
      </c>
      <c r="D132" s="353" t="s">
        <v>261</v>
      </c>
      <c r="E132" s="358"/>
      <c r="F132" s="354"/>
      <c r="G132" s="358">
        <v>46</v>
      </c>
      <c r="H132" s="354"/>
      <c r="I132" s="354"/>
      <c r="J132" s="354"/>
      <c r="K132" s="354"/>
      <c r="L132" s="359">
        <v>26162.69</v>
      </c>
      <c r="CE132" s="322">
        <v>1</v>
      </c>
    </row>
    <row r="133" spans="1:83" ht="42.75" customHeight="1" x14ac:dyDescent="0.25">
      <c r="A133" s="352"/>
      <c r="B133" s="352" t="s">
        <v>315</v>
      </c>
      <c r="C133" s="352" t="s">
        <v>316</v>
      </c>
      <c r="D133" s="353" t="s">
        <v>288</v>
      </c>
      <c r="E133" s="354">
        <v>1.6</v>
      </c>
      <c r="F133" s="354">
        <v>1.1499999999999999</v>
      </c>
      <c r="G133" s="354">
        <v>36.799999999999997</v>
      </c>
      <c r="H133" s="356">
        <v>1609.97</v>
      </c>
      <c r="I133" s="355">
        <v>1.22</v>
      </c>
      <c r="J133" s="356">
        <v>1964.16</v>
      </c>
      <c r="K133" s="355"/>
      <c r="L133" s="356">
        <v>72281.09</v>
      </c>
    </row>
    <row r="134" spans="1:83" ht="28.5" customHeight="1" x14ac:dyDescent="0.25">
      <c r="A134" s="352"/>
      <c r="B134" s="352" t="s">
        <v>317</v>
      </c>
      <c r="C134" s="352" t="s">
        <v>318</v>
      </c>
      <c r="D134" s="353" t="s">
        <v>261</v>
      </c>
      <c r="E134" s="354">
        <v>1.6</v>
      </c>
      <c r="F134" s="354">
        <v>1.1499999999999999</v>
      </c>
      <c r="G134" s="354">
        <v>36.799999999999997</v>
      </c>
      <c r="H134" s="356"/>
      <c r="I134" s="355"/>
      <c r="J134" s="356">
        <v>583.91999999999996</v>
      </c>
      <c r="K134" s="355"/>
      <c r="L134" s="356">
        <v>21488.26</v>
      </c>
      <c r="CE134" s="322">
        <v>1</v>
      </c>
    </row>
    <row r="135" spans="1:83" ht="28.5" customHeight="1" x14ac:dyDescent="0.25">
      <c r="A135" s="352"/>
      <c r="B135" s="352" t="s">
        <v>291</v>
      </c>
      <c r="C135" s="352" t="s">
        <v>292</v>
      </c>
      <c r="D135" s="353" t="s">
        <v>288</v>
      </c>
      <c r="E135" s="354">
        <v>0.4</v>
      </c>
      <c r="F135" s="354">
        <v>1.1499999999999999</v>
      </c>
      <c r="G135" s="354">
        <v>9.1999999999999993</v>
      </c>
      <c r="H135" s="356">
        <v>477.92</v>
      </c>
      <c r="I135" s="355">
        <v>1.21</v>
      </c>
      <c r="J135" s="356">
        <v>578.28</v>
      </c>
      <c r="K135" s="355"/>
      <c r="L135" s="356">
        <v>5320.18</v>
      </c>
    </row>
    <row r="136" spans="1:83" ht="28.5" customHeight="1" x14ac:dyDescent="0.25">
      <c r="A136" s="352"/>
      <c r="B136" s="352" t="s">
        <v>289</v>
      </c>
      <c r="C136" s="352" t="s">
        <v>290</v>
      </c>
      <c r="D136" s="353" t="s">
        <v>261</v>
      </c>
      <c r="E136" s="354">
        <v>0.4</v>
      </c>
      <c r="F136" s="354">
        <v>1.1499999999999999</v>
      </c>
      <c r="G136" s="354">
        <v>9.1999999999999993</v>
      </c>
      <c r="H136" s="356"/>
      <c r="I136" s="355"/>
      <c r="J136" s="356">
        <v>508.09</v>
      </c>
      <c r="K136" s="355"/>
      <c r="L136" s="356">
        <v>4674.43</v>
      </c>
      <c r="CE136" s="322">
        <v>1</v>
      </c>
    </row>
    <row r="137" spans="1:83" ht="15" customHeight="1" x14ac:dyDescent="0.25">
      <c r="A137" s="351"/>
      <c r="B137" s="354">
        <v>4</v>
      </c>
      <c r="C137" s="351" t="s">
        <v>334</v>
      </c>
      <c r="D137" s="353"/>
      <c r="E137" s="358"/>
      <c r="F137" s="354"/>
      <c r="G137" s="358"/>
      <c r="H137" s="354"/>
      <c r="I137" s="354"/>
      <c r="J137" s="354"/>
      <c r="K137" s="354"/>
      <c r="L137" s="359">
        <v>3220.82</v>
      </c>
    </row>
    <row r="138" spans="1:83" ht="14.25" customHeight="1" x14ac:dyDescent="0.25">
      <c r="A138" s="352"/>
      <c r="B138" s="352" t="s">
        <v>338</v>
      </c>
      <c r="C138" s="352" t="s">
        <v>339</v>
      </c>
      <c r="D138" s="353" t="s">
        <v>337</v>
      </c>
      <c r="E138" s="354">
        <v>0.1</v>
      </c>
      <c r="F138" s="354"/>
      <c r="G138" s="354">
        <v>2</v>
      </c>
      <c r="H138" s="356">
        <v>238.29</v>
      </c>
      <c r="I138" s="355">
        <v>1.77</v>
      </c>
      <c r="J138" s="356">
        <v>421.77</v>
      </c>
      <c r="K138" s="355"/>
      <c r="L138" s="356">
        <v>843.54</v>
      </c>
    </row>
    <row r="139" spans="1:83" ht="14.25" customHeight="1" x14ac:dyDescent="0.25">
      <c r="A139" s="352"/>
      <c r="B139" s="352" t="s">
        <v>443</v>
      </c>
      <c r="C139" s="352" t="s">
        <v>444</v>
      </c>
      <c r="D139" s="353" t="s">
        <v>337</v>
      </c>
      <c r="E139" s="354">
        <v>0.03</v>
      </c>
      <c r="F139" s="354"/>
      <c r="G139" s="354">
        <v>0.6</v>
      </c>
      <c r="H139" s="356">
        <v>80.02</v>
      </c>
      <c r="I139" s="355">
        <v>1.77</v>
      </c>
      <c r="J139" s="356">
        <v>141.63999999999999</v>
      </c>
      <c r="K139" s="355"/>
      <c r="L139" s="356">
        <v>84.98</v>
      </c>
    </row>
    <row r="140" spans="1:83" ht="14.25" customHeight="1" x14ac:dyDescent="0.25">
      <c r="A140" s="352"/>
      <c r="B140" s="352" t="s">
        <v>445</v>
      </c>
      <c r="C140" s="352" t="s">
        <v>446</v>
      </c>
      <c r="D140" s="353" t="s">
        <v>337</v>
      </c>
      <c r="E140" s="354">
        <v>0.02</v>
      </c>
      <c r="F140" s="354"/>
      <c r="G140" s="354">
        <v>0.4</v>
      </c>
      <c r="H140" s="356">
        <v>56.11</v>
      </c>
      <c r="I140" s="355">
        <v>1.39</v>
      </c>
      <c r="J140" s="356">
        <v>77.989999999999995</v>
      </c>
      <c r="K140" s="355"/>
      <c r="L140" s="356">
        <v>31.2</v>
      </c>
    </row>
    <row r="141" spans="1:83" ht="14.25" customHeight="1" x14ac:dyDescent="0.25">
      <c r="A141" s="352"/>
      <c r="B141" s="352" t="s">
        <v>447</v>
      </c>
      <c r="C141" s="352" t="s">
        <v>448</v>
      </c>
      <c r="D141" s="353" t="s">
        <v>348</v>
      </c>
      <c r="E141" s="354">
        <v>4.0000000000000002E-4</v>
      </c>
      <c r="F141" s="354"/>
      <c r="G141" s="354">
        <v>8.0000000000000002E-3</v>
      </c>
      <c r="H141" s="356">
        <v>61265.39</v>
      </c>
      <c r="I141" s="355">
        <v>1.31</v>
      </c>
      <c r="J141" s="356">
        <v>80257.66</v>
      </c>
      <c r="K141" s="355"/>
      <c r="L141" s="356">
        <v>642.05999999999995</v>
      </c>
    </row>
    <row r="142" spans="1:83" ht="14.25" customHeight="1" x14ac:dyDescent="0.25">
      <c r="A142" s="352"/>
      <c r="B142" s="352" t="s">
        <v>449</v>
      </c>
      <c r="C142" s="352" t="s">
        <v>450</v>
      </c>
      <c r="D142" s="353" t="s">
        <v>348</v>
      </c>
      <c r="E142" s="354">
        <v>1E-4</v>
      </c>
      <c r="F142" s="354"/>
      <c r="G142" s="354">
        <v>2E-3</v>
      </c>
      <c r="H142" s="356">
        <v>80020.98</v>
      </c>
      <c r="I142" s="355">
        <v>1.22</v>
      </c>
      <c r="J142" s="356">
        <v>97625.600000000006</v>
      </c>
      <c r="K142" s="355"/>
      <c r="L142" s="356">
        <v>195.25</v>
      </c>
    </row>
    <row r="143" spans="1:83" ht="14.25" customHeight="1" x14ac:dyDescent="0.25">
      <c r="A143" s="352"/>
      <c r="B143" s="352" t="s">
        <v>451</v>
      </c>
      <c r="C143" s="352" t="s">
        <v>452</v>
      </c>
      <c r="D143" s="353" t="s">
        <v>453</v>
      </c>
      <c r="E143" s="354">
        <v>0.06</v>
      </c>
      <c r="F143" s="354"/>
      <c r="G143" s="354">
        <v>1.2</v>
      </c>
      <c r="H143" s="356">
        <v>1031.73</v>
      </c>
      <c r="I143" s="355">
        <v>1.1499999999999999</v>
      </c>
      <c r="J143" s="356">
        <v>1186.49</v>
      </c>
      <c r="K143" s="355"/>
      <c r="L143" s="356">
        <v>1423.79</v>
      </c>
    </row>
    <row r="144" spans="1:83" ht="28.5" customHeight="1" x14ac:dyDescent="0.25">
      <c r="A144" s="352"/>
      <c r="B144" s="352" t="s">
        <v>454</v>
      </c>
      <c r="C144" s="352" t="s">
        <v>455</v>
      </c>
      <c r="D144" s="353" t="s">
        <v>281</v>
      </c>
      <c r="E144" s="354">
        <v>0</v>
      </c>
      <c r="F144" s="354"/>
      <c r="G144" s="354">
        <v>0</v>
      </c>
      <c r="H144" s="356"/>
      <c r="I144" s="355"/>
      <c r="J144" s="356"/>
      <c r="K144" s="355"/>
      <c r="L144" s="356"/>
    </row>
    <row r="145" spans="1:82" ht="14.25" customHeight="1" x14ac:dyDescent="0.25">
      <c r="A145" s="352"/>
      <c r="B145" s="352" t="s">
        <v>456</v>
      </c>
      <c r="C145" s="352" t="s">
        <v>457</v>
      </c>
      <c r="D145" s="353" t="s">
        <v>348</v>
      </c>
      <c r="E145" s="354">
        <v>0</v>
      </c>
      <c r="F145" s="354"/>
      <c r="G145" s="354">
        <v>0</v>
      </c>
      <c r="H145" s="356"/>
      <c r="I145" s="355"/>
      <c r="J145" s="356"/>
      <c r="K145" s="355"/>
      <c r="L145" s="356"/>
    </row>
    <row r="146" spans="1:82" ht="14.25" customHeight="1" x14ac:dyDescent="0.25">
      <c r="A146" s="352"/>
      <c r="B146" s="352" t="s">
        <v>340</v>
      </c>
      <c r="C146" s="352" t="s">
        <v>341</v>
      </c>
      <c r="D146" s="353" t="s">
        <v>337</v>
      </c>
      <c r="E146" s="354">
        <v>0</v>
      </c>
      <c r="F146" s="354"/>
      <c r="G146" s="354">
        <v>0</v>
      </c>
      <c r="H146" s="356"/>
      <c r="I146" s="355"/>
      <c r="J146" s="356"/>
      <c r="K146" s="355"/>
      <c r="L146" s="356"/>
    </row>
    <row r="147" spans="1:82" ht="14.25" customHeight="1" x14ac:dyDescent="0.25">
      <c r="A147" s="352"/>
      <c r="B147" s="352" t="s">
        <v>458</v>
      </c>
      <c r="C147" s="352" t="s">
        <v>459</v>
      </c>
      <c r="D147" s="353" t="s">
        <v>348</v>
      </c>
      <c r="E147" s="354">
        <v>0</v>
      </c>
      <c r="F147" s="354"/>
      <c r="G147" s="354">
        <v>0</v>
      </c>
      <c r="H147" s="356"/>
      <c r="I147" s="355"/>
      <c r="J147" s="356"/>
      <c r="K147" s="355"/>
      <c r="L147" s="356"/>
    </row>
    <row r="148" spans="1:82" ht="14.25" customHeight="1" x14ac:dyDescent="0.25">
      <c r="A148" s="352"/>
      <c r="B148" s="352" t="s">
        <v>460</v>
      </c>
      <c r="C148" s="352" t="s">
        <v>461</v>
      </c>
      <c r="D148" s="353" t="s">
        <v>281</v>
      </c>
      <c r="E148" s="354">
        <v>0</v>
      </c>
      <c r="F148" s="354"/>
      <c r="G148" s="354">
        <v>0</v>
      </c>
      <c r="H148" s="356"/>
      <c r="I148" s="355"/>
      <c r="J148" s="356"/>
      <c r="K148" s="355"/>
      <c r="L148" s="356"/>
    </row>
    <row r="149" spans="1:82" ht="14.25" customHeight="1" x14ac:dyDescent="0.25">
      <c r="A149" s="352"/>
      <c r="B149" s="352" t="s">
        <v>468</v>
      </c>
      <c r="C149" s="352" t="s">
        <v>469</v>
      </c>
      <c r="D149" s="353" t="s">
        <v>337</v>
      </c>
      <c r="E149" s="354">
        <v>0</v>
      </c>
      <c r="F149" s="354"/>
      <c r="G149" s="354">
        <v>0</v>
      </c>
      <c r="H149" s="356"/>
      <c r="I149" s="355"/>
      <c r="J149" s="356"/>
      <c r="K149" s="355"/>
      <c r="L149" s="356"/>
    </row>
    <row r="150" spans="1:82" ht="14.25" customHeight="1" x14ac:dyDescent="0.25">
      <c r="A150" s="352"/>
      <c r="B150" s="352" t="s">
        <v>470</v>
      </c>
      <c r="C150" s="352" t="s">
        <v>469</v>
      </c>
      <c r="D150" s="353" t="s">
        <v>337</v>
      </c>
      <c r="E150" s="354">
        <v>0</v>
      </c>
      <c r="F150" s="354"/>
      <c r="G150" s="354">
        <v>0</v>
      </c>
      <c r="H150" s="356"/>
      <c r="I150" s="355"/>
      <c r="J150" s="356"/>
      <c r="K150" s="355"/>
      <c r="L150" s="356"/>
    </row>
    <row r="151" spans="1:82" ht="14.25" customHeight="1" x14ac:dyDescent="0.25">
      <c r="A151" s="352"/>
      <c r="B151" s="352" t="s">
        <v>462</v>
      </c>
      <c r="C151" s="352" t="s">
        <v>463</v>
      </c>
      <c r="D151" s="353" t="s">
        <v>281</v>
      </c>
      <c r="E151" s="354">
        <v>0</v>
      </c>
      <c r="F151" s="354"/>
      <c r="G151" s="354">
        <v>0</v>
      </c>
      <c r="H151" s="356"/>
      <c r="I151" s="355"/>
      <c r="J151" s="356"/>
      <c r="K151" s="355"/>
      <c r="L151" s="356"/>
    </row>
    <row r="152" spans="1:82" ht="14.25" customHeight="1" x14ac:dyDescent="0.25">
      <c r="A152" s="352"/>
      <c r="B152" s="352" t="s">
        <v>464</v>
      </c>
      <c r="C152" s="360" t="s">
        <v>465</v>
      </c>
      <c r="D152" s="361" t="s">
        <v>281</v>
      </c>
      <c r="E152" s="362">
        <v>0.1</v>
      </c>
      <c r="F152" s="362"/>
      <c r="G152" s="362">
        <v>2</v>
      </c>
      <c r="H152" s="363"/>
      <c r="I152" s="364"/>
      <c r="J152" s="363"/>
      <c r="K152" s="364"/>
      <c r="L152" s="363"/>
    </row>
    <row r="153" spans="1:82" ht="15" customHeight="1" x14ac:dyDescent="0.25">
      <c r="A153" s="352"/>
      <c r="B153" s="352"/>
      <c r="C153" s="366" t="s">
        <v>293</v>
      </c>
      <c r="D153" s="353"/>
      <c r="E153" s="354"/>
      <c r="F153" s="354"/>
      <c r="G153" s="354"/>
      <c r="H153" s="356"/>
      <c r="I153" s="355"/>
      <c r="J153" s="356"/>
      <c r="K153" s="355"/>
      <c r="L153" s="356">
        <v>162989.87</v>
      </c>
    </row>
    <row r="154" spans="1:82" ht="14.25" customHeight="1" x14ac:dyDescent="0.25">
      <c r="A154" s="352"/>
      <c r="B154" s="352"/>
      <c r="C154" s="352" t="s">
        <v>294</v>
      </c>
      <c r="D154" s="353"/>
      <c r="E154" s="354"/>
      <c r="F154" s="354"/>
      <c r="G154" s="354"/>
      <c r="H154" s="356"/>
      <c r="I154" s="355"/>
      <c r="J154" s="356"/>
      <c r="K154" s="355"/>
      <c r="L154" s="356">
        <v>82167.78</v>
      </c>
    </row>
    <row r="155" spans="1:82" ht="14.25" customHeight="1" x14ac:dyDescent="0.25">
      <c r="A155" s="352"/>
      <c r="B155" s="352" t="s">
        <v>295</v>
      </c>
      <c r="C155" s="352" t="s">
        <v>296</v>
      </c>
      <c r="D155" s="353" t="s">
        <v>297</v>
      </c>
      <c r="E155" s="354">
        <v>103</v>
      </c>
      <c r="F155" s="354"/>
      <c r="G155" s="354">
        <v>103</v>
      </c>
      <c r="H155" s="356"/>
      <c r="I155" s="355"/>
      <c r="J155" s="356"/>
      <c r="K155" s="355"/>
      <c r="L155" s="356">
        <v>84632.81</v>
      </c>
    </row>
    <row r="156" spans="1:82" ht="14.25" customHeight="1" x14ac:dyDescent="0.25">
      <c r="A156" s="360"/>
      <c r="B156" s="360" t="s">
        <v>298</v>
      </c>
      <c r="C156" s="360" t="s">
        <v>299</v>
      </c>
      <c r="D156" s="361" t="s">
        <v>297</v>
      </c>
      <c r="E156" s="362">
        <v>60</v>
      </c>
      <c r="F156" s="362"/>
      <c r="G156" s="362">
        <v>60</v>
      </c>
      <c r="H156" s="363"/>
      <c r="I156" s="364"/>
      <c r="J156" s="363"/>
      <c r="K156" s="364"/>
      <c r="L156" s="363">
        <v>49300.67</v>
      </c>
    </row>
    <row r="157" spans="1:82" ht="15" customHeight="1" x14ac:dyDescent="0.25">
      <c r="C157" s="629" t="s">
        <v>300</v>
      </c>
      <c r="D157" s="629"/>
      <c r="E157" s="629"/>
      <c r="F157" s="629"/>
      <c r="G157" s="629"/>
      <c r="H157" s="629"/>
      <c r="I157" s="630">
        <v>14846.1675</v>
      </c>
      <c r="J157" s="630"/>
      <c r="K157" s="630">
        <v>296923.34999999998</v>
      </c>
      <c r="L157" s="630"/>
      <c r="AD157" s="322">
        <v>32141.77</v>
      </c>
      <c r="AE157" s="322">
        <v>18723.36</v>
      </c>
      <c r="AN157" s="365">
        <v>296923.34999999998</v>
      </c>
      <c r="AO157" s="365">
        <v>77601.27</v>
      </c>
      <c r="AQ157" s="322" t="s">
        <v>301</v>
      </c>
      <c r="AR157" s="365">
        <v>56005.09</v>
      </c>
      <c r="AT157" s="365">
        <v>26162.69</v>
      </c>
      <c r="AV157" s="322" t="s">
        <v>301</v>
      </c>
      <c r="AW157" s="365">
        <v>3220.82</v>
      </c>
      <c r="AZ157" s="322">
        <v>84632.81</v>
      </c>
      <c r="BA157" s="322">
        <v>49300.67</v>
      </c>
      <c r="CD157" s="322">
        <v>1</v>
      </c>
    </row>
    <row r="158" spans="1:82" ht="109.5" customHeight="1" x14ac:dyDescent="0.25">
      <c r="A158" s="350" t="s">
        <v>322</v>
      </c>
      <c r="B158" s="352" t="s">
        <v>471</v>
      </c>
      <c r="C158" s="352" t="s">
        <v>472</v>
      </c>
      <c r="D158" s="353" t="s">
        <v>473</v>
      </c>
      <c r="E158" s="354">
        <v>1</v>
      </c>
      <c r="F158" s="354"/>
      <c r="G158" s="354">
        <v>1</v>
      </c>
      <c r="H158" s="356"/>
      <c r="I158" s="355"/>
      <c r="J158" s="356"/>
      <c r="K158" s="355"/>
      <c r="L158" s="356"/>
    </row>
    <row r="159" spans="1:82" ht="178.5" customHeight="1" x14ac:dyDescent="0.25">
      <c r="B159" s="357" t="s">
        <v>425</v>
      </c>
      <c r="C159" s="357" t="s">
        <v>426</v>
      </c>
    </row>
    <row r="160" spans="1:82" x14ac:dyDescent="0.25">
      <c r="C160" s="368" t="s">
        <v>474</v>
      </c>
    </row>
    <row r="161" spans="1:83" ht="15" customHeight="1" x14ac:dyDescent="0.25">
      <c r="A161" s="351"/>
      <c r="B161" s="354">
        <v>1</v>
      </c>
      <c r="C161" s="351" t="s">
        <v>282</v>
      </c>
      <c r="D161" s="353" t="s">
        <v>261</v>
      </c>
      <c r="E161" s="358"/>
      <c r="F161" s="354"/>
      <c r="G161" s="358">
        <v>65.239999999999995</v>
      </c>
      <c r="H161" s="354"/>
      <c r="I161" s="354"/>
      <c r="J161" s="354"/>
      <c r="K161" s="354"/>
      <c r="L161" s="359">
        <v>32776.58</v>
      </c>
    </row>
    <row r="162" spans="1:83" ht="28.5" customHeight="1" x14ac:dyDescent="0.25">
      <c r="A162" s="352"/>
      <c r="B162" s="352" t="s">
        <v>475</v>
      </c>
      <c r="C162" s="352" t="s">
        <v>476</v>
      </c>
      <c r="D162" s="353" t="s">
        <v>261</v>
      </c>
      <c r="E162" s="354">
        <v>65.239999999999995</v>
      </c>
      <c r="F162" s="354"/>
      <c r="G162" s="354">
        <v>65.239999999999995</v>
      </c>
      <c r="H162" s="356"/>
      <c r="I162" s="355"/>
      <c r="J162" s="356">
        <v>502.4</v>
      </c>
      <c r="K162" s="355"/>
      <c r="L162" s="356">
        <v>32776.58</v>
      </c>
    </row>
    <row r="163" spans="1:83" ht="15" customHeight="1" x14ac:dyDescent="0.25">
      <c r="A163" s="351"/>
      <c r="B163" s="354">
        <v>2</v>
      </c>
      <c r="C163" s="351" t="s">
        <v>187</v>
      </c>
      <c r="D163" s="353"/>
      <c r="E163" s="358"/>
      <c r="F163" s="354"/>
      <c r="G163" s="358"/>
      <c r="H163" s="354"/>
      <c r="I163" s="354"/>
      <c r="J163" s="354"/>
      <c r="K163" s="354"/>
      <c r="L163" s="359">
        <v>15816.83</v>
      </c>
    </row>
    <row r="164" spans="1:83" ht="15" customHeight="1" x14ac:dyDescent="0.25">
      <c r="A164" s="351"/>
      <c r="B164" s="354"/>
      <c r="C164" s="351" t="s">
        <v>285</v>
      </c>
      <c r="D164" s="353" t="s">
        <v>261</v>
      </c>
      <c r="E164" s="358"/>
      <c r="F164" s="354"/>
      <c r="G164" s="358">
        <v>43.136499999999998</v>
      </c>
      <c r="H164" s="354"/>
      <c r="I164" s="354"/>
      <c r="J164" s="354"/>
      <c r="K164" s="354"/>
      <c r="L164" s="359">
        <v>21300.03</v>
      </c>
      <c r="CE164" s="322">
        <v>1</v>
      </c>
    </row>
    <row r="165" spans="1:83" ht="28.5" customHeight="1" x14ac:dyDescent="0.25">
      <c r="A165" s="352"/>
      <c r="B165" s="352" t="s">
        <v>429</v>
      </c>
      <c r="C165" s="352" t="s">
        <v>430</v>
      </c>
      <c r="D165" s="353" t="s">
        <v>288</v>
      </c>
      <c r="E165" s="354">
        <v>0.82</v>
      </c>
      <c r="F165" s="354">
        <v>1.1499999999999999</v>
      </c>
      <c r="G165" s="354">
        <v>0.94299999999999995</v>
      </c>
      <c r="H165" s="356"/>
      <c r="I165" s="355"/>
      <c r="J165" s="356">
        <v>1551.19</v>
      </c>
      <c r="K165" s="355"/>
      <c r="L165" s="356">
        <v>1462.77</v>
      </c>
    </row>
    <row r="166" spans="1:83" ht="28.5" customHeight="1" x14ac:dyDescent="0.25">
      <c r="A166" s="352"/>
      <c r="B166" s="352" t="s">
        <v>431</v>
      </c>
      <c r="C166" s="352" t="s">
        <v>432</v>
      </c>
      <c r="D166" s="353" t="s">
        <v>261</v>
      </c>
      <c r="E166" s="354">
        <v>0.82</v>
      </c>
      <c r="F166" s="354">
        <v>1.1499999999999999</v>
      </c>
      <c r="G166" s="354">
        <v>0.94299999999999995</v>
      </c>
      <c r="H166" s="356"/>
      <c r="I166" s="355"/>
      <c r="J166" s="356">
        <v>682.51</v>
      </c>
      <c r="K166" s="355"/>
      <c r="L166" s="356">
        <v>643.61</v>
      </c>
      <c r="CE166" s="322">
        <v>1</v>
      </c>
    </row>
    <row r="167" spans="1:83" ht="28.5" customHeight="1" x14ac:dyDescent="0.25">
      <c r="A167" s="352"/>
      <c r="B167" s="352" t="s">
        <v>477</v>
      </c>
      <c r="C167" s="352" t="s">
        <v>478</v>
      </c>
      <c r="D167" s="353" t="s">
        <v>288</v>
      </c>
      <c r="E167" s="354">
        <v>9.76</v>
      </c>
      <c r="F167" s="354">
        <v>1.1499999999999999</v>
      </c>
      <c r="G167" s="354">
        <v>11.224</v>
      </c>
      <c r="H167" s="356">
        <v>0.54</v>
      </c>
      <c r="I167" s="355">
        <v>1.45</v>
      </c>
      <c r="J167" s="356">
        <v>0.78</v>
      </c>
      <c r="K167" s="355"/>
      <c r="L167" s="356">
        <v>8.75</v>
      </c>
    </row>
    <row r="168" spans="1:83" ht="28.5" customHeight="1" x14ac:dyDescent="0.25">
      <c r="A168" s="352"/>
      <c r="B168" s="352" t="s">
        <v>479</v>
      </c>
      <c r="C168" s="352" t="s">
        <v>480</v>
      </c>
      <c r="D168" s="353" t="s">
        <v>288</v>
      </c>
      <c r="E168" s="354">
        <v>11.95</v>
      </c>
      <c r="F168" s="354">
        <v>1.1499999999999999</v>
      </c>
      <c r="G168" s="354">
        <v>13.7425</v>
      </c>
      <c r="H168" s="356">
        <v>47.55</v>
      </c>
      <c r="I168" s="355">
        <v>1.36</v>
      </c>
      <c r="J168" s="356">
        <v>64.67</v>
      </c>
      <c r="K168" s="355"/>
      <c r="L168" s="356">
        <v>888.73</v>
      </c>
    </row>
    <row r="169" spans="1:83" ht="28.5" customHeight="1" x14ac:dyDescent="0.25">
      <c r="A169" s="352"/>
      <c r="B169" s="352" t="s">
        <v>481</v>
      </c>
      <c r="C169" s="352" t="s">
        <v>482</v>
      </c>
      <c r="D169" s="353" t="s">
        <v>261</v>
      </c>
      <c r="E169" s="354">
        <v>11.95</v>
      </c>
      <c r="F169" s="354">
        <v>1.1499999999999999</v>
      </c>
      <c r="G169" s="354">
        <v>13.7425</v>
      </c>
      <c r="H169" s="356"/>
      <c r="I169" s="355"/>
      <c r="J169" s="356">
        <v>451.21</v>
      </c>
      <c r="K169" s="355"/>
      <c r="L169" s="356">
        <v>6200.75</v>
      </c>
      <c r="CE169" s="322">
        <v>1</v>
      </c>
    </row>
    <row r="170" spans="1:83" ht="28.5" customHeight="1" x14ac:dyDescent="0.25">
      <c r="A170" s="352"/>
      <c r="B170" s="352" t="s">
        <v>286</v>
      </c>
      <c r="C170" s="352" t="s">
        <v>287</v>
      </c>
      <c r="D170" s="353" t="s">
        <v>288</v>
      </c>
      <c r="E170" s="354">
        <v>24.41</v>
      </c>
      <c r="F170" s="354">
        <v>1.1499999999999999</v>
      </c>
      <c r="G170" s="354">
        <v>28.0715</v>
      </c>
      <c r="H170" s="356">
        <v>346.73</v>
      </c>
      <c r="I170" s="355">
        <v>1.36</v>
      </c>
      <c r="J170" s="356">
        <v>471.55</v>
      </c>
      <c r="K170" s="355"/>
      <c r="L170" s="356">
        <v>13237.12</v>
      </c>
    </row>
    <row r="171" spans="1:83" ht="28.5" customHeight="1" x14ac:dyDescent="0.25">
      <c r="A171" s="352"/>
      <c r="B171" s="352" t="s">
        <v>289</v>
      </c>
      <c r="C171" s="352" t="s">
        <v>290</v>
      </c>
      <c r="D171" s="353" t="s">
        <v>261</v>
      </c>
      <c r="E171" s="354">
        <v>24.41</v>
      </c>
      <c r="F171" s="354">
        <v>1.1499999999999999</v>
      </c>
      <c r="G171" s="354">
        <v>28.0715</v>
      </c>
      <c r="H171" s="356"/>
      <c r="I171" s="355"/>
      <c r="J171" s="356">
        <v>508.09</v>
      </c>
      <c r="K171" s="355"/>
      <c r="L171" s="356">
        <v>14262.85</v>
      </c>
      <c r="CE171" s="322">
        <v>1</v>
      </c>
    </row>
    <row r="172" spans="1:83" ht="28.5" customHeight="1" x14ac:dyDescent="0.25">
      <c r="A172" s="352"/>
      <c r="B172" s="352" t="s">
        <v>291</v>
      </c>
      <c r="C172" s="352" t="s">
        <v>292</v>
      </c>
      <c r="D172" s="353" t="s">
        <v>288</v>
      </c>
      <c r="E172" s="354">
        <v>0.33</v>
      </c>
      <c r="F172" s="354">
        <v>1.1499999999999999</v>
      </c>
      <c r="G172" s="354">
        <v>0.3795</v>
      </c>
      <c r="H172" s="356">
        <v>477.92</v>
      </c>
      <c r="I172" s="355">
        <v>1.21</v>
      </c>
      <c r="J172" s="356">
        <v>578.28</v>
      </c>
      <c r="K172" s="355"/>
      <c r="L172" s="356">
        <v>219.46</v>
      </c>
    </row>
    <row r="173" spans="1:83" ht="28.5" customHeight="1" x14ac:dyDescent="0.25">
      <c r="A173" s="352"/>
      <c r="B173" s="352" t="s">
        <v>289</v>
      </c>
      <c r="C173" s="352" t="s">
        <v>290</v>
      </c>
      <c r="D173" s="353" t="s">
        <v>261</v>
      </c>
      <c r="E173" s="354">
        <v>0.33</v>
      </c>
      <c r="F173" s="354">
        <v>1.1499999999999999</v>
      </c>
      <c r="G173" s="354">
        <v>0.3795</v>
      </c>
      <c r="H173" s="356"/>
      <c r="I173" s="355"/>
      <c r="J173" s="356">
        <v>508.09</v>
      </c>
      <c r="K173" s="355"/>
      <c r="L173" s="356">
        <v>192.82</v>
      </c>
      <c r="CE173" s="322">
        <v>1</v>
      </c>
    </row>
    <row r="174" spans="1:83" ht="15" customHeight="1" x14ac:dyDescent="0.25">
      <c r="A174" s="351"/>
      <c r="B174" s="354">
        <v>4</v>
      </c>
      <c r="C174" s="351" t="s">
        <v>334</v>
      </c>
      <c r="D174" s="353"/>
      <c r="E174" s="358"/>
      <c r="F174" s="354"/>
      <c r="G174" s="358"/>
      <c r="H174" s="354"/>
      <c r="I174" s="354"/>
      <c r="J174" s="354"/>
      <c r="K174" s="354"/>
      <c r="L174" s="359">
        <v>31535.17</v>
      </c>
    </row>
    <row r="175" spans="1:83" ht="99.75" customHeight="1" x14ac:dyDescent="0.25">
      <c r="A175" s="352"/>
      <c r="B175" s="352" t="s">
        <v>483</v>
      </c>
      <c r="C175" s="352" t="s">
        <v>484</v>
      </c>
      <c r="D175" s="353" t="s">
        <v>485</v>
      </c>
      <c r="E175" s="354">
        <v>2</v>
      </c>
      <c r="F175" s="354"/>
      <c r="G175" s="354">
        <v>2</v>
      </c>
      <c r="H175" s="356">
        <v>274.81</v>
      </c>
      <c r="I175" s="355">
        <v>1.47</v>
      </c>
      <c r="J175" s="356">
        <v>403.97</v>
      </c>
      <c r="K175" s="355"/>
      <c r="L175" s="356">
        <v>807.94</v>
      </c>
    </row>
    <row r="176" spans="1:83" ht="99.75" customHeight="1" x14ac:dyDescent="0.25">
      <c r="A176" s="352"/>
      <c r="B176" s="352" t="s">
        <v>486</v>
      </c>
      <c r="C176" s="352" t="s">
        <v>487</v>
      </c>
      <c r="D176" s="353" t="s">
        <v>485</v>
      </c>
      <c r="E176" s="354">
        <v>29</v>
      </c>
      <c r="F176" s="354"/>
      <c r="G176" s="354">
        <v>29</v>
      </c>
      <c r="H176" s="356">
        <v>576.54999999999995</v>
      </c>
      <c r="I176" s="355">
        <v>1.26</v>
      </c>
      <c r="J176" s="356">
        <v>726.45</v>
      </c>
      <c r="K176" s="355"/>
      <c r="L176" s="356">
        <v>21067.05</v>
      </c>
    </row>
    <row r="177" spans="1:83" ht="57" customHeight="1" x14ac:dyDescent="0.25">
      <c r="A177" s="352"/>
      <c r="B177" s="352" t="s">
        <v>488</v>
      </c>
      <c r="C177" s="352" t="s">
        <v>489</v>
      </c>
      <c r="D177" s="353" t="s">
        <v>281</v>
      </c>
      <c r="E177" s="354">
        <v>1.8</v>
      </c>
      <c r="F177" s="354"/>
      <c r="G177" s="354">
        <v>1.8</v>
      </c>
      <c r="H177" s="356">
        <v>4136.76</v>
      </c>
      <c r="I177" s="355">
        <v>1.1299999999999999</v>
      </c>
      <c r="J177" s="356">
        <v>4674.54</v>
      </c>
      <c r="K177" s="355"/>
      <c r="L177" s="356">
        <v>8414.17</v>
      </c>
    </row>
    <row r="178" spans="1:83" ht="28.5" customHeight="1" x14ac:dyDescent="0.25">
      <c r="A178" s="352"/>
      <c r="B178" s="352" t="s">
        <v>490</v>
      </c>
      <c r="C178" s="352" t="s">
        <v>491</v>
      </c>
      <c r="D178" s="353" t="s">
        <v>453</v>
      </c>
      <c r="E178" s="354">
        <v>0.62</v>
      </c>
      <c r="F178" s="354"/>
      <c r="G178" s="354">
        <v>0.62</v>
      </c>
      <c r="H178" s="356">
        <v>1367.14</v>
      </c>
      <c r="I178" s="355">
        <v>1.47</v>
      </c>
      <c r="J178" s="356">
        <v>2009.7</v>
      </c>
      <c r="K178" s="355"/>
      <c r="L178" s="356">
        <v>1246.01</v>
      </c>
    </row>
    <row r="179" spans="1:83" ht="14.25" customHeight="1" x14ac:dyDescent="0.25">
      <c r="A179" s="352"/>
      <c r="B179" s="352" t="s">
        <v>492</v>
      </c>
      <c r="C179" s="360" t="s">
        <v>493</v>
      </c>
      <c r="D179" s="361" t="s">
        <v>473</v>
      </c>
      <c r="E179" s="362">
        <v>1.02</v>
      </c>
      <c r="F179" s="362"/>
      <c r="G179" s="362">
        <v>1.02</v>
      </c>
      <c r="H179" s="363"/>
      <c r="I179" s="364"/>
      <c r="J179" s="363"/>
      <c r="K179" s="364"/>
      <c r="L179" s="363"/>
    </row>
    <row r="180" spans="1:83" ht="15" customHeight="1" x14ac:dyDescent="0.25">
      <c r="A180" s="352"/>
      <c r="B180" s="352"/>
      <c r="C180" s="366" t="s">
        <v>293</v>
      </c>
      <c r="D180" s="353"/>
      <c r="E180" s="354"/>
      <c r="F180" s="354"/>
      <c r="G180" s="354"/>
      <c r="H180" s="356"/>
      <c r="I180" s="355"/>
      <c r="J180" s="356"/>
      <c r="K180" s="355"/>
      <c r="L180" s="356">
        <v>101428.61</v>
      </c>
    </row>
    <row r="181" spans="1:83" ht="14.25" customHeight="1" x14ac:dyDescent="0.25">
      <c r="A181" s="352"/>
      <c r="B181" s="352"/>
      <c r="C181" s="352" t="s">
        <v>294</v>
      </c>
      <c r="D181" s="353"/>
      <c r="E181" s="354"/>
      <c r="F181" s="354"/>
      <c r="G181" s="354"/>
      <c r="H181" s="356"/>
      <c r="I181" s="355"/>
      <c r="J181" s="356"/>
      <c r="K181" s="355"/>
      <c r="L181" s="356">
        <v>54076.61</v>
      </c>
    </row>
    <row r="182" spans="1:83" ht="14.25" customHeight="1" x14ac:dyDescent="0.25">
      <c r="A182" s="352"/>
      <c r="B182" s="352" t="s">
        <v>295</v>
      </c>
      <c r="C182" s="352" t="s">
        <v>296</v>
      </c>
      <c r="D182" s="353" t="s">
        <v>297</v>
      </c>
      <c r="E182" s="354">
        <v>103</v>
      </c>
      <c r="F182" s="354"/>
      <c r="G182" s="354">
        <v>103</v>
      </c>
      <c r="H182" s="356"/>
      <c r="I182" s="355"/>
      <c r="J182" s="356"/>
      <c r="K182" s="355"/>
      <c r="L182" s="356">
        <v>55698.91</v>
      </c>
    </row>
    <row r="183" spans="1:83" ht="14.25" customHeight="1" x14ac:dyDescent="0.25">
      <c r="A183" s="360"/>
      <c r="B183" s="360" t="s">
        <v>298</v>
      </c>
      <c r="C183" s="360" t="s">
        <v>299</v>
      </c>
      <c r="D183" s="361" t="s">
        <v>297</v>
      </c>
      <c r="E183" s="362">
        <v>60</v>
      </c>
      <c r="F183" s="362"/>
      <c r="G183" s="362">
        <v>60</v>
      </c>
      <c r="H183" s="363"/>
      <c r="I183" s="364"/>
      <c r="J183" s="363"/>
      <c r="K183" s="364"/>
      <c r="L183" s="363">
        <v>32445.97</v>
      </c>
    </row>
    <row r="184" spans="1:83" ht="15" customHeight="1" x14ac:dyDescent="0.25">
      <c r="C184" s="629" t="s">
        <v>300</v>
      </c>
      <c r="D184" s="629"/>
      <c r="E184" s="629"/>
      <c r="F184" s="629"/>
      <c r="G184" s="629"/>
      <c r="H184" s="629"/>
      <c r="I184" s="630">
        <v>189573.49</v>
      </c>
      <c r="J184" s="630"/>
      <c r="K184" s="630">
        <v>189573.49</v>
      </c>
      <c r="L184" s="630"/>
      <c r="AD184" s="322">
        <v>2731.87</v>
      </c>
      <c r="AE184" s="322">
        <v>1591.38</v>
      </c>
      <c r="AN184" s="365">
        <v>189573.49</v>
      </c>
      <c r="AO184" s="365">
        <v>15816.83</v>
      </c>
      <c r="AQ184" s="322" t="s">
        <v>301</v>
      </c>
      <c r="AR184" s="365">
        <v>32776.58</v>
      </c>
      <c r="AT184" s="365">
        <v>21300.03</v>
      </c>
      <c r="AV184" s="322" t="s">
        <v>301</v>
      </c>
      <c r="AW184" s="365">
        <v>31535.17</v>
      </c>
      <c r="AZ184" s="322">
        <v>55698.91</v>
      </c>
      <c r="BA184" s="322">
        <v>32445.97</v>
      </c>
      <c r="CD184" s="322">
        <v>1</v>
      </c>
    </row>
    <row r="185" spans="1:83" ht="81" customHeight="1" x14ac:dyDescent="0.25">
      <c r="A185" s="350" t="s">
        <v>325</v>
      </c>
      <c r="B185" s="352" t="s">
        <v>494</v>
      </c>
      <c r="C185" s="352" t="s">
        <v>495</v>
      </c>
      <c r="D185" s="353" t="s">
        <v>281</v>
      </c>
      <c r="E185" s="354">
        <v>31</v>
      </c>
      <c r="F185" s="354"/>
      <c r="G185" s="354">
        <v>31</v>
      </c>
      <c r="H185" s="356"/>
      <c r="I185" s="355"/>
      <c r="J185" s="356"/>
      <c r="K185" s="355"/>
      <c r="L185" s="356"/>
    </row>
    <row r="186" spans="1:83" ht="178.5" customHeight="1" x14ac:dyDescent="0.25">
      <c r="B186" s="357" t="s">
        <v>425</v>
      </c>
      <c r="C186" s="357" t="s">
        <v>426</v>
      </c>
    </row>
    <row r="187" spans="1:83" ht="15" customHeight="1" x14ac:dyDescent="0.25">
      <c r="A187" s="351"/>
      <c r="B187" s="354">
        <v>1</v>
      </c>
      <c r="C187" s="351" t="s">
        <v>282</v>
      </c>
      <c r="D187" s="353" t="s">
        <v>261</v>
      </c>
      <c r="E187" s="358"/>
      <c r="F187" s="354"/>
      <c r="G187" s="358">
        <v>47.43</v>
      </c>
      <c r="H187" s="354"/>
      <c r="I187" s="354"/>
      <c r="J187" s="354"/>
      <c r="K187" s="354"/>
      <c r="L187" s="359">
        <v>24817.75</v>
      </c>
    </row>
    <row r="188" spans="1:83" ht="28.5" customHeight="1" x14ac:dyDescent="0.25">
      <c r="A188" s="352"/>
      <c r="B188" s="352" t="s">
        <v>496</v>
      </c>
      <c r="C188" s="352" t="s">
        <v>497</v>
      </c>
      <c r="D188" s="353" t="s">
        <v>261</v>
      </c>
      <c r="E188" s="354">
        <v>1.53</v>
      </c>
      <c r="F188" s="354"/>
      <c r="G188" s="354">
        <v>47.43</v>
      </c>
      <c r="H188" s="356"/>
      <c r="I188" s="355"/>
      <c r="J188" s="356">
        <v>523.25</v>
      </c>
      <c r="K188" s="355"/>
      <c r="L188" s="356">
        <v>24817.75</v>
      </c>
    </row>
    <row r="189" spans="1:83" ht="15" customHeight="1" x14ac:dyDescent="0.25">
      <c r="A189" s="351"/>
      <c r="B189" s="354">
        <v>2</v>
      </c>
      <c r="C189" s="351" t="s">
        <v>187</v>
      </c>
      <c r="D189" s="353"/>
      <c r="E189" s="358"/>
      <c r="F189" s="354"/>
      <c r="G189" s="358"/>
      <c r="H189" s="354"/>
      <c r="I189" s="354"/>
      <c r="J189" s="354"/>
      <c r="K189" s="354"/>
      <c r="L189" s="359">
        <v>13737.6</v>
      </c>
    </row>
    <row r="190" spans="1:83" ht="15" customHeight="1" x14ac:dyDescent="0.25">
      <c r="A190" s="351"/>
      <c r="B190" s="354"/>
      <c r="C190" s="351" t="s">
        <v>285</v>
      </c>
      <c r="D190" s="353" t="s">
        <v>261</v>
      </c>
      <c r="E190" s="358"/>
      <c r="F190" s="354"/>
      <c r="G190" s="358">
        <v>39.5715</v>
      </c>
      <c r="H190" s="354"/>
      <c r="I190" s="354"/>
      <c r="J190" s="354"/>
      <c r="K190" s="354"/>
      <c r="L190" s="359">
        <v>19416.439999999999</v>
      </c>
      <c r="CE190" s="322">
        <v>1</v>
      </c>
    </row>
    <row r="191" spans="1:83" ht="28.5" customHeight="1" x14ac:dyDescent="0.25">
      <c r="A191" s="352"/>
      <c r="B191" s="352" t="s">
        <v>477</v>
      </c>
      <c r="C191" s="352" t="s">
        <v>478</v>
      </c>
      <c r="D191" s="353" t="s">
        <v>288</v>
      </c>
      <c r="E191" s="354">
        <v>0.34</v>
      </c>
      <c r="F191" s="354">
        <v>1.1499999999999999</v>
      </c>
      <c r="G191" s="354">
        <v>12.121</v>
      </c>
      <c r="H191" s="356">
        <v>0.54</v>
      </c>
      <c r="I191" s="355">
        <v>1.45</v>
      </c>
      <c r="J191" s="356">
        <v>0.78</v>
      </c>
      <c r="K191" s="355"/>
      <c r="L191" s="356">
        <v>9.4499999999999993</v>
      </c>
    </row>
    <row r="192" spans="1:83" ht="28.5" customHeight="1" x14ac:dyDescent="0.25">
      <c r="A192" s="352"/>
      <c r="B192" s="352" t="s">
        <v>479</v>
      </c>
      <c r="C192" s="352" t="s">
        <v>480</v>
      </c>
      <c r="D192" s="353" t="s">
        <v>288</v>
      </c>
      <c r="E192" s="354">
        <v>0.34</v>
      </c>
      <c r="F192" s="354">
        <v>1.1499999999999999</v>
      </c>
      <c r="G192" s="354">
        <v>12.121</v>
      </c>
      <c r="H192" s="356">
        <v>47.55</v>
      </c>
      <c r="I192" s="355">
        <v>1.36</v>
      </c>
      <c r="J192" s="356">
        <v>64.67</v>
      </c>
      <c r="K192" s="355"/>
      <c r="L192" s="356">
        <v>783.87</v>
      </c>
    </row>
    <row r="193" spans="1:83" ht="28.5" customHeight="1" x14ac:dyDescent="0.25">
      <c r="A193" s="352"/>
      <c r="B193" s="352" t="s">
        <v>481</v>
      </c>
      <c r="C193" s="352" t="s">
        <v>482</v>
      </c>
      <c r="D193" s="353" t="s">
        <v>261</v>
      </c>
      <c r="E193" s="354">
        <v>0.34</v>
      </c>
      <c r="F193" s="354">
        <v>1.1499999999999999</v>
      </c>
      <c r="G193" s="354">
        <v>12.121</v>
      </c>
      <c r="H193" s="356"/>
      <c r="I193" s="355"/>
      <c r="J193" s="356">
        <v>451.21</v>
      </c>
      <c r="K193" s="355"/>
      <c r="L193" s="356">
        <v>5469.12</v>
      </c>
      <c r="CE193" s="322">
        <v>1</v>
      </c>
    </row>
    <row r="194" spans="1:83" ht="28.5" customHeight="1" x14ac:dyDescent="0.25">
      <c r="A194" s="352"/>
      <c r="B194" s="352" t="s">
        <v>286</v>
      </c>
      <c r="C194" s="352" t="s">
        <v>287</v>
      </c>
      <c r="D194" s="353" t="s">
        <v>288</v>
      </c>
      <c r="E194" s="354">
        <v>0.77</v>
      </c>
      <c r="F194" s="354">
        <v>1.1499999999999999</v>
      </c>
      <c r="G194" s="354">
        <v>27.450500000000002</v>
      </c>
      <c r="H194" s="356">
        <v>346.73</v>
      </c>
      <c r="I194" s="355">
        <v>1.36</v>
      </c>
      <c r="J194" s="356">
        <v>471.55</v>
      </c>
      <c r="K194" s="355"/>
      <c r="L194" s="356">
        <v>12944.28</v>
      </c>
    </row>
    <row r="195" spans="1:83" ht="28.5" customHeight="1" x14ac:dyDescent="0.25">
      <c r="A195" s="352"/>
      <c r="B195" s="352" t="s">
        <v>289</v>
      </c>
      <c r="C195" s="352" t="s">
        <v>290</v>
      </c>
      <c r="D195" s="353" t="s">
        <v>261</v>
      </c>
      <c r="E195" s="354">
        <v>0.77</v>
      </c>
      <c r="F195" s="354">
        <v>1.1499999999999999</v>
      </c>
      <c r="G195" s="354">
        <v>27.450500000000002</v>
      </c>
      <c r="H195" s="356"/>
      <c r="I195" s="355"/>
      <c r="J195" s="356">
        <v>508.09</v>
      </c>
      <c r="K195" s="355"/>
      <c r="L195" s="356">
        <v>13947.32</v>
      </c>
      <c r="CE195" s="322">
        <v>1</v>
      </c>
    </row>
    <row r="196" spans="1:83" ht="15" customHeight="1" x14ac:dyDescent="0.25">
      <c r="A196" s="351"/>
      <c r="B196" s="354">
        <v>4</v>
      </c>
      <c r="C196" s="351" t="s">
        <v>334</v>
      </c>
      <c r="D196" s="353"/>
      <c r="E196" s="358"/>
      <c r="F196" s="354"/>
      <c r="G196" s="358"/>
      <c r="H196" s="354"/>
      <c r="I196" s="354"/>
      <c r="J196" s="354"/>
      <c r="K196" s="354"/>
      <c r="L196" s="359">
        <v>35358.82</v>
      </c>
    </row>
    <row r="197" spans="1:83" ht="99.75" customHeight="1" x14ac:dyDescent="0.25">
      <c r="A197" s="352"/>
      <c r="B197" s="352" t="s">
        <v>486</v>
      </c>
      <c r="C197" s="352" t="s">
        <v>487</v>
      </c>
      <c r="D197" s="353" t="s">
        <v>485</v>
      </c>
      <c r="E197" s="354">
        <v>1</v>
      </c>
      <c r="F197" s="354"/>
      <c r="G197" s="354">
        <v>31</v>
      </c>
      <c r="H197" s="356">
        <v>576.54999999999995</v>
      </c>
      <c r="I197" s="355">
        <v>1.26</v>
      </c>
      <c r="J197" s="356">
        <v>726.45</v>
      </c>
      <c r="K197" s="355"/>
      <c r="L197" s="356">
        <v>22519.95</v>
      </c>
    </row>
    <row r="198" spans="1:83" ht="57" customHeight="1" x14ac:dyDescent="0.25">
      <c r="A198" s="352"/>
      <c r="B198" s="352" t="s">
        <v>488</v>
      </c>
      <c r="C198" s="352" t="s">
        <v>489</v>
      </c>
      <c r="D198" s="353" t="s">
        <v>281</v>
      </c>
      <c r="E198" s="354">
        <v>0.08</v>
      </c>
      <c r="F198" s="354"/>
      <c r="G198" s="354">
        <v>2.48</v>
      </c>
      <c r="H198" s="356">
        <v>4136.76</v>
      </c>
      <c r="I198" s="355">
        <v>1.1299999999999999</v>
      </c>
      <c r="J198" s="356">
        <v>4674.54</v>
      </c>
      <c r="K198" s="355"/>
      <c r="L198" s="356">
        <v>11592.86</v>
      </c>
    </row>
    <row r="199" spans="1:83" ht="28.5" customHeight="1" x14ac:dyDescent="0.25">
      <c r="A199" s="352"/>
      <c r="B199" s="352" t="s">
        <v>490</v>
      </c>
      <c r="C199" s="360" t="s">
        <v>491</v>
      </c>
      <c r="D199" s="361" t="s">
        <v>453</v>
      </c>
      <c r="E199" s="362">
        <v>0.02</v>
      </c>
      <c r="F199" s="362"/>
      <c r="G199" s="362">
        <v>0.62</v>
      </c>
      <c r="H199" s="363">
        <v>1367.14</v>
      </c>
      <c r="I199" s="364">
        <v>1.47</v>
      </c>
      <c r="J199" s="363">
        <v>2009.7</v>
      </c>
      <c r="K199" s="364"/>
      <c r="L199" s="363">
        <v>1246.01</v>
      </c>
    </row>
    <row r="200" spans="1:83" ht="15" customHeight="1" x14ac:dyDescent="0.25">
      <c r="A200" s="352"/>
      <c r="B200" s="352"/>
      <c r="C200" s="366" t="s">
        <v>293</v>
      </c>
      <c r="D200" s="353"/>
      <c r="E200" s="354"/>
      <c r="F200" s="354"/>
      <c r="G200" s="354"/>
      <c r="H200" s="356"/>
      <c r="I200" s="355"/>
      <c r="J200" s="356"/>
      <c r="K200" s="355"/>
      <c r="L200" s="356">
        <v>93330.61</v>
      </c>
    </row>
    <row r="201" spans="1:83" ht="14.25" customHeight="1" x14ac:dyDescent="0.25">
      <c r="A201" s="352"/>
      <c r="B201" s="352"/>
      <c r="C201" s="352" t="s">
        <v>294</v>
      </c>
      <c r="D201" s="353"/>
      <c r="E201" s="354"/>
      <c r="F201" s="354"/>
      <c r="G201" s="354"/>
      <c r="H201" s="356"/>
      <c r="I201" s="355"/>
      <c r="J201" s="356"/>
      <c r="K201" s="355"/>
      <c r="L201" s="356">
        <v>44234.19</v>
      </c>
    </row>
    <row r="202" spans="1:83" ht="14.25" customHeight="1" x14ac:dyDescent="0.25">
      <c r="A202" s="352"/>
      <c r="B202" s="352" t="s">
        <v>295</v>
      </c>
      <c r="C202" s="352" t="s">
        <v>296</v>
      </c>
      <c r="D202" s="353" t="s">
        <v>297</v>
      </c>
      <c r="E202" s="354">
        <v>103</v>
      </c>
      <c r="F202" s="354"/>
      <c r="G202" s="354">
        <v>103</v>
      </c>
      <c r="H202" s="356"/>
      <c r="I202" s="355"/>
      <c r="J202" s="356"/>
      <c r="K202" s="355"/>
      <c r="L202" s="356">
        <v>45561.22</v>
      </c>
    </row>
    <row r="203" spans="1:83" ht="14.25" customHeight="1" x14ac:dyDescent="0.25">
      <c r="A203" s="360"/>
      <c r="B203" s="360" t="s">
        <v>298</v>
      </c>
      <c r="C203" s="360" t="s">
        <v>299</v>
      </c>
      <c r="D203" s="361" t="s">
        <v>297</v>
      </c>
      <c r="E203" s="362">
        <v>60</v>
      </c>
      <c r="F203" s="362"/>
      <c r="G203" s="362">
        <v>60</v>
      </c>
      <c r="H203" s="363"/>
      <c r="I203" s="364"/>
      <c r="J203" s="363"/>
      <c r="K203" s="364"/>
      <c r="L203" s="363">
        <v>26540.51</v>
      </c>
    </row>
    <row r="204" spans="1:83" ht="15" customHeight="1" x14ac:dyDescent="0.25">
      <c r="C204" s="629" t="s">
        <v>300</v>
      </c>
      <c r="D204" s="629"/>
      <c r="E204" s="629"/>
      <c r="F204" s="629"/>
      <c r="G204" s="629"/>
      <c r="H204" s="629"/>
      <c r="I204" s="630">
        <v>5336.5270967741999</v>
      </c>
      <c r="J204" s="630"/>
      <c r="K204" s="630">
        <v>165432.34</v>
      </c>
      <c r="L204" s="630"/>
      <c r="AD204" s="322">
        <v>47337.82</v>
      </c>
      <c r="AE204" s="322">
        <v>27575.43</v>
      </c>
      <c r="AN204" s="365">
        <v>165432.34</v>
      </c>
      <c r="AO204" s="365">
        <v>13737.6</v>
      </c>
      <c r="AQ204" s="322" t="s">
        <v>301</v>
      </c>
      <c r="AR204" s="365">
        <v>24817.75</v>
      </c>
      <c r="AT204" s="365">
        <v>19416.439999999999</v>
      </c>
      <c r="AV204" s="322" t="s">
        <v>301</v>
      </c>
      <c r="AW204" s="365">
        <v>35358.82</v>
      </c>
      <c r="AZ204" s="322">
        <v>45561.22</v>
      </c>
      <c r="BA204" s="322">
        <v>26540.51</v>
      </c>
      <c r="CD204" s="322">
        <v>1</v>
      </c>
    </row>
    <row r="205" spans="1:83" ht="81" customHeight="1" x14ac:dyDescent="0.25">
      <c r="A205" s="350" t="s">
        <v>349</v>
      </c>
      <c r="B205" s="352" t="s">
        <v>498</v>
      </c>
      <c r="C205" s="352" t="s">
        <v>499</v>
      </c>
      <c r="D205" s="353" t="s">
        <v>500</v>
      </c>
      <c r="E205" s="354">
        <v>5.4269999999999999E-2</v>
      </c>
      <c r="F205" s="354"/>
      <c r="G205" s="354">
        <v>5.4269999999999999E-2</v>
      </c>
      <c r="H205" s="356"/>
      <c r="I205" s="355"/>
      <c r="J205" s="356"/>
      <c r="K205" s="355"/>
      <c r="L205" s="356"/>
    </row>
    <row r="206" spans="1:83" ht="178.5" customHeight="1" x14ac:dyDescent="0.25">
      <c r="B206" s="357" t="s">
        <v>425</v>
      </c>
      <c r="C206" s="357" t="s">
        <v>426</v>
      </c>
    </row>
    <row r="207" spans="1:83" x14ac:dyDescent="0.25">
      <c r="C207" s="368" t="s">
        <v>501</v>
      </c>
    </row>
    <row r="208" spans="1:83" ht="15" customHeight="1" x14ac:dyDescent="0.25">
      <c r="A208" s="351"/>
      <c r="B208" s="354">
        <v>1</v>
      </c>
      <c r="C208" s="351" t="s">
        <v>282</v>
      </c>
      <c r="D208" s="353" t="s">
        <v>261</v>
      </c>
      <c r="E208" s="358"/>
      <c r="F208" s="354"/>
      <c r="G208" s="358">
        <v>8.3575800000000005</v>
      </c>
      <c r="H208" s="354"/>
      <c r="I208" s="354"/>
      <c r="J208" s="354"/>
      <c r="K208" s="354"/>
      <c r="L208" s="359">
        <v>3454.19</v>
      </c>
    </row>
    <row r="209" spans="1:82" ht="28.5" customHeight="1" x14ac:dyDescent="0.25">
      <c r="A209" s="352"/>
      <c r="B209" s="352" t="s">
        <v>502</v>
      </c>
      <c r="C209" s="360" t="s">
        <v>503</v>
      </c>
      <c r="D209" s="361" t="s">
        <v>261</v>
      </c>
      <c r="E209" s="362">
        <v>154</v>
      </c>
      <c r="F209" s="362"/>
      <c r="G209" s="362">
        <v>8.3575800000000005</v>
      </c>
      <c r="H209" s="363"/>
      <c r="I209" s="364"/>
      <c r="J209" s="363">
        <v>413.3</v>
      </c>
      <c r="K209" s="364"/>
      <c r="L209" s="363">
        <v>3454.19</v>
      </c>
    </row>
    <row r="210" spans="1:82" ht="15" customHeight="1" x14ac:dyDescent="0.25">
      <c r="A210" s="352"/>
      <c r="B210" s="352"/>
      <c r="C210" s="366" t="s">
        <v>293</v>
      </c>
      <c r="D210" s="353"/>
      <c r="E210" s="354"/>
      <c r="F210" s="354"/>
      <c r="G210" s="354"/>
      <c r="H210" s="356"/>
      <c r="I210" s="355"/>
      <c r="J210" s="356"/>
      <c r="K210" s="355"/>
      <c r="L210" s="356">
        <v>3454.19</v>
      </c>
    </row>
    <row r="211" spans="1:82" ht="14.25" customHeight="1" x14ac:dyDescent="0.25">
      <c r="A211" s="352"/>
      <c r="B211" s="352"/>
      <c r="C211" s="352" t="s">
        <v>294</v>
      </c>
      <c r="D211" s="353"/>
      <c r="E211" s="354"/>
      <c r="F211" s="354"/>
      <c r="G211" s="354"/>
      <c r="H211" s="356"/>
      <c r="I211" s="355"/>
      <c r="J211" s="356"/>
      <c r="K211" s="355"/>
      <c r="L211" s="356">
        <v>3454.19</v>
      </c>
    </row>
    <row r="212" spans="1:82" ht="28.5" customHeight="1" x14ac:dyDescent="0.25">
      <c r="A212" s="352"/>
      <c r="B212" s="352" t="s">
        <v>504</v>
      </c>
      <c r="C212" s="352" t="s">
        <v>505</v>
      </c>
      <c r="D212" s="353" t="s">
        <v>297</v>
      </c>
      <c r="E212" s="354">
        <v>89</v>
      </c>
      <c r="F212" s="354"/>
      <c r="G212" s="354">
        <v>89</v>
      </c>
      <c r="H212" s="356"/>
      <c r="I212" s="355"/>
      <c r="J212" s="356"/>
      <c r="K212" s="355"/>
      <c r="L212" s="356">
        <v>3074.23</v>
      </c>
    </row>
    <row r="213" spans="1:82" ht="28.5" customHeight="1" x14ac:dyDescent="0.25">
      <c r="A213" s="360"/>
      <c r="B213" s="360" t="s">
        <v>506</v>
      </c>
      <c r="C213" s="360" t="s">
        <v>507</v>
      </c>
      <c r="D213" s="361" t="s">
        <v>297</v>
      </c>
      <c r="E213" s="362">
        <v>40</v>
      </c>
      <c r="F213" s="362"/>
      <c r="G213" s="362">
        <v>40</v>
      </c>
      <c r="H213" s="363"/>
      <c r="I213" s="364"/>
      <c r="J213" s="363"/>
      <c r="K213" s="364"/>
      <c r="L213" s="363">
        <v>1381.68</v>
      </c>
    </row>
    <row r="214" spans="1:82" ht="15" customHeight="1" x14ac:dyDescent="0.25">
      <c r="C214" s="629" t="s">
        <v>300</v>
      </c>
      <c r="D214" s="629"/>
      <c r="E214" s="629"/>
      <c r="F214" s="629"/>
      <c r="G214" s="629"/>
      <c r="H214" s="629"/>
      <c r="I214" s="630">
        <v>145754.56053068</v>
      </c>
      <c r="J214" s="630"/>
      <c r="K214" s="630">
        <v>7910.1</v>
      </c>
      <c r="L214" s="630"/>
      <c r="AD214" s="322">
        <v>19.96</v>
      </c>
      <c r="AE214" s="322">
        <v>8.9700000000000006</v>
      </c>
      <c r="AN214" s="365">
        <v>7910.1</v>
      </c>
      <c r="AO214" s="322">
        <v>0</v>
      </c>
      <c r="AQ214" s="322" t="s">
        <v>301</v>
      </c>
      <c r="AR214" s="365">
        <v>3454.19</v>
      </c>
      <c r="AT214" s="322">
        <v>0</v>
      </c>
      <c r="AV214" s="322" t="s">
        <v>301</v>
      </c>
      <c r="AW214" s="322">
        <v>0</v>
      </c>
      <c r="AZ214" s="322">
        <v>3074.23</v>
      </c>
      <c r="BA214" s="322">
        <v>1381.68</v>
      </c>
      <c r="CD214" s="322">
        <v>1</v>
      </c>
    </row>
    <row r="215" spans="1:82" ht="66.75" customHeight="1" x14ac:dyDescent="0.25">
      <c r="A215" s="350" t="s">
        <v>353</v>
      </c>
      <c r="B215" s="352" t="s">
        <v>508</v>
      </c>
      <c r="C215" s="352" t="s">
        <v>509</v>
      </c>
      <c r="D215" s="353" t="s">
        <v>500</v>
      </c>
      <c r="E215" s="354">
        <v>5.4269999999999999E-2</v>
      </c>
      <c r="F215" s="354"/>
      <c r="G215" s="354">
        <v>5.4269999999999999E-2</v>
      </c>
      <c r="H215" s="356"/>
      <c r="I215" s="355"/>
      <c r="J215" s="356"/>
      <c r="K215" s="355"/>
      <c r="L215" s="356"/>
    </row>
    <row r="216" spans="1:82" ht="178.5" customHeight="1" x14ac:dyDescent="0.25">
      <c r="B216" s="357" t="s">
        <v>425</v>
      </c>
      <c r="C216" s="357" t="s">
        <v>426</v>
      </c>
    </row>
    <row r="217" spans="1:82" x14ac:dyDescent="0.25">
      <c r="C217" s="368" t="s">
        <v>501</v>
      </c>
    </row>
    <row r="218" spans="1:82" ht="15" customHeight="1" x14ac:dyDescent="0.25">
      <c r="A218" s="351"/>
      <c r="B218" s="354">
        <v>1</v>
      </c>
      <c r="C218" s="351" t="s">
        <v>282</v>
      </c>
      <c r="D218" s="353" t="s">
        <v>261</v>
      </c>
      <c r="E218" s="358"/>
      <c r="F218" s="354"/>
      <c r="G218" s="358">
        <v>4.8028950000000004</v>
      </c>
      <c r="H218" s="354"/>
      <c r="I218" s="354"/>
      <c r="J218" s="354"/>
      <c r="K218" s="354"/>
      <c r="L218" s="359">
        <v>1903.05</v>
      </c>
    </row>
    <row r="219" spans="1:82" ht="28.5" customHeight="1" x14ac:dyDescent="0.25">
      <c r="A219" s="352"/>
      <c r="B219" s="352" t="s">
        <v>510</v>
      </c>
      <c r="C219" s="360" t="s">
        <v>511</v>
      </c>
      <c r="D219" s="361" t="s">
        <v>261</v>
      </c>
      <c r="E219" s="362">
        <v>88.5</v>
      </c>
      <c r="F219" s="362"/>
      <c r="G219" s="362">
        <v>4.8028950000000004</v>
      </c>
      <c r="H219" s="363"/>
      <c r="I219" s="364"/>
      <c r="J219" s="363">
        <v>396.23</v>
      </c>
      <c r="K219" s="364"/>
      <c r="L219" s="363">
        <v>1903.05</v>
      </c>
    </row>
    <row r="220" spans="1:82" ht="15" customHeight="1" x14ac:dyDescent="0.25">
      <c r="A220" s="352"/>
      <c r="B220" s="352"/>
      <c r="C220" s="366" t="s">
        <v>293</v>
      </c>
      <c r="D220" s="353"/>
      <c r="E220" s="354"/>
      <c r="F220" s="354"/>
      <c r="G220" s="354"/>
      <c r="H220" s="356"/>
      <c r="I220" s="355"/>
      <c r="J220" s="356"/>
      <c r="K220" s="355"/>
      <c r="L220" s="356">
        <v>1903.05</v>
      </c>
    </row>
    <row r="221" spans="1:82" ht="14.25" customHeight="1" x14ac:dyDescent="0.25">
      <c r="A221" s="352"/>
      <c r="B221" s="352"/>
      <c r="C221" s="352" t="s">
        <v>294</v>
      </c>
      <c r="D221" s="353"/>
      <c r="E221" s="354"/>
      <c r="F221" s="354"/>
      <c r="G221" s="354"/>
      <c r="H221" s="356"/>
      <c r="I221" s="355"/>
      <c r="J221" s="356"/>
      <c r="K221" s="355"/>
      <c r="L221" s="356">
        <v>1903.05</v>
      </c>
    </row>
    <row r="222" spans="1:82" ht="28.5" customHeight="1" x14ac:dyDescent="0.25">
      <c r="A222" s="352"/>
      <c r="B222" s="352" t="s">
        <v>504</v>
      </c>
      <c r="C222" s="352" t="s">
        <v>505</v>
      </c>
      <c r="D222" s="353" t="s">
        <v>297</v>
      </c>
      <c r="E222" s="354">
        <v>89</v>
      </c>
      <c r="F222" s="354"/>
      <c r="G222" s="354">
        <v>89</v>
      </c>
      <c r="H222" s="356"/>
      <c r="I222" s="355"/>
      <c r="J222" s="356"/>
      <c r="K222" s="355"/>
      <c r="L222" s="356">
        <v>1693.71</v>
      </c>
    </row>
    <row r="223" spans="1:82" ht="28.5" customHeight="1" x14ac:dyDescent="0.25">
      <c r="A223" s="360"/>
      <c r="B223" s="360" t="s">
        <v>506</v>
      </c>
      <c r="C223" s="360" t="s">
        <v>507</v>
      </c>
      <c r="D223" s="361" t="s">
        <v>297</v>
      </c>
      <c r="E223" s="362">
        <v>40</v>
      </c>
      <c r="F223" s="362"/>
      <c r="G223" s="362">
        <v>40</v>
      </c>
      <c r="H223" s="363"/>
      <c r="I223" s="364"/>
      <c r="J223" s="363"/>
      <c r="K223" s="364"/>
      <c r="L223" s="363">
        <v>761.22</v>
      </c>
    </row>
    <row r="224" spans="1:82" ht="15" customHeight="1" x14ac:dyDescent="0.25">
      <c r="C224" s="629" t="s">
        <v>300</v>
      </c>
      <c r="D224" s="629"/>
      <c r="E224" s="629"/>
      <c r="F224" s="629"/>
      <c r="G224" s="629"/>
      <c r="H224" s="629"/>
      <c r="I224" s="630">
        <v>80301.824212271997</v>
      </c>
      <c r="J224" s="630"/>
      <c r="K224" s="630">
        <v>4357.9799999999996</v>
      </c>
      <c r="L224" s="630"/>
      <c r="AD224" s="322">
        <v>19.14</v>
      </c>
      <c r="AE224" s="322">
        <v>8.6</v>
      </c>
      <c r="AN224" s="365">
        <v>4357.9799999999996</v>
      </c>
      <c r="AO224" s="322">
        <v>0</v>
      </c>
      <c r="AQ224" s="322" t="s">
        <v>301</v>
      </c>
      <c r="AR224" s="365">
        <v>1903.05</v>
      </c>
      <c r="AT224" s="322">
        <v>0</v>
      </c>
      <c r="AV224" s="322" t="s">
        <v>301</v>
      </c>
      <c r="AW224" s="322">
        <v>0</v>
      </c>
      <c r="AZ224" s="322">
        <v>1693.71</v>
      </c>
      <c r="BA224" s="322">
        <v>761.22</v>
      </c>
      <c r="CD224" s="322">
        <v>1</v>
      </c>
    </row>
    <row r="225" spans="1:83" ht="66.75" customHeight="1" x14ac:dyDescent="0.25">
      <c r="A225" s="350" t="s">
        <v>356</v>
      </c>
      <c r="B225" s="352" t="s">
        <v>512</v>
      </c>
      <c r="C225" s="352" t="s">
        <v>513</v>
      </c>
      <c r="D225" s="353" t="s">
        <v>514</v>
      </c>
      <c r="E225" s="354">
        <v>6</v>
      </c>
      <c r="F225" s="354"/>
      <c r="G225" s="354">
        <v>6</v>
      </c>
      <c r="H225" s="356"/>
      <c r="I225" s="355"/>
      <c r="J225" s="356"/>
      <c r="K225" s="355"/>
      <c r="L225" s="356"/>
    </row>
    <row r="226" spans="1:83" ht="178.5" customHeight="1" x14ac:dyDescent="0.25">
      <c r="B226" s="357" t="s">
        <v>515</v>
      </c>
      <c r="C226" s="357" t="s">
        <v>516</v>
      </c>
    </row>
    <row r="227" spans="1:83" x14ac:dyDescent="0.25">
      <c r="C227" s="368" t="s">
        <v>517</v>
      </c>
    </row>
    <row r="228" spans="1:83" ht="15" customHeight="1" x14ac:dyDescent="0.25">
      <c r="A228" s="351"/>
      <c r="B228" s="354">
        <v>1</v>
      </c>
      <c r="C228" s="351" t="s">
        <v>282</v>
      </c>
      <c r="D228" s="353" t="s">
        <v>261</v>
      </c>
      <c r="E228" s="358"/>
      <c r="F228" s="354"/>
      <c r="G228" s="358">
        <v>55.62</v>
      </c>
      <c r="H228" s="354"/>
      <c r="I228" s="354"/>
      <c r="J228" s="354"/>
      <c r="K228" s="354"/>
      <c r="L228" s="359">
        <v>27627.01</v>
      </c>
    </row>
    <row r="229" spans="1:83" ht="28.5" customHeight="1" x14ac:dyDescent="0.25">
      <c r="A229" s="352"/>
      <c r="B229" s="352" t="s">
        <v>518</v>
      </c>
      <c r="C229" s="352" t="s">
        <v>519</v>
      </c>
      <c r="D229" s="353" t="s">
        <v>261</v>
      </c>
      <c r="E229" s="354">
        <v>9.27</v>
      </c>
      <c r="F229" s="354"/>
      <c r="G229" s="354">
        <v>55.62</v>
      </c>
      <c r="H229" s="356"/>
      <c r="I229" s="355"/>
      <c r="J229" s="356">
        <v>496.71</v>
      </c>
      <c r="K229" s="355"/>
      <c r="L229" s="356">
        <v>27627.01</v>
      </c>
    </row>
    <row r="230" spans="1:83" ht="15" customHeight="1" x14ac:dyDescent="0.25">
      <c r="A230" s="351"/>
      <c r="B230" s="354">
        <v>2</v>
      </c>
      <c r="C230" s="351" t="s">
        <v>187</v>
      </c>
      <c r="D230" s="353"/>
      <c r="E230" s="358"/>
      <c r="F230" s="354"/>
      <c r="G230" s="358"/>
      <c r="H230" s="354"/>
      <c r="I230" s="354"/>
      <c r="J230" s="354"/>
      <c r="K230" s="354"/>
      <c r="L230" s="359">
        <v>2787.21</v>
      </c>
    </row>
    <row r="231" spans="1:83" ht="15" customHeight="1" x14ac:dyDescent="0.25">
      <c r="A231" s="351"/>
      <c r="B231" s="354"/>
      <c r="C231" s="351" t="s">
        <v>285</v>
      </c>
      <c r="D231" s="353" t="s">
        <v>261</v>
      </c>
      <c r="E231" s="358"/>
      <c r="F231" s="354"/>
      <c r="G231" s="358">
        <v>2.3460000000000001</v>
      </c>
      <c r="H231" s="354"/>
      <c r="I231" s="354"/>
      <c r="J231" s="354"/>
      <c r="K231" s="354"/>
      <c r="L231" s="359">
        <v>1396.57</v>
      </c>
      <c r="CE231" s="322">
        <v>1</v>
      </c>
    </row>
    <row r="232" spans="1:83" ht="28.5" customHeight="1" x14ac:dyDescent="0.25">
      <c r="A232" s="352"/>
      <c r="B232" s="352" t="s">
        <v>429</v>
      </c>
      <c r="C232" s="352" t="s">
        <v>430</v>
      </c>
      <c r="D232" s="353" t="s">
        <v>288</v>
      </c>
      <c r="E232" s="354">
        <v>0.17</v>
      </c>
      <c r="F232" s="354">
        <v>1.1499999999999999</v>
      </c>
      <c r="G232" s="354">
        <v>1.173</v>
      </c>
      <c r="H232" s="356"/>
      <c r="I232" s="355"/>
      <c r="J232" s="356">
        <v>1551.19</v>
      </c>
      <c r="K232" s="355"/>
      <c r="L232" s="356">
        <v>1819.55</v>
      </c>
    </row>
    <row r="233" spans="1:83" ht="28.5" customHeight="1" x14ac:dyDescent="0.25">
      <c r="A233" s="352"/>
      <c r="B233" s="352" t="s">
        <v>431</v>
      </c>
      <c r="C233" s="352" t="s">
        <v>432</v>
      </c>
      <c r="D233" s="353" t="s">
        <v>261</v>
      </c>
      <c r="E233" s="354">
        <v>0.17</v>
      </c>
      <c r="F233" s="354">
        <v>1.1499999999999999</v>
      </c>
      <c r="G233" s="354">
        <v>1.173</v>
      </c>
      <c r="H233" s="356"/>
      <c r="I233" s="355"/>
      <c r="J233" s="356">
        <v>682.51</v>
      </c>
      <c r="K233" s="355"/>
      <c r="L233" s="356">
        <v>800.58</v>
      </c>
      <c r="CE233" s="322">
        <v>1</v>
      </c>
    </row>
    <row r="234" spans="1:83" ht="28.5" customHeight="1" x14ac:dyDescent="0.25">
      <c r="A234" s="352"/>
      <c r="B234" s="352" t="s">
        <v>291</v>
      </c>
      <c r="C234" s="352" t="s">
        <v>292</v>
      </c>
      <c r="D234" s="353" t="s">
        <v>288</v>
      </c>
      <c r="E234" s="354">
        <v>0.17</v>
      </c>
      <c r="F234" s="354">
        <v>1.1499999999999999</v>
      </c>
      <c r="G234" s="354">
        <v>1.173</v>
      </c>
      <c r="H234" s="356">
        <v>477.92</v>
      </c>
      <c r="I234" s="355">
        <v>1.21</v>
      </c>
      <c r="J234" s="356">
        <v>578.28</v>
      </c>
      <c r="K234" s="355"/>
      <c r="L234" s="356">
        <v>678.32</v>
      </c>
    </row>
    <row r="235" spans="1:83" ht="28.5" customHeight="1" x14ac:dyDescent="0.25">
      <c r="A235" s="352"/>
      <c r="B235" s="352" t="s">
        <v>289</v>
      </c>
      <c r="C235" s="352" t="s">
        <v>290</v>
      </c>
      <c r="D235" s="353" t="s">
        <v>261</v>
      </c>
      <c r="E235" s="354">
        <v>0.17</v>
      </c>
      <c r="F235" s="354">
        <v>1.1499999999999999</v>
      </c>
      <c r="G235" s="354">
        <v>1.173</v>
      </c>
      <c r="H235" s="356"/>
      <c r="I235" s="355"/>
      <c r="J235" s="356">
        <v>508.09</v>
      </c>
      <c r="K235" s="355"/>
      <c r="L235" s="356">
        <v>595.99</v>
      </c>
      <c r="CE235" s="322">
        <v>1</v>
      </c>
    </row>
    <row r="236" spans="1:83" ht="42.75" customHeight="1" x14ac:dyDescent="0.25">
      <c r="A236" s="352"/>
      <c r="B236" s="352" t="s">
        <v>520</v>
      </c>
      <c r="C236" s="352" t="s">
        <v>521</v>
      </c>
      <c r="D236" s="353" t="s">
        <v>288</v>
      </c>
      <c r="E236" s="354">
        <v>1.51</v>
      </c>
      <c r="F236" s="354">
        <v>1.1499999999999999</v>
      </c>
      <c r="G236" s="354">
        <v>10.419</v>
      </c>
      <c r="H236" s="356"/>
      <c r="I236" s="355"/>
      <c r="J236" s="356">
        <v>27.77</v>
      </c>
      <c r="K236" s="355"/>
      <c r="L236" s="356">
        <v>289.33999999999997</v>
      </c>
    </row>
    <row r="237" spans="1:83" ht="15" customHeight="1" x14ac:dyDescent="0.25">
      <c r="A237" s="351"/>
      <c r="B237" s="354">
        <v>4</v>
      </c>
      <c r="C237" s="351" t="s">
        <v>334</v>
      </c>
      <c r="D237" s="353"/>
      <c r="E237" s="358"/>
      <c r="F237" s="354"/>
      <c r="G237" s="358"/>
      <c r="H237" s="354"/>
      <c r="I237" s="354"/>
      <c r="J237" s="354"/>
      <c r="K237" s="354"/>
      <c r="L237" s="359">
        <v>14031.26</v>
      </c>
    </row>
    <row r="238" spans="1:83" ht="57" customHeight="1" x14ac:dyDescent="0.25">
      <c r="A238" s="352"/>
      <c r="B238" s="352" t="s">
        <v>522</v>
      </c>
      <c r="C238" s="352" t="s">
        <v>523</v>
      </c>
      <c r="D238" s="353" t="s">
        <v>337</v>
      </c>
      <c r="E238" s="354">
        <v>0.65</v>
      </c>
      <c r="F238" s="354"/>
      <c r="G238" s="354">
        <v>3.9</v>
      </c>
      <c r="H238" s="356">
        <v>155.63</v>
      </c>
      <c r="I238" s="355">
        <v>0.95</v>
      </c>
      <c r="J238" s="356">
        <v>147.85</v>
      </c>
      <c r="K238" s="355"/>
      <c r="L238" s="356">
        <v>576.62</v>
      </c>
    </row>
    <row r="239" spans="1:83" ht="57" customHeight="1" x14ac:dyDescent="0.25">
      <c r="A239" s="352"/>
      <c r="B239" s="352" t="s">
        <v>524</v>
      </c>
      <c r="C239" s="360" t="s">
        <v>525</v>
      </c>
      <c r="D239" s="361" t="s">
        <v>337</v>
      </c>
      <c r="E239" s="362">
        <v>2</v>
      </c>
      <c r="F239" s="362"/>
      <c r="G239" s="362">
        <v>12</v>
      </c>
      <c r="H239" s="363">
        <v>911.56</v>
      </c>
      <c r="I239" s="364">
        <v>1.23</v>
      </c>
      <c r="J239" s="363">
        <v>1121.22</v>
      </c>
      <c r="K239" s="364"/>
      <c r="L239" s="363">
        <v>13454.64</v>
      </c>
    </row>
    <row r="240" spans="1:83" ht="15" customHeight="1" x14ac:dyDescent="0.25">
      <c r="A240" s="352"/>
      <c r="B240" s="352"/>
      <c r="C240" s="366" t="s">
        <v>293</v>
      </c>
      <c r="D240" s="353"/>
      <c r="E240" s="354"/>
      <c r="F240" s="354"/>
      <c r="G240" s="354"/>
      <c r="H240" s="356"/>
      <c r="I240" s="355"/>
      <c r="J240" s="356"/>
      <c r="K240" s="355"/>
      <c r="L240" s="356">
        <v>45842.05</v>
      </c>
    </row>
    <row r="241" spans="1:83" ht="57" customHeight="1" x14ac:dyDescent="0.25">
      <c r="A241" s="350" t="s">
        <v>526</v>
      </c>
      <c r="B241" s="352" t="s">
        <v>527</v>
      </c>
      <c r="C241" s="352" t="s">
        <v>528</v>
      </c>
      <c r="D241" s="353" t="s">
        <v>297</v>
      </c>
      <c r="E241" s="354">
        <v>2</v>
      </c>
      <c r="F241" s="354"/>
      <c r="G241" s="354">
        <v>2</v>
      </c>
      <c r="H241" s="356"/>
      <c r="I241" s="355"/>
      <c r="J241" s="356"/>
      <c r="K241" s="355"/>
      <c r="L241" s="356">
        <v>552.54</v>
      </c>
      <c r="AD241" s="322">
        <v>0</v>
      </c>
      <c r="AE241" s="322">
        <v>0</v>
      </c>
      <c r="AN241" s="322">
        <v>552.54</v>
      </c>
      <c r="AW241" s="322">
        <v>552.54</v>
      </c>
      <c r="AZ241" s="322">
        <v>0</v>
      </c>
      <c r="BA241" s="322">
        <v>0</v>
      </c>
      <c r="CD241" s="322">
        <v>2</v>
      </c>
    </row>
    <row r="242" spans="1:83" ht="14.25" customHeight="1" x14ac:dyDescent="0.25">
      <c r="A242" s="352"/>
      <c r="B242" s="352"/>
      <c r="C242" s="352" t="s">
        <v>294</v>
      </c>
      <c r="D242" s="353"/>
      <c r="E242" s="354"/>
      <c r="F242" s="354"/>
      <c r="G242" s="354"/>
      <c r="H242" s="356"/>
      <c r="I242" s="355"/>
      <c r="J242" s="356"/>
      <c r="K242" s="355"/>
      <c r="L242" s="356">
        <v>29023.58</v>
      </c>
    </row>
    <row r="243" spans="1:83" ht="28.5" customHeight="1" x14ac:dyDescent="0.25">
      <c r="A243" s="352"/>
      <c r="B243" s="352" t="s">
        <v>529</v>
      </c>
      <c r="C243" s="352" t="s">
        <v>530</v>
      </c>
      <c r="D243" s="353" t="s">
        <v>297</v>
      </c>
      <c r="E243" s="354">
        <v>97</v>
      </c>
      <c r="F243" s="354"/>
      <c r="G243" s="354">
        <v>97</v>
      </c>
      <c r="H243" s="356"/>
      <c r="I243" s="355"/>
      <c r="J243" s="356"/>
      <c r="K243" s="355"/>
      <c r="L243" s="356">
        <v>28152.87</v>
      </c>
    </row>
    <row r="244" spans="1:83" ht="28.5" customHeight="1" x14ac:dyDescent="0.25">
      <c r="A244" s="360"/>
      <c r="B244" s="360" t="s">
        <v>531</v>
      </c>
      <c r="C244" s="360" t="s">
        <v>532</v>
      </c>
      <c r="D244" s="361" t="s">
        <v>297</v>
      </c>
      <c r="E244" s="362">
        <v>51</v>
      </c>
      <c r="F244" s="362"/>
      <c r="G244" s="362">
        <v>51</v>
      </c>
      <c r="H244" s="363"/>
      <c r="I244" s="364"/>
      <c r="J244" s="363"/>
      <c r="K244" s="364"/>
      <c r="L244" s="363">
        <v>14802.03</v>
      </c>
    </row>
    <row r="245" spans="1:83" ht="15" customHeight="1" x14ac:dyDescent="0.25">
      <c r="C245" s="629" t="s">
        <v>300</v>
      </c>
      <c r="D245" s="629"/>
      <c r="E245" s="629"/>
      <c r="F245" s="629"/>
      <c r="G245" s="629"/>
      <c r="H245" s="629"/>
      <c r="I245" s="630">
        <v>14891.581666667</v>
      </c>
      <c r="J245" s="630"/>
      <c r="K245" s="630">
        <v>89349.49</v>
      </c>
      <c r="L245" s="630"/>
      <c r="AD245" s="322">
        <v>9820.14</v>
      </c>
      <c r="AE245" s="322">
        <v>5163.17</v>
      </c>
      <c r="AN245" s="365">
        <v>88796.95</v>
      </c>
      <c r="AO245" s="365">
        <v>2787.21</v>
      </c>
      <c r="AQ245" s="322" t="s">
        <v>301</v>
      </c>
      <c r="AR245" s="365">
        <v>27627.01</v>
      </c>
      <c r="AT245" s="365">
        <v>1396.57</v>
      </c>
      <c r="AV245" s="322" t="s">
        <v>301</v>
      </c>
      <c r="AW245" s="365">
        <v>14031.26</v>
      </c>
      <c r="AZ245" s="322">
        <v>28152.87</v>
      </c>
      <c r="BA245" s="322">
        <v>14802.03</v>
      </c>
      <c r="CD245" s="322">
        <v>2</v>
      </c>
    </row>
    <row r="246" spans="1:83" ht="81" customHeight="1" x14ac:dyDescent="0.25">
      <c r="A246" s="350" t="s">
        <v>359</v>
      </c>
      <c r="B246" s="352" t="s">
        <v>533</v>
      </c>
      <c r="C246" s="352" t="s">
        <v>534</v>
      </c>
      <c r="D246" s="353" t="s">
        <v>535</v>
      </c>
      <c r="E246" s="354">
        <v>0.96</v>
      </c>
      <c r="F246" s="354"/>
      <c r="G246" s="354">
        <v>0.96</v>
      </c>
      <c r="H246" s="356"/>
      <c r="I246" s="355"/>
      <c r="J246" s="356"/>
      <c r="K246" s="355"/>
      <c r="L246" s="356"/>
    </row>
    <row r="247" spans="1:83" ht="178.5" customHeight="1" x14ac:dyDescent="0.25">
      <c r="B247" s="357" t="s">
        <v>515</v>
      </c>
      <c r="C247" s="357" t="s">
        <v>516</v>
      </c>
    </row>
    <row r="248" spans="1:83" x14ac:dyDescent="0.25">
      <c r="C248" s="368" t="s">
        <v>536</v>
      </c>
    </row>
    <row r="249" spans="1:83" ht="15" customHeight="1" x14ac:dyDescent="0.25">
      <c r="A249" s="351"/>
      <c r="B249" s="354">
        <v>1</v>
      </c>
      <c r="C249" s="351" t="s">
        <v>282</v>
      </c>
      <c r="D249" s="353" t="s">
        <v>261</v>
      </c>
      <c r="E249" s="358"/>
      <c r="F249" s="354"/>
      <c r="G249" s="358">
        <v>16.8</v>
      </c>
      <c r="H249" s="354"/>
      <c r="I249" s="354"/>
      <c r="J249" s="354"/>
      <c r="K249" s="354"/>
      <c r="L249" s="359">
        <v>8344.73</v>
      </c>
    </row>
    <row r="250" spans="1:83" ht="28.5" customHeight="1" x14ac:dyDescent="0.25">
      <c r="A250" s="352"/>
      <c r="B250" s="352" t="s">
        <v>518</v>
      </c>
      <c r="C250" s="352" t="s">
        <v>519</v>
      </c>
      <c r="D250" s="353" t="s">
        <v>261</v>
      </c>
      <c r="E250" s="354">
        <v>17.5</v>
      </c>
      <c r="F250" s="354"/>
      <c r="G250" s="354">
        <v>16.8</v>
      </c>
      <c r="H250" s="356"/>
      <c r="I250" s="355"/>
      <c r="J250" s="356">
        <v>496.71</v>
      </c>
      <c r="K250" s="355"/>
      <c r="L250" s="356">
        <v>8344.73</v>
      </c>
    </row>
    <row r="251" spans="1:83" ht="15" customHeight="1" x14ac:dyDescent="0.25">
      <c r="A251" s="351"/>
      <c r="B251" s="354">
        <v>2</v>
      </c>
      <c r="C251" s="351" t="s">
        <v>187</v>
      </c>
      <c r="D251" s="353"/>
      <c r="E251" s="358"/>
      <c r="F251" s="354"/>
      <c r="G251" s="358"/>
      <c r="H251" s="354"/>
      <c r="I251" s="354"/>
      <c r="J251" s="354"/>
      <c r="K251" s="354"/>
      <c r="L251" s="359">
        <v>324</v>
      </c>
    </row>
    <row r="252" spans="1:83" ht="15" customHeight="1" x14ac:dyDescent="0.25">
      <c r="A252" s="351"/>
      <c r="B252" s="354"/>
      <c r="C252" s="351" t="s">
        <v>285</v>
      </c>
      <c r="D252" s="353" t="s">
        <v>261</v>
      </c>
      <c r="E252" s="358"/>
      <c r="F252" s="354"/>
      <c r="G252" s="358">
        <v>0.2208</v>
      </c>
      <c r="H252" s="354"/>
      <c r="I252" s="354"/>
      <c r="J252" s="354"/>
      <c r="K252" s="354"/>
      <c r="L252" s="359">
        <v>131.44</v>
      </c>
      <c r="CE252" s="322">
        <v>1</v>
      </c>
    </row>
    <row r="253" spans="1:83" ht="28.5" customHeight="1" x14ac:dyDescent="0.25">
      <c r="A253" s="352"/>
      <c r="B253" s="352" t="s">
        <v>429</v>
      </c>
      <c r="C253" s="352" t="s">
        <v>430</v>
      </c>
      <c r="D253" s="353" t="s">
        <v>288</v>
      </c>
      <c r="E253" s="354">
        <v>0.1</v>
      </c>
      <c r="F253" s="354">
        <v>1.1499999999999999</v>
      </c>
      <c r="G253" s="354">
        <v>0.1104</v>
      </c>
      <c r="H253" s="356"/>
      <c r="I253" s="355"/>
      <c r="J253" s="356">
        <v>1551.19</v>
      </c>
      <c r="K253" s="355"/>
      <c r="L253" s="356">
        <v>171.25</v>
      </c>
    </row>
    <row r="254" spans="1:83" ht="28.5" customHeight="1" x14ac:dyDescent="0.25">
      <c r="A254" s="352"/>
      <c r="B254" s="352" t="s">
        <v>431</v>
      </c>
      <c r="C254" s="352" t="s">
        <v>432</v>
      </c>
      <c r="D254" s="353" t="s">
        <v>261</v>
      </c>
      <c r="E254" s="354">
        <v>0.1</v>
      </c>
      <c r="F254" s="354">
        <v>1.1499999999999999</v>
      </c>
      <c r="G254" s="354">
        <v>0.1104</v>
      </c>
      <c r="H254" s="356"/>
      <c r="I254" s="355"/>
      <c r="J254" s="356">
        <v>682.51</v>
      </c>
      <c r="K254" s="355"/>
      <c r="L254" s="356">
        <v>75.349999999999994</v>
      </c>
      <c r="CE254" s="322">
        <v>1</v>
      </c>
    </row>
    <row r="255" spans="1:83" ht="28.5" customHeight="1" x14ac:dyDescent="0.25">
      <c r="A255" s="352"/>
      <c r="B255" s="352" t="s">
        <v>291</v>
      </c>
      <c r="C255" s="352" t="s">
        <v>292</v>
      </c>
      <c r="D255" s="353" t="s">
        <v>288</v>
      </c>
      <c r="E255" s="354">
        <v>0.1</v>
      </c>
      <c r="F255" s="354">
        <v>1.1499999999999999</v>
      </c>
      <c r="G255" s="354">
        <v>0.1104</v>
      </c>
      <c r="H255" s="356">
        <v>477.92</v>
      </c>
      <c r="I255" s="355">
        <v>1.21</v>
      </c>
      <c r="J255" s="356">
        <v>578.28</v>
      </c>
      <c r="K255" s="355"/>
      <c r="L255" s="356">
        <v>63.84</v>
      </c>
    </row>
    <row r="256" spans="1:83" ht="28.5" customHeight="1" x14ac:dyDescent="0.25">
      <c r="A256" s="352"/>
      <c r="B256" s="352" t="s">
        <v>289</v>
      </c>
      <c r="C256" s="352" t="s">
        <v>290</v>
      </c>
      <c r="D256" s="353" t="s">
        <v>261</v>
      </c>
      <c r="E256" s="354">
        <v>0.1</v>
      </c>
      <c r="F256" s="354">
        <v>1.1499999999999999</v>
      </c>
      <c r="G256" s="354">
        <v>0.1104</v>
      </c>
      <c r="H256" s="356"/>
      <c r="I256" s="355"/>
      <c r="J256" s="356">
        <v>508.09</v>
      </c>
      <c r="K256" s="355"/>
      <c r="L256" s="356">
        <v>56.09</v>
      </c>
      <c r="CE256" s="322">
        <v>1</v>
      </c>
    </row>
    <row r="257" spans="1:82" ht="42.75" customHeight="1" x14ac:dyDescent="0.25">
      <c r="A257" s="352"/>
      <c r="B257" s="352" t="s">
        <v>520</v>
      </c>
      <c r="C257" s="352" t="s">
        <v>521</v>
      </c>
      <c r="D257" s="353" t="s">
        <v>288</v>
      </c>
      <c r="E257" s="354">
        <v>2.9</v>
      </c>
      <c r="F257" s="354">
        <v>1.1499999999999999</v>
      </c>
      <c r="G257" s="354">
        <v>3.2016</v>
      </c>
      <c r="H257" s="356"/>
      <c r="I257" s="355"/>
      <c r="J257" s="356">
        <v>27.77</v>
      </c>
      <c r="K257" s="355"/>
      <c r="L257" s="356">
        <v>88.91</v>
      </c>
    </row>
    <row r="258" spans="1:82" ht="15" customHeight="1" x14ac:dyDescent="0.25">
      <c r="A258" s="351"/>
      <c r="B258" s="354">
        <v>4</v>
      </c>
      <c r="C258" s="351" t="s">
        <v>334</v>
      </c>
      <c r="D258" s="353"/>
      <c r="E258" s="358"/>
      <c r="F258" s="354"/>
      <c r="G258" s="358"/>
      <c r="H258" s="354"/>
      <c r="I258" s="354"/>
      <c r="J258" s="354"/>
      <c r="K258" s="354"/>
      <c r="L258" s="359">
        <v>2486.31</v>
      </c>
    </row>
    <row r="259" spans="1:82" ht="57" customHeight="1" x14ac:dyDescent="0.25">
      <c r="A259" s="352"/>
      <c r="B259" s="352" t="s">
        <v>522</v>
      </c>
      <c r="C259" s="352" t="s">
        <v>523</v>
      </c>
      <c r="D259" s="353" t="s">
        <v>337</v>
      </c>
      <c r="E259" s="354">
        <v>0.9</v>
      </c>
      <c r="F259" s="354"/>
      <c r="G259" s="354">
        <v>0.86399999999999999</v>
      </c>
      <c r="H259" s="356">
        <v>155.63</v>
      </c>
      <c r="I259" s="355">
        <v>0.95</v>
      </c>
      <c r="J259" s="356">
        <v>147.85</v>
      </c>
      <c r="K259" s="355"/>
      <c r="L259" s="356">
        <v>127.74</v>
      </c>
    </row>
    <row r="260" spans="1:82" ht="42.75" customHeight="1" x14ac:dyDescent="0.25">
      <c r="A260" s="352"/>
      <c r="B260" s="352" t="s">
        <v>537</v>
      </c>
      <c r="C260" s="352" t="s">
        <v>538</v>
      </c>
      <c r="D260" s="353" t="s">
        <v>348</v>
      </c>
      <c r="E260" s="354">
        <v>4.0000000000000001E-3</v>
      </c>
      <c r="F260" s="354"/>
      <c r="G260" s="354">
        <v>3.8400000000000001E-3</v>
      </c>
      <c r="H260" s="356"/>
      <c r="I260" s="355"/>
      <c r="J260" s="356">
        <v>53600.66</v>
      </c>
      <c r="K260" s="355"/>
      <c r="L260" s="356">
        <v>205.83</v>
      </c>
    </row>
    <row r="261" spans="1:82" ht="57" customHeight="1" x14ac:dyDescent="0.25">
      <c r="A261" s="352"/>
      <c r="B261" s="352" t="s">
        <v>524</v>
      </c>
      <c r="C261" s="360" t="s">
        <v>525</v>
      </c>
      <c r="D261" s="361" t="s">
        <v>337</v>
      </c>
      <c r="E261" s="362">
        <v>2</v>
      </c>
      <c r="F261" s="362"/>
      <c r="G261" s="362">
        <v>1.92</v>
      </c>
      <c r="H261" s="363">
        <v>911.56</v>
      </c>
      <c r="I261" s="364">
        <v>1.23</v>
      </c>
      <c r="J261" s="363">
        <v>1121.22</v>
      </c>
      <c r="K261" s="364"/>
      <c r="L261" s="363">
        <v>2152.7399999999998</v>
      </c>
    </row>
    <row r="262" spans="1:82" ht="15" customHeight="1" x14ac:dyDescent="0.25">
      <c r="A262" s="352"/>
      <c r="B262" s="352"/>
      <c r="C262" s="366" t="s">
        <v>293</v>
      </c>
      <c r="D262" s="353"/>
      <c r="E262" s="354"/>
      <c r="F262" s="354"/>
      <c r="G262" s="354"/>
      <c r="H262" s="356"/>
      <c r="I262" s="355"/>
      <c r="J262" s="356"/>
      <c r="K262" s="355"/>
      <c r="L262" s="356">
        <v>11286.48</v>
      </c>
    </row>
    <row r="263" spans="1:82" ht="57" customHeight="1" x14ac:dyDescent="0.25">
      <c r="A263" s="350" t="s">
        <v>539</v>
      </c>
      <c r="B263" s="352" t="s">
        <v>527</v>
      </c>
      <c r="C263" s="352" t="s">
        <v>528</v>
      </c>
      <c r="D263" s="353" t="s">
        <v>297</v>
      </c>
      <c r="E263" s="354">
        <v>2</v>
      </c>
      <c r="F263" s="354"/>
      <c r="G263" s="354">
        <v>2</v>
      </c>
      <c r="H263" s="356"/>
      <c r="I263" s="355"/>
      <c r="J263" s="356"/>
      <c r="K263" s="355"/>
      <c r="L263" s="356">
        <v>166.89</v>
      </c>
      <c r="AD263" s="322">
        <v>0</v>
      </c>
      <c r="AE263" s="322">
        <v>0</v>
      </c>
      <c r="AN263" s="322">
        <v>166.89</v>
      </c>
      <c r="AW263" s="322">
        <v>166.89</v>
      </c>
      <c r="AZ263" s="322">
        <v>0</v>
      </c>
      <c r="BA263" s="322">
        <v>0</v>
      </c>
      <c r="CD263" s="322">
        <v>2</v>
      </c>
    </row>
    <row r="264" spans="1:82" ht="14.25" customHeight="1" x14ac:dyDescent="0.25">
      <c r="A264" s="352"/>
      <c r="B264" s="352"/>
      <c r="C264" s="352" t="s">
        <v>294</v>
      </c>
      <c r="D264" s="353"/>
      <c r="E264" s="354"/>
      <c r="F264" s="354"/>
      <c r="G264" s="354"/>
      <c r="H264" s="356"/>
      <c r="I264" s="355"/>
      <c r="J264" s="356"/>
      <c r="K264" s="355"/>
      <c r="L264" s="356">
        <v>8476.17</v>
      </c>
    </row>
    <row r="265" spans="1:82" ht="28.5" customHeight="1" x14ac:dyDescent="0.25">
      <c r="A265" s="352"/>
      <c r="B265" s="352" t="s">
        <v>529</v>
      </c>
      <c r="C265" s="352" t="s">
        <v>530</v>
      </c>
      <c r="D265" s="353" t="s">
        <v>297</v>
      </c>
      <c r="E265" s="354">
        <v>97</v>
      </c>
      <c r="F265" s="354"/>
      <c r="G265" s="354">
        <v>97</v>
      </c>
      <c r="H265" s="356"/>
      <c r="I265" s="355"/>
      <c r="J265" s="356"/>
      <c r="K265" s="355"/>
      <c r="L265" s="356">
        <v>8221.8799999999992</v>
      </c>
    </row>
    <row r="266" spans="1:82" ht="28.5" customHeight="1" x14ac:dyDescent="0.25">
      <c r="A266" s="360"/>
      <c r="B266" s="360" t="s">
        <v>531</v>
      </c>
      <c r="C266" s="360" t="s">
        <v>532</v>
      </c>
      <c r="D266" s="361" t="s">
        <v>297</v>
      </c>
      <c r="E266" s="362">
        <v>51</v>
      </c>
      <c r="F266" s="362"/>
      <c r="G266" s="362">
        <v>51</v>
      </c>
      <c r="H266" s="363"/>
      <c r="I266" s="364"/>
      <c r="J266" s="363"/>
      <c r="K266" s="364"/>
      <c r="L266" s="363">
        <v>4322.8500000000004</v>
      </c>
    </row>
    <row r="267" spans="1:82" ht="15" customHeight="1" x14ac:dyDescent="0.25">
      <c r="C267" s="629" t="s">
        <v>300</v>
      </c>
      <c r="D267" s="629"/>
      <c r="E267" s="629"/>
      <c r="F267" s="629"/>
      <c r="G267" s="629"/>
      <c r="H267" s="629"/>
      <c r="I267" s="630">
        <v>24998.020833333001</v>
      </c>
      <c r="J267" s="630"/>
      <c r="K267" s="630">
        <v>23998.1</v>
      </c>
      <c r="L267" s="630"/>
      <c r="AD267" s="322">
        <v>1571.23</v>
      </c>
      <c r="AE267" s="322">
        <v>826.11</v>
      </c>
      <c r="AN267" s="365">
        <v>23831.21</v>
      </c>
      <c r="AO267" s="365">
        <v>324</v>
      </c>
      <c r="AQ267" s="322" t="s">
        <v>301</v>
      </c>
      <c r="AR267" s="365">
        <v>8344.73</v>
      </c>
      <c r="AT267" s="365">
        <v>131.44</v>
      </c>
      <c r="AV267" s="322" t="s">
        <v>301</v>
      </c>
      <c r="AW267" s="365">
        <v>2486.31</v>
      </c>
      <c r="AZ267" s="322">
        <v>8221.8799999999992</v>
      </c>
      <c r="BA267" s="322">
        <v>4322.8500000000004</v>
      </c>
      <c r="CD267" s="322">
        <v>2</v>
      </c>
    </row>
    <row r="269" spans="1:82" ht="15" customHeight="1" x14ac:dyDescent="0.25">
      <c r="A269" s="370"/>
      <c r="B269" s="371"/>
      <c r="C269" s="634" t="s">
        <v>377</v>
      </c>
      <c r="D269" s="634"/>
      <c r="E269" s="634"/>
      <c r="F269" s="634"/>
      <c r="G269" s="634"/>
      <c r="H269" s="634"/>
      <c r="I269" s="359"/>
      <c r="J269" s="370"/>
      <c r="K269" s="372"/>
      <c r="L269" s="359">
        <v>680278.69</v>
      </c>
    </row>
    <row r="270" spans="1:82" ht="14.25" customHeight="1" x14ac:dyDescent="0.25">
      <c r="A270" s="367"/>
      <c r="B270" s="369"/>
      <c r="C270" s="635" t="s">
        <v>378</v>
      </c>
      <c r="D270" s="633"/>
      <c r="E270" s="633"/>
      <c r="F270" s="633"/>
      <c r="G270" s="633"/>
      <c r="H270" s="633"/>
      <c r="I270" s="356"/>
      <c r="J270" s="367"/>
      <c r="K270" s="354"/>
      <c r="L270" s="356"/>
    </row>
    <row r="271" spans="1:82" ht="14.25" customHeight="1" x14ac:dyDescent="0.25">
      <c r="A271" s="367"/>
      <c r="B271" s="369"/>
      <c r="C271" s="633" t="s">
        <v>379</v>
      </c>
      <c r="D271" s="633"/>
      <c r="E271" s="633"/>
      <c r="F271" s="633"/>
      <c r="G271" s="633"/>
      <c r="H271" s="633"/>
      <c r="I271" s="356"/>
      <c r="J271" s="367"/>
      <c r="K271" s="354"/>
      <c r="L271" s="356">
        <v>234375.85</v>
      </c>
    </row>
    <row r="272" spans="1:82" ht="14.25" hidden="1" customHeight="1" x14ac:dyDescent="0.25">
      <c r="A272" s="367"/>
      <c r="B272" s="369"/>
      <c r="C272" s="633" t="s">
        <v>380</v>
      </c>
      <c r="D272" s="633"/>
      <c r="E272" s="633"/>
      <c r="F272" s="633"/>
      <c r="G272" s="633"/>
      <c r="H272" s="633"/>
      <c r="I272" s="356"/>
      <c r="J272" s="367"/>
      <c r="K272" s="354"/>
      <c r="L272" s="356">
        <v>352109.39</v>
      </c>
    </row>
    <row r="273" spans="1:12" ht="14.25" hidden="1" customHeight="1" x14ac:dyDescent="0.25">
      <c r="A273" s="367"/>
      <c r="B273" s="369"/>
      <c r="C273" s="635" t="s">
        <v>381</v>
      </c>
      <c r="D273" s="633"/>
      <c r="E273" s="633"/>
      <c r="F273" s="633"/>
      <c r="G273" s="633"/>
      <c r="H273" s="633"/>
      <c r="I273" s="356"/>
      <c r="J273" s="367"/>
      <c r="K273" s="354"/>
      <c r="L273" s="356"/>
    </row>
    <row r="274" spans="1:12" ht="14.25" customHeight="1" x14ac:dyDescent="0.25">
      <c r="A274" s="367"/>
      <c r="B274" s="369"/>
      <c r="C274" s="633" t="s">
        <v>380</v>
      </c>
      <c r="D274" s="633"/>
      <c r="E274" s="633"/>
      <c r="F274" s="633"/>
      <c r="G274" s="633"/>
      <c r="H274" s="633"/>
      <c r="I274" s="356"/>
      <c r="J274" s="367"/>
      <c r="K274" s="354"/>
      <c r="L274" s="356">
        <v>229566.17</v>
      </c>
    </row>
    <row r="275" spans="1:12" ht="14.25" hidden="1" customHeight="1" x14ac:dyDescent="0.25">
      <c r="A275" s="367"/>
      <c r="B275" s="369"/>
      <c r="C275" s="635" t="s">
        <v>382</v>
      </c>
      <c r="D275" s="633"/>
      <c r="E275" s="633"/>
      <c r="F275" s="633"/>
      <c r="G275" s="633"/>
      <c r="H275" s="633"/>
      <c r="I275" s="356"/>
      <c r="J275" s="367"/>
      <c r="K275" s="354"/>
      <c r="L275" s="356"/>
    </row>
    <row r="276" spans="1:12" ht="14.25" customHeight="1" x14ac:dyDescent="0.25">
      <c r="A276" s="367"/>
      <c r="B276" s="369"/>
      <c r="C276" s="633" t="s">
        <v>383</v>
      </c>
      <c r="D276" s="633"/>
      <c r="E276" s="633"/>
      <c r="F276" s="633"/>
      <c r="G276" s="633"/>
      <c r="H276" s="633"/>
      <c r="I276" s="356"/>
      <c r="J276" s="367"/>
      <c r="K276" s="354"/>
      <c r="L276" s="356">
        <v>122543.22</v>
      </c>
    </row>
    <row r="277" spans="1:12" ht="14.25" hidden="1" customHeight="1" x14ac:dyDescent="0.25">
      <c r="A277" s="367"/>
      <c r="B277" s="369"/>
      <c r="C277" s="633" t="s">
        <v>384</v>
      </c>
      <c r="D277" s="633"/>
      <c r="E277" s="633"/>
      <c r="F277" s="633"/>
      <c r="G277" s="633"/>
      <c r="H277" s="633"/>
      <c r="I277" s="356"/>
      <c r="J277" s="367"/>
      <c r="K277" s="354"/>
      <c r="L277" s="356">
        <v>0</v>
      </c>
    </row>
    <row r="278" spans="1:12" ht="14.25" customHeight="1" x14ac:dyDescent="0.25">
      <c r="A278" s="367"/>
      <c r="B278" s="369"/>
      <c r="C278" s="633" t="s">
        <v>385</v>
      </c>
      <c r="D278" s="633"/>
      <c r="E278" s="633"/>
      <c r="F278" s="633"/>
      <c r="G278" s="633"/>
      <c r="H278" s="633"/>
      <c r="I278" s="356"/>
      <c r="J278" s="367"/>
      <c r="K278" s="354"/>
      <c r="L278" s="356">
        <v>93793.45</v>
      </c>
    </row>
    <row r="279" spans="1:12" ht="14.25" customHeight="1" x14ac:dyDescent="0.25">
      <c r="A279" s="367"/>
      <c r="B279" s="369"/>
      <c r="C279" s="635" t="s">
        <v>381</v>
      </c>
      <c r="D279" s="633"/>
      <c r="E279" s="633"/>
      <c r="F279" s="633"/>
      <c r="G279" s="633"/>
      <c r="H279" s="633"/>
      <c r="I279" s="356"/>
      <c r="J279" s="367"/>
      <c r="K279" s="354"/>
      <c r="L279" s="356"/>
    </row>
    <row r="280" spans="1:12" ht="14.25" customHeight="1" x14ac:dyDescent="0.25">
      <c r="A280" s="367"/>
      <c r="B280" s="369"/>
      <c r="C280" s="633" t="s">
        <v>386</v>
      </c>
      <c r="D280" s="633"/>
      <c r="E280" s="633"/>
      <c r="F280" s="633"/>
      <c r="G280" s="633"/>
      <c r="H280" s="633"/>
      <c r="I280" s="356"/>
      <c r="J280" s="367"/>
      <c r="K280" s="354"/>
      <c r="L280" s="356">
        <v>93793.45</v>
      </c>
    </row>
    <row r="281" spans="1:12" ht="14.25" hidden="1" customHeight="1" x14ac:dyDescent="0.25">
      <c r="A281" s="367"/>
      <c r="B281" s="369"/>
      <c r="C281" s="633" t="s">
        <v>387</v>
      </c>
      <c r="D281" s="633"/>
      <c r="E281" s="633"/>
      <c r="F281" s="633"/>
      <c r="G281" s="633"/>
      <c r="H281" s="633"/>
      <c r="I281" s="356"/>
      <c r="J281" s="367"/>
      <c r="K281" s="354"/>
      <c r="L281" s="356">
        <v>0</v>
      </c>
    </row>
    <row r="282" spans="1:12" ht="14.25" hidden="1" customHeight="1" x14ac:dyDescent="0.25">
      <c r="A282" s="367"/>
      <c r="B282" s="369"/>
      <c r="C282" s="633" t="s">
        <v>388</v>
      </c>
      <c r="D282" s="633"/>
      <c r="E282" s="633"/>
      <c r="F282" s="633"/>
      <c r="G282" s="633"/>
      <c r="H282" s="633"/>
      <c r="I282" s="356"/>
      <c r="J282" s="367"/>
      <c r="K282" s="354"/>
      <c r="L282" s="356">
        <v>0</v>
      </c>
    </row>
    <row r="283" spans="1:12" ht="14.25" customHeight="1" x14ac:dyDescent="0.25">
      <c r="A283" s="367"/>
      <c r="B283" s="369"/>
      <c r="C283" s="633" t="s">
        <v>389</v>
      </c>
      <c r="D283" s="633"/>
      <c r="E283" s="633"/>
      <c r="F283" s="633"/>
      <c r="G283" s="633"/>
      <c r="H283" s="633"/>
      <c r="I283" s="356"/>
      <c r="J283" s="367"/>
      <c r="K283" s="354"/>
      <c r="L283" s="356">
        <v>356919.07</v>
      </c>
    </row>
    <row r="284" spans="1:12" ht="14.25" customHeight="1" x14ac:dyDescent="0.25">
      <c r="A284" s="367"/>
      <c r="B284" s="369"/>
      <c r="C284" s="633" t="s">
        <v>390</v>
      </c>
      <c r="D284" s="633"/>
      <c r="E284" s="633"/>
      <c r="F284" s="633"/>
      <c r="G284" s="633"/>
      <c r="H284" s="633"/>
      <c r="I284" s="356"/>
      <c r="J284" s="367"/>
      <c r="K284" s="354"/>
      <c r="L284" s="356">
        <v>364626.64</v>
      </c>
    </row>
    <row r="285" spans="1:12" ht="14.25" customHeight="1" x14ac:dyDescent="0.25">
      <c r="A285" s="367"/>
      <c r="B285" s="369"/>
      <c r="C285" s="633" t="s">
        <v>391</v>
      </c>
      <c r="D285" s="633"/>
      <c r="E285" s="633"/>
      <c r="F285" s="633"/>
      <c r="G285" s="633"/>
      <c r="H285" s="633"/>
      <c r="I285" s="356"/>
      <c r="J285" s="367"/>
      <c r="K285" s="354"/>
      <c r="L285" s="356">
        <v>209705.03</v>
      </c>
    </row>
    <row r="286" spans="1:12" ht="14.25" hidden="1" customHeight="1" x14ac:dyDescent="0.25">
      <c r="A286" s="367"/>
      <c r="B286" s="369"/>
      <c r="C286" s="633" t="s">
        <v>392</v>
      </c>
      <c r="D286" s="633"/>
      <c r="E286" s="633"/>
      <c r="F286" s="633"/>
      <c r="G286" s="633"/>
      <c r="H286" s="633"/>
      <c r="I286" s="356"/>
      <c r="J286" s="367"/>
      <c r="K286" s="354"/>
      <c r="L286" s="356">
        <v>0</v>
      </c>
    </row>
    <row r="287" spans="1:12" ht="14.25" hidden="1" customHeight="1" x14ac:dyDescent="0.25">
      <c r="A287" s="367"/>
      <c r="B287" s="369"/>
      <c r="C287" s="635" t="s">
        <v>378</v>
      </c>
      <c r="D287" s="633"/>
      <c r="E287" s="633"/>
      <c r="F287" s="633"/>
      <c r="G287" s="633"/>
      <c r="H287" s="633"/>
      <c r="I287" s="356"/>
      <c r="J287" s="367"/>
      <c r="K287" s="354"/>
      <c r="L287" s="356"/>
    </row>
    <row r="288" spans="1:12" ht="14.25" hidden="1" customHeight="1" x14ac:dyDescent="0.25">
      <c r="A288" s="367"/>
      <c r="B288" s="369"/>
      <c r="C288" s="633" t="s">
        <v>393</v>
      </c>
      <c r="D288" s="633"/>
      <c r="E288" s="633"/>
      <c r="F288" s="633"/>
      <c r="G288" s="633"/>
      <c r="H288" s="633"/>
      <c r="I288" s="356"/>
      <c r="J288" s="367"/>
      <c r="K288" s="354"/>
      <c r="L288" s="356">
        <v>0</v>
      </c>
    </row>
    <row r="289" spans="1:82" ht="14.25" hidden="1" customHeight="1" x14ac:dyDescent="0.25">
      <c r="A289" s="367"/>
      <c r="B289" s="369"/>
      <c r="C289" s="633" t="s">
        <v>394</v>
      </c>
      <c r="D289" s="633"/>
      <c r="E289" s="633"/>
      <c r="F289" s="633"/>
      <c r="G289" s="633"/>
      <c r="H289" s="633"/>
      <c r="I289" s="356"/>
      <c r="J289" s="367"/>
      <c r="K289" s="354"/>
      <c r="L289" s="356">
        <v>0</v>
      </c>
    </row>
    <row r="290" spans="1:82" ht="14.25" hidden="1" customHeight="1" x14ac:dyDescent="0.25">
      <c r="A290" s="367"/>
      <c r="B290" s="369"/>
      <c r="C290" s="633" t="s">
        <v>395</v>
      </c>
      <c r="D290" s="633"/>
      <c r="E290" s="633"/>
      <c r="F290" s="633"/>
      <c r="G290" s="633"/>
      <c r="H290" s="633"/>
      <c r="I290" s="356"/>
      <c r="J290" s="367"/>
      <c r="K290" s="354"/>
      <c r="L290" s="356"/>
    </row>
    <row r="291" spans="1:82" ht="14.25" hidden="1" customHeight="1" x14ac:dyDescent="0.25">
      <c r="A291" s="367"/>
      <c r="B291" s="369"/>
      <c r="C291" s="633" t="s">
        <v>396</v>
      </c>
      <c r="D291" s="633"/>
      <c r="E291" s="633"/>
      <c r="F291" s="633"/>
      <c r="G291" s="633"/>
      <c r="H291" s="633"/>
      <c r="I291" s="356"/>
      <c r="J291" s="367"/>
      <c r="K291" s="354"/>
      <c r="L291" s="356">
        <v>0</v>
      </c>
    </row>
    <row r="292" spans="1:82" ht="15" customHeight="1" x14ac:dyDescent="0.25">
      <c r="A292" s="370"/>
      <c r="B292" s="371"/>
      <c r="C292" s="634" t="s">
        <v>397</v>
      </c>
      <c r="D292" s="634"/>
      <c r="E292" s="634"/>
      <c r="F292" s="634"/>
      <c r="G292" s="634"/>
      <c r="H292" s="634"/>
      <c r="I292" s="359"/>
      <c r="J292" s="370"/>
      <c r="K292" s="372"/>
      <c r="L292" s="359">
        <v>1254610.3600000001</v>
      </c>
    </row>
    <row r="293" spans="1:82" ht="14.25" customHeight="1" x14ac:dyDescent="0.25">
      <c r="A293" s="367"/>
      <c r="B293" s="369"/>
      <c r="C293" s="635" t="s">
        <v>398</v>
      </c>
      <c r="D293" s="633"/>
      <c r="E293" s="633"/>
      <c r="F293" s="633"/>
      <c r="G293" s="633"/>
      <c r="H293" s="633"/>
      <c r="I293" s="356"/>
      <c r="J293" s="367"/>
      <c r="K293" s="354"/>
      <c r="L293" s="356"/>
    </row>
    <row r="294" spans="1:82" ht="14.25" hidden="1" customHeight="1" x14ac:dyDescent="0.25">
      <c r="A294" s="367"/>
      <c r="B294" s="369"/>
      <c r="C294" s="633" t="s">
        <v>399</v>
      </c>
      <c r="D294" s="633"/>
      <c r="E294" s="633"/>
      <c r="F294" s="633"/>
      <c r="G294" s="633"/>
      <c r="H294" s="633"/>
      <c r="I294" s="356"/>
      <c r="J294" s="367"/>
      <c r="K294" s="354"/>
      <c r="L294" s="356">
        <v>0</v>
      </c>
    </row>
    <row r="295" spans="1:82" ht="14.25" hidden="1" customHeight="1" x14ac:dyDescent="0.25">
      <c r="A295" s="367"/>
      <c r="B295" s="369"/>
      <c r="C295" s="633" t="s">
        <v>400</v>
      </c>
      <c r="D295" s="633"/>
      <c r="E295" s="633"/>
      <c r="F295" s="633"/>
      <c r="G295" s="633"/>
      <c r="H295" s="633"/>
      <c r="I295" s="356"/>
      <c r="J295" s="367"/>
      <c r="K295" s="354"/>
      <c r="L295" s="356">
        <v>0</v>
      </c>
    </row>
    <row r="296" spans="1:82" ht="14.25" customHeight="1" x14ac:dyDescent="0.25">
      <c r="A296" s="367"/>
      <c r="B296" s="369"/>
      <c r="C296" s="633" t="s">
        <v>401</v>
      </c>
      <c r="D296" s="633"/>
      <c r="E296" s="633"/>
      <c r="F296" s="637"/>
      <c r="G296" s="358">
        <v>491.45047499999998</v>
      </c>
      <c r="H296" s="367"/>
      <c r="I296" s="367"/>
      <c r="J296" s="367"/>
      <c r="K296" s="367"/>
      <c r="L296" s="367"/>
    </row>
    <row r="297" spans="1:82" ht="14.25" customHeight="1" x14ac:dyDescent="0.25">
      <c r="A297" s="367"/>
      <c r="B297" s="369"/>
      <c r="C297" s="633" t="s">
        <v>402</v>
      </c>
      <c r="D297" s="633"/>
      <c r="E297" s="633"/>
      <c r="F297" s="637"/>
      <c r="G297" s="358">
        <v>225.57480000000001</v>
      </c>
      <c r="H297" s="367"/>
      <c r="I297" s="367"/>
      <c r="J297" s="367"/>
      <c r="K297" s="367"/>
      <c r="L297" s="367"/>
    </row>
    <row r="300" spans="1:82" ht="16.5" customHeight="1" x14ac:dyDescent="0.25">
      <c r="A300" s="628" t="s">
        <v>540</v>
      </c>
      <c r="B300" s="628"/>
      <c r="C300" s="628"/>
      <c r="D300" s="628"/>
      <c r="E300" s="628"/>
      <c r="F300" s="628"/>
      <c r="G300" s="628"/>
      <c r="H300" s="628"/>
      <c r="I300" s="628"/>
      <c r="J300" s="628"/>
      <c r="K300" s="628"/>
      <c r="L300" s="628"/>
    </row>
    <row r="301" spans="1:82" ht="14.25" customHeight="1" x14ac:dyDescent="0.25">
      <c r="A301" s="373" t="s">
        <v>362</v>
      </c>
      <c r="B301" s="360"/>
      <c r="C301" s="360" t="s">
        <v>541</v>
      </c>
      <c r="D301" s="361" t="s">
        <v>542</v>
      </c>
      <c r="E301" s="362">
        <v>80</v>
      </c>
      <c r="F301" s="362"/>
      <c r="G301" s="362">
        <v>80</v>
      </c>
      <c r="H301" s="363">
        <v>12307.08</v>
      </c>
      <c r="I301" s="364"/>
      <c r="J301" s="363"/>
      <c r="K301" s="364"/>
      <c r="L301" s="363">
        <v>984566.4</v>
      </c>
    </row>
    <row r="302" spans="1:82" ht="15" customHeight="1" x14ac:dyDescent="0.25">
      <c r="C302" s="629" t="s">
        <v>300</v>
      </c>
      <c r="D302" s="629"/>
      <c r="E302" s="629"/>
      <c r="F302" s="629"/>
      <c r="G302" s="629"/>
      <c r="H302" s="629"/>
      <c r="I302" s="630">
        <v>12307.08</v>
      </c>
      <c r="J302" s="630"/>
      <c r="K302" s="630">
        <v>984566.4</v>
      </c>
      <c r="L302" s="630"/>
      <c r="AD302" s="322">
        <v>0</v>
      </c>
      <c r="AE302" s="322">
        <v>0</v>
      </c>
      <c r="AN302" s="365">
        <v>984566.4</v>
      </c>
      <c r="AO302" s="322">
        <v>0</v>
      </c>
      <c r="AQ302" s="322" t="s">
        <v>301</v>
      </c>
      <c r="AR302" s="322">
        <v>0</v>
      </c>
      <c r="AT302" s="322">
        <v>0</v>
      </c>
      <c r="AV302" s="322" t="s">
        <v>301</v>
      </c>
      <c r="AW302" s="365">
        <v>984566.4</v>
      </c>
      <c r="AZ302" s="322">
        <v>0</v>
      </c>
      <c r="BA302" s="322">
        <v>0</v>
      </c>
      <c r="CD302" s="322">
        <v>1</v>
      </c>
    </row>
    <row r="303" spans="1:82" ht="28.5" customHeight="1" x14ac:dyDescent="0.25">
      <c r="A303" s="350" t="s">
        <v>365</v>
      </c>
      <c r="B303" s="352" t="s">
        <v>543</v>
      </c>
      <c r="C303" s="352" t="s">
        <v>544</v>
      </c>
      <c r="D303" s="353" t="s">
        <v>473</v>
      </c>
      <c r="E303" s="354">
        <v>1.05</v>
      </c>
      <c r="F303" s="354"/>
      <c r="G303" s="354">
        <v>1.05</v>
      </c>
      <c r="H303" s="356">
        <v>194140.29</v>
      </c>
      <c r="I303" s="355">
        <v>1.38</v>
      </c>
      <c r="J303" s="356">
        <v>267913.59999999998</v>
      </c>
      <c r="K303" s="355"/>
      <c r="L303" s="356">
        <v>281309.28000000003</v>
      </c>
    </row>
    <row r="304" spans="1:82" x14ac:dyDescent="0.25">
      <c r="A304" s="374"/>
      <c r="B304" s="374"/>
      <c r="C304" s="375" t="s">
        <v>545</v>
      </c>
      <c r="D304" s="374"/>
      <c r="E304" s="374"/>
      <c r="F304" s="374"/>
      <c r="G304" s="374"/>
      <c r="H304" s="374"/>
      <c r="I304" s="374"/>
      <c r="J304" s="374"/>
      <c r="K304" s="374"/>
      <c r="L304" s="374"/>
    </row>
    <row r="305" spans="1:82" ht="15" customHeight="1" x14ac:dyDescent="0.25">
      <c r="C305" s="629" t="s">
        <v>300</v>
      </c>
      <c r="D305" s="629"/>
      <c r="E305" s="629"/>
      <c r="F305" s="629"/>
      <c r="G305" s="629"/>
      <c r="H305" s="629"/>
      <c r="I305" s="630">
        <v>267913.59999999998</v>
      </c>
      <c r="J305" s="630"/>
      <c r="K305" s="630">
        <v>281309.28000000003</v>
      </c>
      <c r="L305" s="630"/>
      <c r="AD305" s="322">
        <v>0</v>
      </c>
      <c r="AE305" s="322">
        <v>0</v>
      </c>
      <c r="AN305" s="365">
        <v>281309.28000000003</v>
      </c>
      <c r="AO305" s="322">
        <v>0</v>
      </c>
      <c r="AQ305" s="322" t="s">
        <v>301</v>
      </c>
      <c r="AR305" s="322">
        <v>0</v>
      </c>
      <c r="AT305" s="322">
        <v>0</v>
      </c>
      <c r="AV305" s="322" t="s">
        <v>301</v>
      </c>
      <c r="AW305" s="365">
        <v>281309.28000000003</v>
      </c>
      <c r="AZ305" s="322">
        <v>0</v>
      </c>
      <c r="BA305" s="322">
        <v>0</v>
      </c>
      <c r="CD305" s="322">
        <v>2</v>
      </c>
    </row>
    <row r="306" spans="1:82" ht="14.25" customHeight="1" x14ac:dyDescent="0.25">
      <c r="A306" s="373" t="s">
        <v>368</v>
      </c>
      <c r="B306" s="360"/>
      <c r="C306" s="360" t="s">
        <v>546</v>
      </c>
      <c r="D306" s="361" t="s">
        <v>547</v>
      </c>
      <c r="E306" s="362">
        <v>32</v>
      </c>
      <c r="F306" s="362"/>
      <c r="G306" s="362">
        <v>32</v>
      </c>
      <c r="H306" s="363">
        <v>332.23</v>
      </c>
      <c r="I306" s="364"/>
      <c r="J306" s="363"/>
      <c r="K306" s="364"/>
      <c r="L306" s="363">
        <v>10631.36</v>
      </c>
    </row>
    <row r="307" spans="1:82" ht="15" customHeight="1" x14ac:dyDescent="0.25">
      <c r="C307" s="629" t="s">
        <v>300</v>
      </c>
      <c r="D307" s="629"/>
      <c r="E307" s="629"/>
      <c r="F307" s="629"/>
      <c r="G307" s="629"/>
      <c r="H307" s="629"/>
      <c r="I307" s="630">
        <v>332.23</v>
      </c>
      <c r="J307" s="630"/>
      <c r="K307" s="630">
        <v>10631.36</v>
      </c>
      <c r="L307" s="630"/>
      <c r="AD307" s="322">
        <v>0</v>
      </c>
      <c r="AE307" s="322">
        <v>0</v>
      </c>
      <c r="AN307" s="365">
        <v>10631.36</v>
      </c>
      <c r="AO307" s="322">
        <v>0</v>
      </c>
      <c r="AQ307" s="322" t="s">
        <v>301</v>
      </c>
      <c r="AR307" s="322">
        <v>0</v>
      </c>
      <c r="AT307" s="322">
        <v>0</v>
      </c>
      <c r="AV307" s="322" t="s">
        <v>301</v>
      </c>
      <c r="AW307" s="365">
        <v>10631.36</v>
      </c>
      <c r="AZ307" s="322">
        <v>0</v>
      </c>
      <c r="BA307" s="322">
        <v>0</v>
      </c>
      <c r="CD307" s="322">
        <v>1</v>
      </c>
    </row>
    <row r="308" spans="1:82" ht="14.25" customHeight="1" x14ac:dyDescent="0.25">
      <c r="A308" s="373" t="s">
        <v>371</v>
      </c>
      <c r="B308" s="360"/>
      <c r="C308" s="360" t="s">
        <v>548</v>
      </c>
      <c r="D308" s="361" t="s">
        <v>542</v>
      </c>
      <c r="E308" s="362">
        <v>20</v>
      </c>
      <c r="F308" s="362"/>
      <c r="G308" s="362">
        <v>20</v>
      </c>
      <c r="H308" s="363">
        <v>1653.43</v>
      </c>
      <c r="I308" s="364"/>
      <c r="J308" s="363"/>
      <c r="K308" s="364"/>
      <c r="L308" s="363">
        <v>33068.6</v>
      </c>
    </row>
    <row r="309" spans="1:82" ht="15" customHeight="1" x14ac:dyDescent="0.25">
      <c r="C309" s="629" t="s">
        <v>300</v>
      </c>
      <c r="D309" s="629"/>
      <c r="E309" s="629"/>
      <c r="F309" s="629"/>
      <c r="G309" s="629"/>
      <c r="H309" s="629"/>
      <c r="I309" s="630">
        <v>1653.43</v>
      </c>
      <c r="J309" s="630"/>
      <c r="K309" s="630">
        <v>33068.6</v>
      </c>
      <c r="L309" s="630"/>
      <c r="AD309" s="322">
        <v>0</v>
      </c>
      <c r="AE309" s="322">
        <v>0</v>
      </c>
      <c r="AN309" s="365">
        <v>33068.6</v>
      </c>
      <c r="AO309" s="322">
        <v>0</v>
      </c>
      <c r="AQ309" s="322" t="s">
        <v>301</v>
      </c>
      <c r="AR309" s="322">
        <v>0</v>
      </c>
      <c r="AT309" s="322">
        <v>0</v>
      </c>
      <c r="AV309" s="322" t="s">
        <v>301</v>
      </c>
      <c r="AW309" s="365">
        <v>33068.6</v>
      </c>
      <c r="AZ309" s="322">
        <v>0</v>
      </c>
      <c r="BA309" s="322">
        <v>0</v>
      </c>
      <c r="CD309" s="322">
        <v>1</v>
      </c>
    </row>
    <row r="310" spans="1:82" ht="28.5" customHeight="1" x14ac:dyDescent="0.25">
      <c r="A310" s="350" t="s">
        <v>374</v>
      </c>
      <c r="B310" s="352" t="s">
        <v>549</v>
      </c>
      <c r="C310" s="352" t="s">
        <v>550</v>
      </c>
      <c r="D310" s="353" t="s">
        <v>453</v>
      </c>
      <c r="E310" s="354">
        <v>0.67</v>
      </c>
      <c r="F310" s="354"/>
      <c r="G310" s="354">
        <v>0.67</v>
      </c>
      <c r="H310" s="356">
        <v>22754.38</v>
      </c>
      <c r="I310" s="355"/>
      <c r="J310" s="356"/>
      <c r="K310" s="355"/>
      <c r="L310" s="356">
        <v>15245.43</v>
      </c>
    </row>
    <row r="311" spans="1:82" x14ac:dyDescent="0.25">
      <c r="A311" s="374"/>
      <c r="B311" s="374"/>
      <c r="C311" s="375" t="s">
        <v>551</v>
      </c>
      <c r="D311" s="374"/>
      <c r="E311" s="374"/>
      <c r="F311" s="374"/>
      <c r="G311" s="374"/>
      <c r="H311" s="374"/>
      <c r="I311" s="374"/>
      <c r="J311" s="374"/>
      <c r="K311" s="374"/>
      <c r="L311" s="374"/>
    </row>
    <row r="312" spans="1:82" ht="15" customHeight="1" x14ac:dyDescent="0.25">
      <c r="C312" s="629" t="s">
        <v>300</v>
      </c>
      <c r="D312" s="629"/>
      <c r="E312" s="629"/>
      <c r="F312" s="629"/>
      <c r="G312" s="629"/>
      <c r="H312" s="629"/>
      <c r="I312" s="630">
        <v>22754.373134328001</v>
      </c>
      <c r="J312" s="630"/>
      <c r="K312" s="630">
        <v>15245.43</v>
      </c>
      <c r="L312" s="630"/>
      <c r="AD312" s="322">
        <v>0</v>
      </c>
      <c r="AE312" s="322">
        <v>0</v>
      </c>
      <c r="AN312" s="365">
        <v>15245.43</v>
      </c>
      <c r="AO312" s="322">
        <v>0</v>
      </c>
      <c r="AQ312" s="322" t="s">
        <v>301</v>
      </c>
      <c r="AR312" s="322">
        <v>0</v>
      </c>
      <c r="AT312" s="322">
        <v>0</v>
      </c>
      <c r="AV312" s="322" t="s">
        <v>301</v>
      </c>
      <c r="AW312" s="365">
        <v>15245.43</v>
      </c>
      <c r="AZ312" s="322">
        <v>0</v>
      </c>
      <c r="BA312" s="322">
        <v>0</v>
      </c>
      <c r="CD312" s="322">
        <v>2</v>
      </c>
    </row>
    <row r="313" spans="1:82" ht="14.25" customHeight="1" x14ac:dyDescent="0.25">
      <c r="A313" s="373" t="s">
        <v>552</v>
      </c>
      <c r="B313" s="360"/>
      <c r="C313" s="360" t="s">
        <v>553</v>
      </c>
      <c r="D313" s="361" t="s">
        <v>542</v>
      </c>
      <c r="E313" s="362">
        <v>60</v>
      </c>
      <c r="F313" s="362"/>
      <c r="G313" s="362">
        <v>60</v>
      </c>
      <c r="H313" s="363">
        <v>356</v>
      </c>
      <c r="I313" s="364"/>
      <c r="J313" s="363"/>
      <c r="K313" s="364"/>
      <c r="L313" s="363">
        <v>21360</v>
      </c>
    </row>
    <row r="314" spans="1:82" ht="15" customHeight="1" x14ac:dyDescent="0.25">
      <c r="C314" s="629" t="s">
        <v>300</v>
      </c>
      <c r="D314" s="629"/>
      <c r="E314" s="629"/>
      <c r="F314" s="629"/>
      <c r="G314" s="629"/>
      <c r="H314" s="629"/>
      <c r="I314" s="630">
        <v>356</v>
      </c>
      <c r="J314" s="630"/>
      <c r="K314" s="630">
        <v>21360</v>
      </c>
      <c r="L314" s="630"/>
      <c r="AD314" s="322">
        <v>0</v>
      </c>
      <c r="AE314" s="322">
        <v>0</v>
      </c>
      <c r="AN314" s="365">
        <v>21360</v>
      </c>
      <c r="AO314" s="322">
        <v>0</v>
      </c>
      <c r="AQ314" s="322" t="s">
        <v>301</v>
      </c>
      <c r="AR314" s="322">
        <v>0</v>
      </c>
      <c r="AT314" s="322">
        <v>0</v>
      </c>
      <c r="AV314" s="322" t="s">
        <v>301</v>
      </c>
      <c r="AW314" s="365">
        <v>21360</v>
      </c>
      <c r="AZ314" s="322">
        <v>0</v>
      </c>
      <c r="BA314" s="322">
        <v>0</v>
      </c>
      <c r="CD314" s="322">
        <v>1</v>
      </c>
    </row>
    <row r="315" spans="1:82" ht="14.25" customHeight="1" x14ac:dyDescent="0.25">
      <c r="A315" s="373" t="s">
        <v>554</v>
      </c>
      <c r="B315" s="360"/>
      <c r="C315" s="360" t="s">
        <v>555</v>
      </c>
      <c r="D315" s="361" t="s">
        <v>542</v>
      </c>
      <c r="E315" s="362">
        <v>54</v>
      </c>
      <c r="F315" s="362"/>
      <c r="G315" s="362">
        <v>54</v>
      </c>
      <c r="H315" s="363">
        <v>1026.5</v>
      </c>
      <c r="I315" s="364"/>
      <c r="J315" s="363"/>
      <c r="K315" s="364"/>
      <c r="L315" s="363">
        <v>55431</v>
      </c>
    </row>
    <row r="316" spans="1:82" ht="15" customHeight="1" x14ac:dyDescent="0.25">
      <c r="C316" s="629" t="s">
        <v>300</v>
      </c>
      <c r="D316" s="629"/>
      <c r="E316" s="629"/>
      <c r="F316" s="629"/>
      <c r="G316" s="629"/>
      <c r="H316" s="629"/>
      <c r="I316" s="630">
        <v>1026.5</v>
      </c>
      <c r="J316" s="630"/>
      <c r="K316" s="630">
        <v>55431</v>
      </c>
      <c r="L316" s="630"/>
      <c r="AD316" s="322">
        <v>0</v>
      </c>
      <c r="AE316" s="322">
        <v>0</v>
      </c>
      <c r="AN316" s="365">
        <v>55431</v>
      </c>
      <c r="AO316" s="322">
        <v>0</v>
      </c>
      <c r="AQ316" s="322" t="s">
        <v>301</v>
      </c>
      <c r="AR316" s="322">
        <v>0</v>
      </c>
      <c r="AT316" s="322">
        <v>0</v>
      </c>
      <c r="AV316" s="322" t="s">
        <v>301</v>
      </c>
      <c r="AW316" s="365">
        <v>55431</v>
      </c>
      <c r="AZ316" s="322">
        <v>0</v>
      </c>
      <c r="BA316" s="322">
        <v>0</v>
      </c>
      <c r="CD316" s="322">
        <v>1</v>
      </c>
    </row>
    <row r="317" spans="1:82" ht="42.75" customHeight="1" x14ac:dyDescent="0.25">
      <c r="A317" s="373" t="s">
        <v>556</v>
      </c>
      <c r="B317" s="360"/>
      <c r="C317" s="360" t="s">
        <v>557</v>
      </c>
      <c r="D317" s="361" t="s">
        <v>542</v>
      </c>
      <c r="E317" s="362">
        <v>67</v>
      </c>
      <c r="F317" s="362"/>
      <c r="G317" s="362">
        <v>67</v>
      </c>
      <c r="H317" s="363">
        <v>397.36</v>
      </c>
      <c r="I317" s="364"/>
      <c r="J317" s="363"/>
      <c r="K317" s="364"/>
      <c r="L317" s="363">
        <v>26623.119999999999</v>
      </c>
    </row>
    <row r="318" spans="1:82" ht="15" customHeight="1" x14ac:dyDescent="0.25">
      <c r="C318" s="629" t="s">
        <v>300</v>
      </c>
      <c r="D318" s="629"/>
      <c r="E318" s="629"/>
      <c r="F318" s="629"/>
      <c r="G318" s="629"/>
      <c r="H318" s="629"/>
      <c r="I318" s="630">
        <v>397.36</v>
      </c>
      <c r="J318" s="630"/>
      <c r="K318" s="630">
        <v>26623.119999999999</v>
      </c>
      <c r="L318" s="630"/>
      <c r="AD318" s="322">
        <v>0</v>
      </c>
      <c r="AE318" s="322">
        <v>0</v>
      </c>
      <c r="AN318" s="365">
        <v>26623.119999999999</v>
      </c>
      <c r="AO318" s="322">
        <v>0</v>
      </c>
      <c r="AQ318" s="322" t="s">
        <v>301</v>
      </c>
      <c r="AR318" s="322">
        <v>0</v>
      </c>
      <c r="AT318" s="322">
        <v>0</v>
      </c>
      <c r="AV318" s="322" t="s">
        <v>301</v>
      </c>
      <c r="AW318" s="365">
        <v>26623.119999999999</v>
      </c>
      <c r="AZ318" s="322">
        <v>0</v>
      </c>
      <c r="BA318" s="322">
        <v>0</v>
      </c>
      <c r="CD318" s="322">
        <v>1</v>
      </c>
    </row>
    <row r="319" spans="1:82" ht="28.5" customHeight="1" x14ac:dyDescent="0.25">
      <c r="A319" s="350" t="s">
        <v>558</v>
      </c>
      <c r="B319" s="352" t="s">
        <v>559</v>
      </c>
      <c r="C319" s="352" t="s">
        <v>560</v>
      </c>
      <c r="D319" s="353" t="s">
        <v>453</v>
      </c>
      <c r="E319" s="354">
        <v>0.54</v>
      </c>
      <c r="F319" s="354"/>
      <c r="G319" s="354">
        <v>0.54</v>
      </c>
      <c r="H319" s="356">
        <v>20276.330000000002</v>
      </c>
      <c r="I319" s="355">
        <v>1.07</v>
      </c>
      <c r="J319" s="356">
        <v>21695.67</v>
      </c>
      <c r="K319" s="355"/>
      <c r="L319" s="356">
        <v>11715.66</v>
      </c>
    </row>
    <row r="320" spans="1:82" x14ac:dyDescent="0.25">
      <c r="A320" s="374"/>
      <c r="B320" s="374"/>
      <c r="C320" s="375" t="s">
        <v>561</v>
      </c>
      <c r="D320" s="374"/>
      <c r="E320" s="374"/>
      <c r="F320" s="374"/>
      <c r="G320" s="374"/>
      <c r="H320" s="374"/>
      <c r="I320" s="374"/>
      <c r="J320" s="374"/>
      <c r="K320" s="374"/>
      <c r="L320" s="374"/>
    </row>
    <row r="321" spans="1:82" ht="15" customHeight="1" x14ac:dyDescent="0.25">
      <c r="C321" s="629" t="s">
        <v>300</v>
      </c>
      <c r="D321" s="629"/>
      <c r="E321" s="629"/>
      <c r="F321" s="629"/>
      <c r="G321" s="629"/>
      <c r="H321" s="629"/>
      <c r="I321" s="630">
        <v>21695.666666666999</v>
      </c>
      <c r="J321" s="630"/>
      <c r="K321" s="630">
        <v>11715.66</v>
      </c>
      <c r="L321" s="630"/>
      <c r="AD321" s="322">
        <v>0</v>
      </c>
      <c r="AE321" s="322">
        <v>0</v>
      </c>
      <c r="AN321" s="365">
        <v>11715.66</v>
      </c>
      <c r="AO321" s="322">
        <v>0</v>
      </c>
      <c r="AQ321" s="322" t="s">
        <v>301</v>
      </c>
      <c r="AR321" s="322">
        <v>0</v>
      </c>
      <c r="AT321" s="322">
        <v>0</v>
      </c>
      <c r="AV321" s="322" t="s">
        <v>301</v>
      </c>
      <c r="AW321" s="365">
        <v>11715.66</v>
      </c>
      <c r="AZ321" s="322">
        <v>0</v>
      </c>
      <c r="BA321" s="322">
        <v>0</v>
      </c>
      <c r="CD321" s="322">
        <v>2</v>
      </c>
    </row>
    <row r="322" spans="1:82" ht="14.25" customHeight="1" x14ac:dyDescent="0.25">
      <c r="A322" s="373" t="s">
        <v>562</v>
      </c>
      <c r="B322" s="360"/>
      <c r="C322" s="360" t="s">
        <v>563</v>
      </c>
      <c r="D322" s="361" t="s">
        <v>542</v>
      </c>
      <c r="E322" s="362">
        <v>20</v>
      </c>
      <c r="F322" s="362"/>
      <c r="G322" s="362">
        <v>20</v>
      </c>
      <c r="H322" s="363">
        <v>102.03</v>
      </c>
      <c r="I322" s="364"/>
      <c r="J322" s="363"/>
      <c r="K322" s="364"/>
      <c r="L322" s="363">
        <v>2040.6</v>
      </c>
    </row>
    <row r="323" spans="1:82" ht="15" customHeight="1" x14ac:dyDescent="0.25">
      <c r="C323" s="629" t="s">
        <v>300</v>
      </c>
      <c r="D323" s="629"/>
      <c r="E323" s="629"/>
      <c r="F323" s="629"/>
      <c r="G323" s="629"/>
      <c r="H323" s="629"/>
      <c r="I323" s="630">
        <v>102.03</v>
      </c>
      <c r="J323" s="630"/>
      <c r="K323" s="630">
        <v>2040.6</v>
      </c>
      <c r="L323" s="630"/>
      <c r="AD323" s="322">
        <v>0</v>
      </c>
      <c r="AE323" s="322">
        <v>0</v>
      </c>
      <c r="AN323" s="365">
        <v>2040.6</v>
      </c>
      <c r="AO323" s="322">
        <v>0</v>
      </c>
      <c r="AQ323" s="322" t="s">
        <v>301</v>
      </c>
      <c r="AR323" s="322">
        <v>0</v>
      </c>
      <c r="AT323" s="322">
        <v>0</v>
      </c>
      <c r="AV323" s="322" t="s">
        <v>301</v>
      </c>
      <c r="AW323" s="365">
        <v>2040.6</v>
      </c>
      <c r="AZ323" s="322">
        <v>0</v>
      </c>
      <c r="BA323" s="322">
        <v>0</v>
      </c>
      <c r="CD323" s="322">
        <v>1</v>
      </c>
    </row>
    <row r="324" spans="1:82" ht="14.25" customHeight="1" x14ac:dyDescent="0.25">
      <c r="A324" s="373" t="s">
        <v>564</v>
      </c>
      <c r="B324" s="360"/>
      <c r="C324" s="360" t="s">
        <v>565</v>
      </c>
      <c r="D324" s="361" t="s">
        <v>542</v>
      </c>
      <c r="E324" s="362">
        <v>54</v>
      </c>
      <c r="F324" s="362"/>
      <c r="G324" s="362">
        <v>54</v>
      </c>
      <c r="H324" s="363">
        <v>259.17</v>
      </c>
      <c r="I324" s="364"/>
      <c r="J324" s="363"/>
      <c r="K324" s="364"/>
      <c r="L324" s="363">
        <v>13995.18</v>
      </c>
    </row>
    <row r="325" spans="1:82" ht="15" customHeight="1" x14ac:dyDescent="0.25">
      <c r="C325" s="629" t="s">
        <v>300</v>
      </c>
      <c r="D325" s="629"/>
      <c r="E325" s="629"/>
      <c r="F325" s="629"/>
      <c r="G325" s="629"/>
      <c r="H325" s="629"/>
      <c r="I325" s="630">
        <v>259.17</v>
      </c>
      <c r="J325" s="630"/>
      <c r="K325" s="630">
        <v>13995.18</v>
      </c>
      <c r="L325" s="630"/>
      <c r="AD325" s="322">
        <v>0</v>
      </c>
      <c r="AE325" s="322">
        <v>0</v>
      </c>
      <c r="AN325" s="365">
        <v>13995.18</v>
      </c>
      <c r="AO325" s="322">
        <v>0</v>
      </c>
      <c r="AQ325" s="322" t="s">
        <v>301</v>
      </c>
      <c r="AR325" s="322">
        <v>0</v>
      </c>
      <c r="AT325" s="322">
        <v>0</v>
      </c>
      <c r="AV325" s="322" t="s">
        <v>301</v>
      </c>
      <c r="AW325" s="365">
        <v>13995.18</v>
      </c>
      <c r="AZ325" s="322">
        <v>0</v>
      </c>
      <c r="BA325" s="322">
        <v>0</v>
      </c>
      <c r="CD325" s="322">
        <v>1</v>
      </c>
    </row>
    <row r="326" spans="1:82" ht="28.5" customHeight="1" x14ac:dyDescent="0.25">
      <c r="A326" s="373" t="s">
        <v>566</v>
      </c>
      <c r="B326" s="360"/>
      <c r="C326" s="360" t="s">
        <v>567</v>
      </c>
      <c r="D326" s="361" t="s">
        <v>542</v>
      </c>
      <c r="E326" s="362">
        <v>80</v>
      </c>
      <c r="F326" s="362"/>
      <c r="G326" s="362">
        <v>80</v>
      </c>
      <c r="H326" s="363">
        <v>20.93</v>
      </c>
      <c r="I326" s="364"/>
      <c r="J326" s="363"/>
      <c r="K326" s="364"/>
      <c r="L326" s="363">
        <v>1674.4</v>
      </c>
    </row>
    <row r="327" spans="1:82" ht="15" customHeight="1" x14ac:dyDescent="0.25">
      <c r="C327" s="629" t="s">
        <v>300</v>
      </c>
      <c r="D327" s="629"/>
      <c r="E327" s="629"/>
      <c r="F327" s="629"/>
      <c r="G327" s="629"/>
      <c r="H327" s="629"/>
      <c r="I327" s="630">
        <v>20.93</v>
      </c>
      <c r="J327" s="630"/>
      <c r="K327" s="630">
        <v>1674.4</v>
      </c>
      <c r="L327" s="630"/>
      <c r="AD327" s="322">
        <v>0</v>
      </c>
      <c r="AE327" s="322">
        <v>0</v>
      </c>
      <c r="AN327" s="365">
        <v>1674.4</v>
      </c>
      <c r="AO327" s="322">
        <v>0</v>
      </c>
      <c r="AQ327" s="322" t="s">
        <v>301</v>
      </c>
      <c r="AR327" s="322">
        <v>0</v>
      </c>
      <c r="AT327" s="322">
        <v>0</v>
      </c>
      <c r="AV327" s="322" t="s">
        <v>301</v>
      </c>
      <c r="AW327" s="365">
        <v>1674.4</v>
      </c>
      <c r="AZ327" s="322">
        <v>0</v>
      </c>
      <c r="BA327" s="322">
        <v>0</v>
      </c>
      <c r="CD327" s="322">
        <v>1</v>
      </c>
    </row>
    <row r="328" spans="1:82" ht="28.5" customHeight="1" x14ac:dyDescent="0.25">
      <c r="A328" s="373" t="s">
        <v>568</v>
      </c>
      <c r="B328" s="360"/>
      <c r="C328" s="360" t="s">
        <v>569</v>
      </c>
      <c r="D328" s="361" t="s">
        <v>542</v>
      </c>
      <c r="E328" s="362">
        <v>27</v>
      </c>
      <c r="F328" s="362"/>
      <c r="G328" s="362">
        <v>27</v>
      </c>
      <c r="H328" s="363">
        <v>521.23</v>
      </c>
      <c r="I328" s="364"/>
      <c r="J328" s="363"/>
      <c r="K328" s="364"/>
      <c r="L328" s="363">
        <v>14073.21</v>
      </c>
    </row>
    <row r="329" spans="1:82" ht="15" customHeight="1" x14ac:dyDescent="0.25">
      <c r="C329" s="629" t="s">
        <v>300</v>
      </c>
      <c r="D329" s="629"/>
      <c r="E329" s="629"/>
      <c r="F329" s="629"/>
      <c r="G329" s="629"/>
      <c r="H329" s="629"/>
      <c r="I329" s="630">
        <v>521.23</v>
      </c>
      <c r="J329" s="630"/>
      <c r="K329" s="630">
        <v>14073.21</v>
      </c>
      <c r="L329" s="630"/>
      <c r="AD329" s="322">
        <v>0</v>
      </c>
      <c r="AE329" s="322">
        <v>0</v>
      </c>
      <c r="AN329" s="365">
        <v>14073.21</v>
      </c>
      <c r="AO329" s="322">
        <v>0</v>
      </c>
      <c r="AQ329" s="322" t="s">
        <v>301</v>
      </c>
      <c r="AR329" s="322">
        <v>0</v>
      </c>
      <c r="AT329" s="322">
        <v>0</v>
      </c>
      <c r="AV329" s="322" t="s">
        <v>301</v>
      </c>
      <c r="AW329" s="365">
        <v>14073.21</v>
      </c>
      <c r="AZ329" s="322">
        <v>0</v>
      </c>
      <c r="BA329" s="322">
        <v>0</v>
      </c>
      <c r="CD329" s="322">
        <v>1</v>
      </c>
    </row>
    <row r="330" spans="1:82" ht="99.75" customHeight="1" x14ac:dyDescent="0.25">
      <c r="A330" s="373" t="s">
        <v>570</v>
      </c>
      <c r="B330" s="360" t="s">
        <v>486</v>
      </c>
      <c r="C330" s="360" t="s">
        <v>487</v>
      </c>
      <c r="D330" s="361" t="s">
        <v>485</v>
      </c>
      <c r="E330" s="362">
        <v>27</v>
      </c>
      <c r="F330" s="362"/>
      <c r="G330" s="362">
        <v>27</v>
      </c>
      <c r="H330" s="363">
        <v>576.54999999999995</v>
      </c>
      <c r="I330" s="364">
        <v>1.26</v>
      </c>
      <c r="J330" s="363">
        <v>726.45</v>
      </c>
      <c r="K330" s="364"/>
      <c r="L330" s="363">
        <v>19614.150000000001</v>
      </c>
    </row>
    <row r="331" spans="1:82" ht="15" customHeight="1" x14ac:dyDescent="0.25">
      <c r="C331" s="629" t="s">
        <v>300</v>
      </c>
      <c r="D331" s="629"/>
      <c r="E331" s="629"/>
      <c r="F331" s="629"/>
      <c r="G331" s="629"/>
      <c r="H331" s="629"/>
      <c r="I331" s="630">
        <v>726.45</v>
      </c>
      <c r="J331" s="630"/>
      <c r="K331" s="630">
        <v>19614.150000000001</v>
      </c>
      <c r="L331" s="630"/>
      <c r="AD331" s="322">
        <v>0</v>
      </c>
      <c r="AE331" s="322">
        <v>0</v>
      </c>
      <c r="AN331" s="365">
        <v>19614.150000000001</v>
      </c>
      <c r="AO331" s="322">
        <v>0</v>
      </c>
      <c r="AQ331" s="322" t="s">
        <v>301</v>
      </c>
      <c r="AR331" s="322">
        <v>0</v>
      </c>
      <c r="AT331" s="322">
        <v>0</v>
      </c>
      <c r="AV331" s="322" t="s">
        <v>301</v>
      </c>
      <c r="AW331" s="365">
        <v>19614.150000000001</v>
      </c>
      <c r="AZ331" s="322">
        <v>0</v>
      </c>
      <c r="BA331" s="322">
        <v>0</v>
      </c>
      <c r="CD331" s="322">
        <v>1</v>
      </c>
    </row>
    <row r="332" spans="1:82" ht="57" customHeight="1" x14ac:dyDescent="0.25">
      <c r="A332" s="373" t="s">
        <v>571</v>
      </c>
      <c r="B332" s="360" t="s">
        <v>488</v>
      </c>
      <c r="C332" s="360" t="s">
        <v>489</v>
      </c>
      <c r="D332" s="361" t="s">
        <v>281</v>
      </c>
      <c r="E332" s="362">
        <v>5.5</v>
      </c>
      <c r="F332" s="362"/>
      <c r="G332" s="362">
        <v>5.5</v>
      </c>
      <c r="H332" s="363">
        <v>4136.76</v>
      </c>
      <c r="I332" s="364">
        <v>1.1299999999999999</v>
      </c>
      <c r="J332" s="363">
        <v>4674.54</v>
      </c>
      <c r="K332" s="364"/>
      <c r="L332" s="363">
        <v>25709.97</v>
      </c>
    </row>
    <row r="333" spans="1:82" ht="15" customHeight="1" x14ac:dyDescent="0.25">
      <c r="C333" s="629" t="s">
        <v>300</v>
      </c>
      <c r="D333" s="629"/>
      <c r="E333" s="629"/>
      <c r="F333" s="629"/>
      <c r="G333" s="629"/>
      <c r="H333" s="629"/>
      <c r="I333" s="630">
        <v>4674.54</v>
      </c>
      <c r="J333" s="630"/>
      <c r="K333" s="630">
        <v>25709.97</v>
      </c>
      <c r="L333" s="630"/>
      <c r="AD333" s="322">
        <v>0</v>
      </c>
      <c r="AE333" s="322">
        <v>0</v>
      </c>
      <c r="AN333" s="365">
        <v>25709.97</v>
      </c>
      <c r="AO333" s="322">
        <v>0</v>
      </c>
      <c r="AQ333" s="322" t="s">
        <v>301</v>
      </c>
      <c r="AR333" s="322">
        <v>0</v>
      </c>
      <c r="AT333" s="322">
        <v>0</v>
      </c>
      <c r="AV333" s="322" t="s">
        <v>301</v>
      </c>
      <c r="AW333" s="365">
        <v>25709.97</v>
      </c>
      <c r="AZ333" s="322">
        <v>0</v>
      </c>
      <c r="BA333" s="322">
        <v>0</v>
      </c>
      <c r="CD333" s="322">
        <v>1</v>
      </c>
    </row>
    <row r="334" spans="1:82" ht="28.5" customHeight="1" x14ac:dyDescent="0.25">
      <c r="A334" s="373" t="s">
        <v>572</v>
      </c>
      <c r="B334" s="360"/>
      <c r="C334" s="360" t="s">
        <v>573</v>
      </c>
      <c r="D334" s="361" t="s">
        <v>542</v>
      </c>
      <c r="E334" s="362">
        <v>80</v>
      </c>
      <c r="F334" s="362"/>
      <c r="G334" s="362">
        <v>80</v>
      </c>
      <c r="H334" s="363">
        <v>1144.5899999999999</v>
      </c>
      <c r="I334" s="364"/>
      <c r="J334" s="363"/>
      <c r="K334" s="364"/>
      <c r="L334" s="363">
        <v>91567.2</v>
      </c>
    </row>
    <row r="335" spans="1:82" ht="15" customHeight="1" x14ac:dyDescent="0.25">
      <c r="C335" s="629" t="s">
        <v>300</v>
      </c>
      <c r="D335" s="629"/>
      <c r="E335" s="629"/>
      <c r="F335" s="629"/>
      <c r="G335" s="629"/>
      <c r="H335" s="629"/>
      <c r="I335" s="630">
        <v>1144.5899999999999</v>
      </c>
      <c r="J335" s="630"/>
      <c r="K335" s="630">
        <v>91567.2</v>
      </c>
      <c r="L335" s="630"/>
      <c r="AD335" s="322">
        <v>0</v>
      </c>
      <c r="AE335" s="322">
        <v>0</v>
      </c>
      <c r="AN335" s="365">
        <v>91567.2</v>
      </c>
      <c r="AO335" s="322">
        <v>0</v>
      </c>
      <c r="AQ335" s="322" t="s">
        <v>301</v>
      </c>
      <c r="AR335" s="322">
        <v>0</v>
      </c>
      <c r="AT335" s="322">
        <v>0</v>
      </c>
      <c r="AV335" s="322" t="s">
        <v>301</v>
      </c>
      <c r="AW335" s="365">
        <v>91567.2</v>
      </c>
      <c r="AZ335" s="322">
        <v>0</v>
      </c>
      <c r="BA335" s="322">
        <v>0</v>
      </c>
      <c r="CD335" s="322">
        <v>1</v>
      </c>
    </row>
    <row r="336" spans="1:82" ht="85.5" customHeight="1" x14ac:dyDescent="0.25">
      <c r="A336" s="350" t="s">
        <v>574</v>
      </c>
      <c r="B336" s="352" t="s">
        <v>575</v>
      </c>
      <c r="C336" s="352" t="s">
        <v>576</v>
      </c>
      <c r="D336" s="353" t="s">
        <v>453</v>
      </c>
      <c r="E336" s="354">
        <v>1.1399999999999999</v>
      </c>
      <c r="F336" s="354"/>
      <c r="G336" s="354">
        <v>1.1399999999999999</v>
      </c>
      <c r="H336" s="356">
        <v>20843.3</v>
      </c>
      <c r="I336" s="355">
        <v>1.07</v>
      </c>
      <c r="J336" s="356">
        <v>22302.33</v>
      </c>
      <c r="K336" s="355"/>
      <c r="L336" s="356">
        <v>25424.66</v>
      </c>
    </row>
    <row r="337" spans="1:82" x14ac:dyDescent="0.25">
      <c r="A337" s="374"/>
      <c r="B337" s="374"/>
      <c r="C337" s="375" t="s">
        <v>577</v>
      </c>
      <c r="D337" s="374"/>
      <c r="E337" s="374"/>
      <c r="F337" s="374"/>
      <c r="G337" s="374"/>
      <c r="H337" s="374"/>
      <c r="I337" s="374"/>
      <c r="J337" s="374"/>
      <c r="K337" s="374"/>
      <c r="L337" s="374"/>
    </row>
    <row r="338" spans="1:82" ht="15" customHeight="1" x14ac:dyDescent="0.25">
      <c r="C338" s="629" t="s">
        <v>300</v>
      </c>
      <c r="D338" s="629"/>
      <c r="E338" s="629"/>
      <c r="F338" s="629"/>
      <c r="G338" s="629"/>
      <c r="H338" s="629"/>
      <c r="I338" s="630">
        <v>22302.333333333001</v>
      </c>
      <c r="J338" s="630"/>
      <c r="K338" s="630">
        <v>25424.66</v>
      </c>
      <c r="L338" s="630"/>
      <c r="AD338" s="322">
        <v>0</v>
      </c>
      <c r="AE338" s="322">
        <v>0</v>
      </c>
      <c r="AN338" s="365">
        <v>25424.66</v>
      </c>
      <c r="AO338" s="322">
        <v>0</v>
      </c>
      <c r="AQ338" s="322" t="s">
        <v>301</v>
      </c>
      <c r="AR338" s="322">
        <v>0</v>
      </c>
      <c r="AT338" s="322">
        <v>0</v>
      </c>
      <c r="AV338" s="322" t="s">
        <v>301</v>
      </c>
      <c r="AW338" s="365">
        <v>25424.66</v>
      </c>
      <c r="AZ338" s="322">
        <v>0</v>
      </c>
      <c r="BA338" s="322">
        <v>0</v>
      </c>
      <c r="CD338" s="322">
        <v>2</v>
      </c>
    </row>
    <row r="339" spans="1:82" ht="28.5" customHeight="1" x14ac:dyDescent="0.25">
      <c r="A339" s="350" t="s">
        <v>578</v>
      </c>
      <c r="B339" s="352" t="s">
        <v>490</v>
      </c>
      <c r="C339" s="352" t="s">
        <v>491</v>
      </c>
      <c r="D339" s="353" t="s">
        <v>453</v>
      </c>
      <c r="E339" s="354">
        <v>2.75</v>
      </c>
      <c r="F339" s="354"/>
      <c r="G339" s="354">
        <v>2.75</v>
      </c>
      <c r="H339" s="356">
        <v>1367.14</v>
      </c>
      <c r="I339" s="355">
        <v>1.47</v>
      </c>
      <c r="J339" s="356">
        <v>2009.7</v>
      </c>
      <c r="K339" s="355"/>
      <c r="L339" s="356">
        <v>5526.68</v>
      </c>
    </row>
    <row r="340" spans="1:82" x14ac:dyDescent="0.25">
      <c r="A340" s="374"/>
      <c r="B340" s="374"/>
      <c r="C340" s="375" t="s">
        <v>579</v>
      </c>
      <c r="D340" s="374"/>
      <c r="E340" s="374"/>
      <c r="F340" s="374"/>
      <c r="G340" s="374"/>
      <c r="H340" s="374"/>
      <c r="I340" s="374"/>
      <c r="J340" s="374"/>
      <c r="K340" s="374"/>
      <c r="L340" s="374"/>
    </row>
    <row r="341" spans="1:82" ht="15" customHeight="1" x14ac:dyDescent="0.25">
      <c r="C341" s="629" t="s">
        <v>300</v>
      </c>
      <c r="D341" s="629"/>
      <c r="E341" s="629"/>
      <c r="F341" s="629"/>
      <c r="G341" s="629"/>
      <c r="H341" s="629"/>
      <c r="I341" s="630">
        <v>2009.7018181818</v>
      </c>
      <c r="J341" s="630"/>
      <c r="K341" s="630">
        <v>5526.68</v>
      </c>
      <c r="L341" s="630"/>
      <c r="AD341" s="322">
        <v>0</v>
      </c>
      <c r="AE341" s="322">
        <v>0</v>
      </c>
      <c r="AN341" s="365">
        <v>5526.68</v>
      </c>
      <c r="AO341" s="322">
        <v>0</v>
      </c>
      <c r="AQ341" s="322" t="s">
        <v>301</v>
      </c>
      <c r="AR341" s="322">
        <v>0</v>
      </c>
      <c r="AT341" s="322">
        <v>0</v>
      </c>
      <c r="AV341" s="322" t="s">
        <v>301</v>
      </c>
      <c r="AW341" s="365">
        <v>5526.68</v>
      </c>
      <c r="AZ341" s="322">
        <v>0</v>
      </c>
      <c r="BA341" s="322">
        <v>0</v>
      </c>
      <c r="CD341" s="322">
        <v>1</v>
      </c>
    </row>
    <row r="342" spans="1:82" ht="14.25" customHeight="1" x14ac:dyDescent="0.25">
      <c r="A342" s="373" t="s">
        <v>580</v>
      </c>
      <c r="B342" s="360"/>
      <c r="C342" s="360" t="s">
        <v>581</v>
      </c>
      <c r="D342" s="361" t="s">
        <v>542</v>
      </c>
      <c r="E342" s="362">
        <v>120</v>
      </c>
      <c r="F342" s="362"/>
      <c r="G342" s="362">
        <v>120</v>
      </c>
      <c r="H342" s="363">
        <v>12.61</v>
      </c>
      <c r="I342" s="364"/>
      <c r="J342" s="363"/>
      <c r="K342" s="364"/>
      <c r="L342" s="363">
        <v>1513.2</v>
      </c>
    </row>
    <row r="343" spans="1:82" ht="15" customHeight="1" x14ac:dyDescent="0.25">
      <c r="C343" s="629" t="s">
        <v>300</v>
      </c>
      <c r="D343" s="629"/>
      <c r="E343" s="629"/>
      <c r="F343" s="629"/>
      <c r="G343" s="629"/>
      <c r="H343" s="629"/>
      <c r="I343" s="630">
        <v>12.61</v>
      </c>
      <c r="J343" s="630"/>
      <c r="K343" s="630">
        <v>1513.2</v>
      </c>
      <c r="L343" s="630"/>
      <c r="AD343" s="322">
        <v>0</v>
      </c>
      <c r="AE343" s="322">
        <v>0</v>
      </c>
      <c r="AN343" s="365">
        <v>1513.2</v>
      </c>
      <c r="AO343" s="322">
        <v>0</v>
      </c>
      <c r="AQ343" s="322" t="s">
        <v>301</v>
      </c>
      <c r="AR343" s="322">
        <v>0</v>
      </c>
      <c r="AT343" s="322">
        <v>0</v>
      </c>
      <c r="AV343" s="322" t="s">
        <v>301</v>
      </c>
      <c r="AW343" s="365">
        <v>1513.2</v>
      </c>
      <c r="AZ343" s="322">
        <v>0</v>
      </c>
      <c r="BA343" s="322">
        <v>0</v>
      </c>
      <c r="CD343" s="322">
        <v>1</v>
      </c>
    </row>
    <row r="344" spans="1:82" ht="42.75" customHeight="1" x14ac:dyDescent="0.25">
      <c r="A344" s="373" t="s">
        <v>582</v>
      </c>
      <c r="B344" s="360" t="s">
        <v>583</v>
      </c>
      <c r="C344" s="360" t="s">
        <v>584</v>
      </c>
      <c r="D344" s="361" t="s">
        <v>348</v>
      </c>
      <c r="E344" s="362">
        <v>8.7100000000000007E-3</v>
      </c>
      <c r="F344" s="362"/>
      <c r="G344" s="362">
        <v>8.7100000000000007E-3</v>
      </c>
      <c r="H344" s="363">
        <v>67961.14</v>
      </c>
      <c r="I344" s="364">
        <v>0.88</v>
      </c>
      <c r="J344" s="363">
        <v>59805.8</v>
      </c>
      <c r="K344" s="364"/>
      <c r="L344" s="363">
        <v>520.91</v>
      </c>
    </row>
    <row r="345" spans="1:82" ht="15" customHeight="1" x14ac:dyDescent="0.25">
      <c r="C345" s="629" t="s">
        <v>300</v>
      </c>
      <c r="D345" s="629"/>
      <c r="E345" s="629"/>
      <c r="F345" s="629"/>
      <c r="G345" s="629"/>
      <c r="H345" s="629"/>
      <c r="I345" s="630">
        <v>59805.970149253997</v>
      </c>
      <c r="J345" s="630"/>
      <c r="K345" s="630">
        <v>520.91</v>
      </c>
      <c r="L345" s="630"/>
      <c r="AD345" s="322">
        <v>0</v>
      </c>
      <c r="AE345" s="322">
        <v>0</v>
      </c>
      <c r="AN345" s="365">
        <v>520.91</v>
      </c>
      <c r="AO345" s="322">
        <v>0</v>
      </c>
      <c r="AQ345" s="322" t="s">
        <v>301</v>
      </c>
      <c r="AR345" s="322">
        <v>0</v>
      </c>
      <c r="AT345" s="322">
        <v>0</v>
      </c>
      <c r="AV345" s="322" t="s">
        <v>301</v>
      </c>
      <c r="AW345" s="365">
        <v>520.91</v>
      </c>
      <c r="AZ345" s="322">
        <v>0</v>
      </c>
      <c r="BA345" s="322">
        <v>0</v>
      </c>
      <c r="CD345" s="322">
        <v>1</v>
      </c>
    </row>
    <row r="346" spans="1:82" ht="57" customHeight="1" x14ac:dyDescent="0.25">
      <c r="A346" s="373" t="s">
        <v>585</v>
      </c>
      <c r="B346" s="360" t="s">
        <v>586</v>
      </c>
      <c r="C346" s="360" t="s">
        <v>587</v>
      </c>
      <c r="D346" s="361" t="s">
        <v>348</v>
      </c>
      <c r="E346" s="362">
        <v>0.3</v>
      </c>
      <c r="F346" s="362"/>
      <c r="G346" s="362">
        <v>0.3</v>
      </c>
      <c r="H346" s="363"/>
      <c r="I346" s="364"/>
      <c r="J346" s="363">
        <v>51475.67</v>
      </c>
      <c r="K346" s="364"/>
      <c r="L346" s="363">
        <v>15442.7</v>
      </c>
    </row>
    <row r="347" spans="1:82" ht="15" customHeight="1" x14ac:dyDescent="0.25">
      <c r="C347" s="629" t="s">
        <v>300</v>
      </c>
      <c r="D347" s="629"/>
      <c r="E347" s="629"/>
      <c r="F347" s="629"/>
      <c r="G347" s="629"/>
      <c r="H347" s="629"/>
      <c r="I347" s="630">
        <v>51475.666666666999</v>
      </c>
      <c r="J347" s="630"/>
      <c r="K347" s="630">
        <v>15442.7</v>
      </c>
      <c r="L347" s="630"/>
      <c r="AD347" s="322">
        <v>0</v>
      </c>
      <c r="AE347" s="322">
        <v>0</v>
      </c>
      <c r="AN347" s="365">
        <v>15442.7</v>
      </c>
      <c r="AO347" s="322">
        <v>0</v>
      </c>
      <c r="AQ347" s="322" t="s">
        <v>301</v>
      </c>
      <c r="AR347" s="322">
        <v>0</v>
      </c>
      <c r="AT347" s="322">
        <v>0</v>
      </c>
      <c r="AV347" s="322" t="s">
        <v>301</v>
      </c>
      <c r="AW347" s="365">
        <v>15442.7</v>
      </c>
      <c r="AZ347" s="322">
        <v>0</v>
      </c>
      <c r="BA347" s="322">
        <v>0</v>
      </c>
      <c r="CD347" s="322">
        <v>1</v>
      </c>
    </row>
    <row r="349" spans="1:82" ht="15" customHeight="1" x14ac:dyDescent="0.25">
      <c r="A349" s="370"/>
      <c r="B349" s="371"/>
      <c r="C349" s="634" t="s">
        <v>377</v>
      </c>
      <c r="D349" s="634"/>
      <c r="E349" s="634"/>
      <c r="F349" s="634"/>
      <c r="G349" s="634"/>
      <c r="H349" s="634"/>
      <c r="I349" s="359"/>
      <c r="J349" s="370"/>
      <c r="K349" s="372"/>
      <c r="L349" s="359">
        <v>1657053.71</v>
      </c>
    </row>
    <row r="350" spans="1:82" ht="14.25" customHeight="1" x14ac:dyDescent="0.25">
      <c r="A350" s="367"/>
      <c r="B350" s="369"/>
      <c r="C350" s="635" t="s">
        <v>378</v>
      </c>
      <c r="D350" s="633"/>
      <c r="E350" s="633"/>
      <c r="F350" s="633"/>
      <c r="G350" s="633"/>
      <c r="H350" s="633"/>
      <c r="I350" s="356"/>
      <c r="J350" s="367"/>
      <c r="K350" s="354"/>
      <c r="L350" s="356"/>
    </row>
    <row r="351" spans="1:82" ht="14.25" hidden="1" customHeight="1" x14ac:dyDescent="0.25">
      <c r="A351" s="367"/>
      <c r="B351" s="369"/>
      <c r="C351" s="633" t="s">
        <v>379</v>
      </c>
      <c r="D351" s="633"/>
      <c r="E351" s="633"/>
      <c r="F351" s="633"/>
      <c r="G351" s="633"/>
      <c r="H351" s="633"/>
      <c r="I351" s="356"/>
      <c r="J351" s="367"/>
      <c r="K351" s="354"/>
      <c r="L351" s="356">
        <v>0</v>
      </c>
    </row>
    <row r="352" spans="1:82" ht="14.25" hidden="1" customHeight="1" x14ac:dyDescent="0.25">
      <c r="A352" s="367"/>
      <c r="B352" s="369"/>
      <c r="C352" s="633" t="s">
        <v>380</v>
      </c>
      <c r="D352" s="633"/>
      <c r="E352" s="633"/>
      <c r="F352" s="633"/>
      <c r="G352" s="633"/>
      <c r="H352" s="633"/>
      <c r="I352" s="356"/>
      <c r="J352" s="367"/>
      <c r="K352" s="354"/>
      <c r="L352" s="356">
        <v>0</v>
      </c>
    </row>
    <row r="353" spans="1:12" ht="14.25" hidden="1" customHeight="1" x14ac:dyDescent="0.25">
      <c r="A353" s="367"/>
      <c r="B353" s="369"/>
      <c r="C353" s="635" t="s">
        <v>381</v>
      </c>
      <c r="D353" s="633"/>
      <c r="E353" s="633"/>
      <c r="F353" s="633"/>
      <c r="G353" s="633"/>
      <c r="H353" s="633"/>
      <c r="I353" s="356"/>
      <c r="J353" s="367"/>
      <c r="K353" s="354"/>
      <c r="L353" s="356"/>
    </row>
    <row r="354" spans="1:12" ht="14.25" hidden="1" customHeight="1" x14ac:dyDescent="0.25">
      <c r="A354" s="367"/>
      <c r="B354" s="369"/>
      <c r="C354" s="633" t="s">
        <v>380</v>
      </c>
      <c r="D354" s="633"/>
      <c r="E354" s="633"/>
      <c r="F354" s="633"/>
      <c r="G354" s="633"/>
      <c r="H354" s="633"/>
      <c r="I354" s="356"/>
      <c r="J354" s="367"/>
      <c r="K354" s="354"/>
      <c r="L354" s="356">
        <v>0</v>
      </c>
    </row>
    <row r="355" spans="1:12" ht="14.25" hidden="1" customHeight="1" x14ac:dyDescent="0.25">
      <c r="A355" s="367"/>
      <c r="B355" s="369"/>
      <c r="C355" s="635" t="s">
        <v>382</v>
      </c>
      <c r="D355" s="633"/>
      <c r="E355" s="633"/>
      <c r="F355" s="633"/>
      <c r="G355" s="633"/>
      <c r="H355" s="633"/>
      <c r="I355" s="356"/>
      <c r="J355" s="367"/>
      <c r="K355" s="354"/>
      <c r="L355" s="356"/>
    </row>
    <row r="356" spans="1:12" ht="14.25" hidden="1" customHeight="1" x14ac:dyDescent="0.25">
      <c r="A356" s="367"/>
      <c r="B356" s="369"/>
      <c r="C356" s="633" t="s">
        <v>383</v>
      </c>
      <c r="D356" s="633"/>
      <c r="E356" s="633"/>
      <c r="F356" s="633"/>
      <c r="G356" s="633"/>
      <c r="H356" s="633"/>
      <c r="I356" s="356"/>
      <c r="J356" s="367"/>
      <c r="K356" s="354"/>
      <c r="L356" s="356">
        <v>0</v>
      </c>
    </row>
    <row r="357" spans="1:12" ht="14.25" hidden="1" customHeight="1" x14ac:dyDescent="0.25">
      <c r="A357" s="367"/>
      <c r="B357" s="369"/>
      <c r="C357" s="633" t="s">
        <v>384</v>
      </c>
      <c r="D357" s="633"/>
      <c r="E357" s="633"/>
      <c r="F357" s="633"/>
      <c r="G357" s="633"/>
      <c r="H357" s="633"/>
      <c r="I357" s="356"/>
      <c r="J357" s="367"/>
      <c r="K357" s="354"/>
      <c r="L357" s="356">
        <v>0</v>
      </c>
    </row>
    <row r="358" spans="1:12" ht="14.25" customHeight="1" x14ac:dyDescent="0.25">
      <c r="A358" s="367"/>
      <c r="B358" s="369"/>
      <c r="C358" s="633" t="s">
        <v>385</v>
      </c>
      <c r="D358" s="633"/>
      <c r="E358" s="633"/>
      <c r="F358" s="633"/>
      <c r="G358" s="633"/>
      <c r="H358" s="633"/>
      <c r="I358" s="356"/>
      <c r="J358" s="367"/>
      <c r="K358" s="354"/>
      <c r="L358" s="356">
        <v>1657053.71</v>
      </c>
    </row>
    <row r="359" spans="1:12" ht="14.25" customHeight="1" x14ac:dyDescent="0.25">
      <c r="A359" s="367"/>
      <c r="B359" s="369"/>
      <c r="C359" s="635" t="s">
        <v>381</v>
      </c>
      <c r="D359" s="633"/>
      <c r="E359" s="633"/>
      <c r="F359" s="633"/>
      <c r="G359" s="633"/>
      <c r="H359" s="633"/>
      <c r="I359" s="356"/>
      <c r="J359" s="367"/>
      <c r="K359" s="354"/>
      <c r="L359" s="356"/>
    </row>
    <row r="360" spans="1:12" ht="14.25" customHeight="1" x14ac:dyDescent="0.25">
      <c r="A360" s="367"/>
      <c r="B360" s="369"/>
      <c r="C360" s="633" t="s">
        <v>386</v>
      </c>
      <c r="D360" s="633"/>
      <c r="E360" s="633"/>
      <c r="F360" s="633"/>
      <c r="G360" s="633"/>
      <c r="H360" s="633"/>
      <c r="I360" s="356"/>
      <c r="J360" s="367"/>
      <c r="K360" s="354"/>
      <c r="L360" s="356">
        <v>1657053.71</v>
      </c>
    </row>
    <row r="361" spans="1:12" ht="14.25" hidden="1" customHeight="1" x14ac:dyDescent="0.25">
      <c r="A361" s="367"/>
      <c r="B361" s="369"/>
      <c r="C361" s="633" t="s">
        <v>387</v>
      </c>
      <c r="D361" s="633"/>
      <c r="E361" s="633"/>
      <c r="F361" s="633"/>
      <c r="G361" s="633"/>
      <c r="H361" s="633"/>
      <c r="I361" s="356"/>
      <c r="J361" s="367"/>
      <c r="K361" s="354"/>
      <c r="L361" s="356">
        <v>0</v>
      </c>
    </row>
    <row r="362" spans="1:12" ht="14.25" hidden="1" customHeight="1" x14ac:dyDescent="0.25">
      <c r="A362" s="367"/>
      <c r="B362" s="369"/>
      <c r="C362" s="633" t="s">
        <v>388</v>
      </c>
      <c r="D362" s="633"/>
      <c r="E362" s="633"/>
      <c r="F362" s="633"/>
      <c r="G362" s="633"/>
      <c r="H362" s="633"/>
      <c r="I362" s="356"/>
      <c r="J362" s="367"/>
      <c r="K362" s="354"/>
      <c r="L362" s="356">
        <v>0</v>
      </c>
    </row>
    <row r="363" spans="1:12" ht="14.25" hidden="1" customHeight="1" x14ac:dyDescent="0.25">
      <c r="A363" s="367"/>
      <c r="B363" s="369"/>
      <c r="C363" s="633" t="s">
        <v>389</v>
      </c>
      <c r="D363" s="633"/>
      <c r="E363" s="633"/>
      <c r="F363" s="633"/>
      <c r="G363" s="633"/>
      <c r="H363" s="633"/>
      <c r="I363" s="356"/>
      <c r="J363" s="367"/>
      <c r="K363" s="354"/>
      <c r="L363" s="356">
        <v>0</v>
      </c>
    </row>
    <row r="364" spans="1:12" ht="14.25" hidden="1" customHeight="1" x14ac:dyDescent="0.25">
      <c r="A364" s="367"/>
      <c r="B364" s="369"/>
      <c r="C364" s="633" t="s">
        <v>390</v>
      </c>
      <c r="D364" s="633"/>
      <c r="E364" s="633"/>
      <c r="F364" s="633"/>
      <c r="G364" s="633"/>
      <c r="H364" s="633"/>
      <c r="I364" s="356"/>
      <c r="J364" s="367"/>
      <c r="K364" s="354"/>
      <c r="L364" s="356">
        <v>0</v>
      </c>
    </row>
    <row r="365" spans="1:12" ht="14.25" hidden="1" customHeight="1" x14ac:dyDescent="0.25">
      <c r="A365" s="367"/>
      <c r="B365" s="369"/>
      <c r="C365" s="633" t="s">
        <v>391</v>
      </c>
      <c r="D365" s="633"/>
      <c r="E365" s="633"/>
      <c r="F365" s="633"/>
      <c r="G365" s="633"/>
      <c r="H365" s="633"/>
      <c r="I365" s="356"/>
      <c r="J365" s="367"/>
      <c r="K365" s="354"/>
      <c r="L365" s="356">
        <v>0</v>
      </c>
    </row>
    <row r="366" spans="1:12" ht="14.25" hidden="1" customHeight="1" x14ac:dyDescent="0.25">
      <c r="A366" s="367"/>
      <c r="B366" s="369"/>
      <c r="C366" s="633" t="s">
        <v>392</v>
      </c>
      <c r="D366" s="633"/>
      <c r="E366" s="633"/>
      <c r="F366" s="633"/>
      <c r="G366" s="633"/>
      <c r="H366" s="633"/>
      <c r="I366" s="356"/>
      <c r="J366" s="367"/>
      <c r="K366" s="354"/>
      <c r="L366" s="356">
        <v>0</v>
      </c>
    </row>
    <row r="367" spans="1:12" ht="14.25" hidden="1" customHeight="1" x14ac:dyDescent="0.25">
      <c r="A367" s="367"/>
      <c r="B367" s="369"/>
      <c r="C367" s="635" t="s">
        <v>378</v>
      </c>
      <c r="D367" s="633"/>
      <c r="E367" s="633"/>
      <c r="F367" s="633"/>
      <c r="G367" s="633"/>
      <c r="H367" s="633"/>
      <c r="I367" s="356"/>
      <c r="J367" s="367"/>
      <c r="K367" s="354"/>
      <c r="L367" s="356"/>
    </row>
    <row r="368" spans="1:12" ht="14.25" hidden="1" customHeight="1" x14ac:dyDescent="0.25">
      <c r="A368" s="367"/>
      <c r="B368" s="369"/>
      <c r="C368" s="633" t="s">
        <v>393</v>
      </c>
      <c r="D368" s="633"/>
      <c r="E368" s="633"/>
      <c r="F368" s="633"/>
      <c r="G368" s="633"/>
      <c r="H368" s="633"/>
      <c r="I368" s="356"/>
      <c r="J368" s="367"/>
      <c r="K368" s="354"/>
      <c r="L368" s="356">
        <v>0</v>
      </c>
    </row>
    <row r="369" spans="1:12" ht="14.25" hidden="1" customHeight="1" x14ac:dyDescent="0.25">
      <c r="A369" s="367"/>
      <c r="B369" s="369"/>
      <c r="C369" s="633" t="s">
        <v>394</v>
      </c>
      <c r="D369" s="633"/>
      <c r="E369" s="633"/>
      <c r="F369" s="633"/>
      <c r="G369" s="633"/>
      <c r="H369" s="633"/>
      <c r="I369" s="356"/>
      <c r="J369" s="367"/>
      <c r="K369" s="354"/>
      <c r="L369" s="356">
        <v>0</v>
      </c>
    </row>
    <row r="370" spans="1:12" ht="14.25" hidden="1" customHeight="1" x14ac:dyDescent="0.25">
      <c r="A370" s="367"/>
      <c r="B370" s="369"/>
      <c r="C370" s="633" t="s">
        <v>395</v>
      </c>
      <c r="D370" s="633"/>
      <c r="E370" s="633"/>
      <c r="F370" s="633"/>
      <c r="G370" s="633"/>
      <c r="H370" s="633"/>
      <c r="I370" s="356"/>
      <c r="J370" s="367"/>
      <c r="K370" s="354"/>
      <c r="L370" s="356"/>
    </row>
    <row r="371" spans="1:12" ht="14.25" hidden="1" customHeight="1" x14ac:dyDescent="0.25">
      <c r="A371" s="367"/>
      <c r="B371" s="369"/>
      <c r="C371" s="633" t="s">
        <v>396</v>
      </c>
      <c r="D371" s="633"/>
      <c r="E371" s="633"/>
      <c r="F371" s="633"/>
      <c r="G371" s="633"/>
      <c r="H371" s="633"/>
      <c r="I371" s="356"/>
      <c r="J371" s="367"/>
      <c r="K371" s="354"/>
      <c r="L371" s="356">
        <v>0</v>
      </c>
    </row>
    <row r="372" spans="1:12" ht="15" customHeight="1" x14ac:dyDescent="0.25">
      <c r="A372" s="370"/>
      <c r="B372" s="371"/>
      <c r="C372" s="634" t="s">
        <v>397</v>
      </c>
      <c r="D372" s="634"/>
      <c r="E372" s="634"/>
      <c r="F372" s="634"/>
      <c r="G372" s="634"/>
      <c r="H372" s="634"/>
      <c r="I372" s="359"/>
      <c r="J372" s="370"/>
      <c r="K372" s="372"/>
      <c r="L372" s="359">
        <v>1657053.71</v>
      </c>
    </row>
    <row r="373" spans="1:12" ht="14.25" hidden="1" customHeight="1" x14ac:dyDescent="0.25">
      <c r="A373" s="367"/>
      <c r="B373" s="369"/>
      <c r="C373" s="635" t="s">
        <v>398</v>
      </c>
      <c r="D373" s="633"/>
      <c r="E373" s="633"/>
      <c r="F373" s="633"/>
      <c r="G373" s="633"/>
      <c r="H373" s="633"/>
      <c r="I373" s="356"/>
      <c r="J373" s="367"/>
      <c r="K373" s="354"/>
      <c r="L373" s="356"/>
    </row>
    <row r="374" spans="1:12" ht="14.25" hidden="1" customHeight="1" x14ac:dyDescent="0.25">
      <c r="A374" s="367"/>
      <c r="B374" s="369"/>
      <c r="C374" s="633" t="s">
        <v>399</v>
      </c>
      <c r="D374" s="633"/>
      <c r="E374" s="633"/>
      <c r="F374" s="633"/>
      <c r="G374" s="633"/>
      <c r="H374" s="633"/>
      <c r="I374" s="356"/>
      <c r="J374" s="367"/>
      <c r="K374" s="354"/>
      <c r="L374" s="356">
        <v>0</v>
      </c>
    </row>
    <row r="375" spans="1:12" ht="14.25" hidden="1" customHeight="1" x14ac:dyDescent="0.25">
      <c r="A375" s="367"/>
      <c r="B375" s="369"/>
      <c r="C375" s="633" t="s">
        <v>400</v>
      </c>
      <c r="D375" s="633"/>
      <c r="E375" s="633"/>
      <c r="F375" s="633"/>
      <c r="G375" s="633"/>
      <c r="H375" s="633"/>
      <c r="I375" s="356"/>
      <c r="J375" s="367"/>
      <c r="K375" s="354"/>
      <c r="L375" s="356">
        <v>0</v>
      </c>
    </row>
    <row r="376" spans="1:12" ht="14.25" hidden="1" customHeight="1" x14ac:dyDescent="0.25">
      <c r="A376" s="367"/>
      <c r="B376" s="369"/>
      <c r="C376" s="633" t="s">
        <v>401</v>
      </c>
      <c r="D376" s="633"/>
      <c r="E376" s="633"/>
      <c r="F376" s="637"/>
      <c r="G376" s="358">
        <v>0</v>
      </c>
      <c r="H376" s="367"/>
      <c r="I376" s="367"/>
      <c r="J376" s="367"/>
      <c r="K376" s="367"/>
      <c r="L376" s="367"/>
    </row>
    <row r="377" spans="1:12" ht="14.25" hidden="1" customHeight="1" x14ac:dyDescent="0.25">
      <c r="A377" s="367"/>
      <c r="B377" s="369"/>
      <c r="C377" s="633" t="s">
        <v>402</v>
      </c>
      <c r="D377" s="633"/>
      <c r="E377" s="633"/>
      <c r="F377" s="637"/>
      <c r="G377" s="358">
        <v>0</v>
      </c>
      <c r="H377" s="367"/>
      <c r="I377" s="367"/>
      <c r="J377" s="367"/>
      <c r="K377" s="367"/>
      <c r="L377" s="367"/>
    </row>
    <row r="380" spans="1:12" ht="15" customHeight="1" x14ac:dyDescent="0.25">
      <c r="A380" s="376"/>
      <c r="B380" s="377"/>
      <c r="C380" s="636" t="s">
        <v>403</v>
      </c>
      <c r="D380" s="636"/>
      <c r="E380" s="636"/>
      <c r="F380" s="636"/>
      <c r="G380" s="636"/>
      <c r="H380" s="636"/>
      <c r="I380" s="378"/>
      <c r="J380" s="376"/>
      <c r="K380" s="379"/>
      <c r="L380" s="378"/>
    </row>
    <row r="382" spans="1:12" ht="15" customHeight="1" x14ac:dyDescent="0.25">
      <c r="A382" s="370"/>
      <c r="B382" s="371"/>
      <c r="C382" s="634" t="s">
        <v>404</v>
      </c>
      <c r="D382" s="634"/>
      <c r="E382" s="634"/>
      <c r="F382" s="634"/>
      <c r="G382" s="634"/>
      <c r="H382" s="634"/>
      <c r="I382" s="359"/>
      <c r="J382" s="370"/>
      <c r="K382" s="372"/>
      <c r="L382" s="359">
        <v>2464621.4500000002</v>
      </c>
    </row>
    <row r="383" spans="1:12" ht="14.25" customHeight="1" x14ac:dyDescent="0.25">
      <c r="A383" s="367"/>
      <c r="B383" s="369"/>
      <c r="C383" s="635" t="s">
        <v>378</v>
      </c>
      <c r="D383" s="633"/>
      <c r="E383" s="633"/>
      <c r="F383" s="633"/>
      <c r="G383" s="633"/>
      <c r="H383" s="633"/>
      <c r="I383" s="356"/>
      <c r="J383" s="367"/>
      <c r="K383" s="354"/>
      <c r="L383" s="356"/>
    </row>
    <row r="384" spans="1:12" ht="14.25" customHeight="1" x14ac:dyDescent="0.25">
      <c r="A384" s="367"/>
      <c r="B384" s="369"/>
      <c r="C384" s="633" t="s">
        <v>405</v>
      </c>
      <c r="D384" s="633"/>
      <c r="E384" s="633"/>
      <c r="F384" s="633"/>
      <c r="G384" s="633"/>
      <c r="H384" s="633"/>
      <c r="I384" s="356"/>
      <c r="J384" s="367"/>
      <c r="K384" s="354"/>
      <c r="L384" s="356">
        <v>1945789.41</v>
      </c>
    </row>
    <row r="385" spans="1:12" ht="14.25" customHeight="1" x14ac:dyDescent="0.25">
      <c r="A385" s="367"/>
      <c r="B385" s="369"/>
      <c r="C385" s="635" t="s">
        <v>378</v>
      </c>
      <c r="D385" s="633"/>
      <c r="E385" s="633"/>
      <c r="F385" s="633"/>
      <c r="G385" s="633"/>
      <c r="H385" s="633"/>
      <c r="I385" s="356"/>
      <c r="J385" s="367"/>
      <c r="K385" s="354"/>
      <c r="L385" s="356"/>
    </row>
    <row r="386" spans="1:12" ht="14.25" customHeight="1" x14ac:dyDescent="0.25">
      <c r="A386" s="367"/>
      <c r="B386" s="369"/>
      <c r="C386" s="633" t="s">
        <v>406</v>
      </c>
      <c r="D386" s="633"/>
      <c r="E386" s="633"/>
      <c r="F386" s="633"/>
      <c r="G386" s="633"/>
      <c r="H386" s="633"/>
      <c r="I386" s="356"/>
      <c r="J386" s="367"/>
      <c r="K386" s="354"/>
      <c r="L386" s="356">
        <v>198404.11</v>
      </c>
    </row>
    <row r="387" spans="1:12" ht="14.25" hidden="1" customHeight="1" x14ac:dyDescent="0.25">
      <c r="A387" s="367"/>
      <c r="B387" s="369"/>
      <c r="C387" s="633" t="s">
        <v>380</v>
      </c>
      <c r="D387" s="633"/>
      <c r="E387" s="633"/>
      <c r="F387" s="633"/>
      <c r="G387" s="633"/>
      <c r="H387" s="633"/>
      <c r="I387" s="356"/>
      <c r="J387" s="367"/>
      <c r="K387" s="354"/>
      <c r="L387" s="356">
        <v>347470.17</v>
      </c>
    </row>
    <row r="388" spans="1:12" ht="14.25" hidden="1" customHeight="1" x14ac:dyDescent="0.25">
      <c r="A388" s="367"/>
      <c r="B388" s="369"/>
      <c r="C388" s="635" t="s">
        <v>381</v>
      </c>
      <c r="D388" s="633"/>
      <c r="E388" s="633"/>
      <c r="F388" s="633"/>
      <c r="G388" s="633"/>
      <c r="H388" s="633"/>
      <c r="I388" s="356"/>
      <c r="J388" s="367"/>
      <c r="K388" s="354"/>
      <c r="L388" s="356"/>
    </row>
    <row r="389" spans="1:12" ht="14.25" customHeight="1" x14ac:dyDescent="0.25">
      <c r="A389" s="367"/>
      <c r="B389" s="369"/>
      <c r="C389" s="633" t="s">
        <v>380</v>
      </c>
      <c r="D389" s="633"/>
      <c r="E389" s="633"/>
      <c r="F389" s="633"/>
      <c r="G389" s="633"/>
      <c r="H389" s="633"/>
      <c r="I389" s="356"/>
      <c r="J389" s="367"/>
      <c r="K389" s="354"/>
      <c r="L389" s="356">
        <v>226454.96</v>
      </c>
    </row>
    <row r="390" spans="1:12" ht="14.25" hidden="1" customHeight="1" x14ac:dyDescent="0.25">
      <c r="A390" s="367"/>
      <c r="B390" s="369"/>
      <c r="C390" s="635" t="s">
        <v>382</v>
      </c>
      <c r="D390" s="633"/>
      <c r="E390" s="633"/>
      <c r="F390" s="633"/>
      <c r="G390" s="633"/>
      <c r="H390" s="633"/>
      <c r="I390" s="356"/>
      <c r="J390" s="367"/>
      <c r="K390" s="354"/>
      <c r="L390" s="356"/>
    </row>
    <row r="391" spans="1:12" ht="14.25" customHeight="1" x14ac:dyDescent="0.25">
      <c r="A391" s="367"/>
      <c r="B391" s="369"/>
      <c r="C391" s="633" t="s">
        <v>383</v>
      </c>
      <c r="D391" s="633"/>
      <c r="E391" s="633"/>
      <c r="F391" s="633"/>
      <c r="G391" s="633"/>
      <c r="H391" s="633"/>
      <c r="I391" s="356"/>
      <c r="J391" s="367"/>
      <c r="K391" s="354"/>
      <c r="L391" s="356">
        <v>121015.21</v>
      </c>
    </row>
    <row r="392" spans="1:12" ht="14.25" hidden="1" customHeight="1" x14ac:dyDescent="0.25">
      <c r="A392" s="367"/>
      <c r="B392" s="369"/>
      <c r="C392" s="633" t="s">
        <v>384</v>
      </c>
      <c r="D392" s="633"/>
      <c r="E392" s="633"/>
      <c r="F392" s="633"/>
      <c r="G392" s="633"/>
      <c r="H392" s="633"/>
      <c r="I392" s="356"/>
      <c r="J392" s="367"/>
      <c r="K392" s="354"/>
      <c r="L392" s="356">
        <v>0</v>
      </c>
    </row>
    <row r="393" spans="1:12" ht="14.25" customHeight="1" x14ac:dyDescent="0.25">
      <c r="A393" s="367"/>
      <c r="B393" s="369"/>
      <c r="C393" s="633" t="s">
        <v>385</v>
      </c>
      <c r="D393" s="633"/>
      <c r="E393" s="633"/>
      <c r="F393" s="633"/>
      <c r="G393" s="633"/>
      <c r="H393" s="633"/>
      <c r="I393" s="356"/>
      <c r="J393" s="367"/>
      <c r="K393" s="354"/>
      <c r="L393" s="356">
        <v>1399915.13</v>
      </c>
    </row>
    <row r="394" spans="1:12" ht="14.25" customHeight="1" x14ac:dyDescent="0.25">
      <c r="A394" s="367"/>
      <c r="B394" s="369"/>
      <c r="C394" s="635" t="s">
        <v>381</v>
      </c>
      <c r="D394" s="633"/>
      <c r="E394" s="633"/>
      <c r="F394" s="633"/>
      <c r="G394" s="633"/>
      <c r="H394" s="633"/>
      <c r="I394" s="356"/>
      <c r="J394" s="367"/>
      <c r="K394" s="354"/>
      <c r="L394" s="356"/>
    </row>
    <row r="395" spans="1:12" ht="14.25" customHeight="1" x14ac:dyDescent="0.25">
      <c r="A395" s="367"/>
      <c r="B395" s="369"/>
      <c r="C395" s="633" t="s">
        <v>386</v>
      </c>
      <c r="D395" s="633"/>
      <c r="E395" s="633"/>
      <c r="F395" s="633"/>
      <c r="G395" s="633"/>
      <c r="H395" s="633"/>
      <c r="I395" s="356"/>
      <c r="J395" s="367"/>
      <c r="K395" s="354"/>
      <c r="L395" s="356">
        <v>1399915.13</v>
      </c>
    </row>
    <row r="396" spans="1:12" ht="14.25" hidden="1" customHeight="1" x14ac:dyDescent="0.25">
      <c r="A396" s="367"/>
      <c r="B396" s="369"/>
      <c r="C396" s="633" t="s">
        <v>387</v>
      </c>
      <c r="D396" s="633"/>
      <c r="E396" s="633"/>
      <c r="F396" s="633"/>
      <c r="G396" s="633"/>
      <c r="H396" s="633"/>
      <c r="I396" s="356"/>
      <c r="J396" s="367"/>
      <c r="K396" s="354"/>
      <c r="L396" s="356">
        <v>0</v>
      </c>
    </row>
    <row r="397" spans="1:12" ht="14.25" hidden="1" customHeight="1" x14ac:dyDescent="0.25">
      <c r="A397" s="367"/>
      <c r="B397" s="369"/>
      <c r="C397" s="633" t="s">
        <v>388</v>
      </c>
      <c r="D397" s="633"/>
      <c r="E397" s="633"/>
      <c r="F397" s="633"/>
      <c r="G397" s="633"/>
      <c r="H397" s="633"/>
      <c r="I397" s="356"/>
      <c r="J397" s="367"/>
      <c r="K397" s="354"/>
      <c r="L397" s="356">
        <v>0</v>
      </c>
    </row>
    <row r="398" spans="1:12" ht="14.25" customHeight="1" x14ac:dyDescent="0.25">
      <c r="A398" s="367"/>
      <c r="B398" s="369"/>
      <c r="C398" s="633" t="s">
        <v>407</v>
      </c>
      <c r="D398" s="633"/>
      <c r="E398" s="633"/>
      <c r="F398" s="633"/>
      <c r="G398" s="633"/>
      <c r="H398" s="633"/>
      <c r="I398" s="356"/>
      <c r="J398" s="367"/>
      <c r="K398" s="354"/>
      <c r="L398" s="356">
        <v>319419.32</v>
      </c>
    </row>
    <row r="399" spans="1:12" ht="14.25" customHeight="1" x14ac:dyDescent="0.25">
      <c r="A399" s="367"/>
      <c r="B399" s="369"/>
      <c r="C399" s="633" t="s">
        <v>408</v>
      </c>
      <c r="D399" s="633"/>
      <c r="E399" s="633"/>
      <c r="F399" s="633"/>
      <c r="G399" s="633"/>
      <c r="H399" s="633"/>
      <c r="I399" s="356"/>
      <c r="J399" s="367"/>
      <c r="K399" s="354"/>
      <c r="L399" s="356">
        <v>328251.89</v>
      </c>
    </row>
    <row r="400" spans="1:12" ht="14.25" customHeight="1" x14ac:dyDescent="0.25">
      <c r="A400" s="367"/>
      <c r="B400" s="369"/>
      <c r="C400" s="633" t="s">
        <v>409</v>
      </c>
      <c r="D400" s="633"/>
      <c r="E400" s="633"/>
      <c r="F400" s="633"/>
      <c r="G400" s="633"/>
      <c r="H400" s="633"/>
      <c r="I400" s="356"/>
      <c r="J400" s="367"/>
      <c r="K400" s="354"/>
      <c r="L400" s="356">
        <v>190580.15</v>
      </c>
    </row>
    <row r="402" spans="1:12" ht="15" customHeight="1" x14ac:dyDescent="0.25">
      <c r="A402" s="370"/>
      <c r="B402" s="371"/>
      <c r="C402" s="634" t="s">
        <v>410</v>
      </c>
      <c r="D402" s="634"/>
      <c r="E402" s="634"/>
      <c r="F402" s="634"/>
      <c r="G402" s="634"/>
      <c r="H402" s="634"/>
      <c r="I402" s="359"/>
      <c r="J402" s="370"/>
      <c r="K402" s="372"/>
      <c r="L402" s="359">
        <v>447042.62</v>
      </c>
    </row>
    <row r="403" spans="1:12" ht="14.25" customHeight="1" x14ac:dyDescent="0.25">
      <c r="A403" s="367"/>
      <c r="B403" s="369"/>
      <c r="C403" s="635" t="s">
        <v>378</v>
      </c>
      <c r="D403" s="633"/>
      <c r="E403" s="633"/>
      <c r="F403" s="633"/>
      <c r="G403" s="633"/>
      <c r="H403" s="633"/>
      <c r="I403" s="356"/>
      <c r="J403" s="367"/>
      <c r="K403" s="354"/>
      <c r="L403" s="356"/>
    </row>
    <row r="404" spans="1:12" ht="14.25" customHeight="1" x14ac:dyDescent="0.25">
      <c r="A404" s="367"/>
      <c r="B404" s="369"/>
      <c r="C404" s="633" t="s">
        <v>405</v>
      </c>
      <c r="D404" s="633"/>
      <c r="E404" s="633"/>
      <c r="F404" s="633"/>
      <c r="G404" s="633"/>
      <c r="H404" s="633"/>
      <c r="I404" s="356"/>
      <c r="J404" s="367"/>
      <c r="K404" s="354"/>
      <c r="L404" s="356">
        <v>391542.99</v>
      </c>
    </row>
    <row r="405" spans="1:12" ht="14.25" customHeight="1" x14ac:dyDescent="0.25">
      <c r="A405" s="367"/>
      <c r="B405" s="369"/>
      <c r="C405" s="635" t="s">
        <v>378</v>
      </c>
      <c r="D405" s="633"/>
      <c r="E405" s="633"/>
      <c r="F405" s="633"/>
      <c r="G405" s="633"/>
      <c r="H405" s="633"/>
      <c r="I405" s="356"/>
      <c r="J405" s="367"/>
      <c r="K405" s="354"/>
      <c r="L405" s="356"/>
    </row>
    <row r="406" spans="1:12" ht="14.25" customHeight="1" x14ac:dyDescent="0.25">
      <c r="A406" s="367"/>
      <c r="B406" s="369"/>
      <c r="C406" s="633" t="s">
        <v>406</v>
      </c>
      <c r="D406" s="633"/>
      <c r="E406" s="633"/>
      <c r="F406" s="633"/>
      <c r="G406" s="633"/>
      <c r="H406" s="633"/>
      <c r="I406" s="356"/>
      <c r="J406" s="367"/>
      <c r="K406" s="354"/>
      <c r="L406" s="356">
        <v>35971.74</v>
      </c>
    </row>
    <row r="407" spans="1:12" ht="14.25" hidden="1" customHeight="1" x14ac:dyDescent="0.25">
      <c r="A407" s="367"/>
      <c r="B407" s="369"/>
      <c r="C407" s="633" t="s">
        <v>380</v>
      </c>
      <c r="D407" s="633"/>
      <c r="E407" s="633"/>
      <c r="F407" s="633"/>
      <c r="G407" s="633"/>
      <c r="H407" s="633"/>
      <c r="I407" s="356"/>
      <c r="J407" s="367"/>
      <c r="K407" s="354"/>
      <c r="L407" s="356">
        <v>4639.22</v>
      </c>
    </row>
    <row r="408" spans="1:12" ht="14.25" hidden="1" customHeight="1" x14ac:dyDescent="0.25">
      <c r="A408" s="367"/>
      <c r="B408" s="369"/>
      <c r="C408" s="635" t="s">
        <v>381</v>
      </c>
      <c r="D408" s="633"/>
      <c r="E408" s="633"/>
      <c r="F408" s="633"/>
      <c r="G408" s="633"/>
      <c r="H408" s="633"/>
      <c r="I408" s="356"/>
      <c r="J408" s="367"/>
      <c r="K408" s="354"/>
      <c r="L408" s="356"/>
    </row>
    <row r="409" spans="1:12" ht="14.25" customHeight="1" x14ac:dyDescent="0.25">
      <c r="A409" s="367"/>
      <c r="B409" s="369"/>
      <c r="C409" s="633" t="s">
        <v>380</v>
      </c>
      <c r="D409" s="633"/>
      <c r="E409" s="633"/>
      <c r="F409" s="633"/>
      <c r="G409" s="633"/>
      <c r="H409" s="633"/>
      <c r="I409" s="356"/>
      <c r="J409" s="367"/>
      <c r="K409" s="354"/>
      <c r="L409" s="356">
        <v>3111.21</v>
      </c>
    </row>
    <row r="410" spans="1:12" ht="14.25" hidden="1" customHeight="1" x14ac:dyDescent="0.25">
      <c r="A410" s="367"/>
      <c r="B410" s="369"/>
      <c r="C410" s="635" t="s">
        <v>382</v>
      </c>
      <c r="D410" s="633"/>
      <c r="E410" s="633"/>
      <c r="F410" s="633"/>
      <c r="G410" s="633"/>
      <c r="H410" s="633"/>
      <c r="I410" s="356"/>
      <c r="J410" s="367"/>
      <c r="K410" s="354"/>
      <c r="L410" s="356"/>
    </row>
    <row r="411" spans="1:12" ht="14.25" customHeight="1" x14ac:dyDescent="0.25">
      <c r="A411" s="367"/>
      <c r="B411" s="369"/>
      <c r="C411" s="633" t="s">
        <v>383</v>
      </c>
      <c r="D411" s="633"/>
      <c r="E411" s="633"/>
      <c r="F411" s="633"/>
      <c r="G411" s="633"/>
      <c r="H411" s="633"/>
      <c r="I411" s="356"/>
      <c r="J411" s="367"/>
      <c r="K411" s="354"/>
      <c r="L411" s="356">
        <v>1528.01</v>
      </c>
    </row>
    <row r="412" spans="1:12" ht="14.25" hidden="1" customHeight="1" x14ac:dyDescent="0.25">
      <c r="A412" s="367"/>
      <c r="B412" s="369"/>
      <c r="C412" s="633" t="s">
        <v>384</v>
      </c>
      <c r="D412" s="633"/>
      <c r="E412" s="633"/>
      <c r="F412" s="633"/>
      <c r="G412" s="633"/>
      <c r="H412" s="633"/>
      <c r="I412" s="356"/>
      <c r="J412" s="367"/>
      <c r="K412" s="354"/>
      <c r="L412" s="356">
        <v>0</v>
      </c>
    </row>
    <row r="413" spans="1:12" ht="14.25" customHeight="1" x14ac:dyDescent="0.25">
      <c r="A413" s="367"/>
      <c r="B413" s="369"/>
      <c r="C413" s="633" t="s">
        <v>385</v>
      </c>
      <c r="D413" s="633"/>
      <c r="E413" s="633"/>
      <c r="F413" s="633"/>
      <c r="G413" s="633"/>
      <c r="H413" s="633"/>
      <c r="I413" s="356"/>
      <c r="J413" s="367"/>
      <c r="K413" s="354"/>
      <c r="L413" s="356">
        <v>350932.03</v>
      </c>
    </row>
    <row r="414" spans="1:12" ht="14.25" customHeight="1" x14ac:dyDescent="0.25">
      <c r="A414" s="367"/>
      <c r="B414" s="369"/>
      <c r="C414" s="635" t="s">
        <v>381</v>
      </c>
      <c r="D414" s="633"/>
      <c r="E414" s="633"/>
      <c r="F414" s="633"/>
      <c r="G414" s="633"/>
      <c r="H414" s="633"/>
      <c r="I414" s="356"/>
      <c r="J414" s="367"/>
      <c r="K414" s="354"/>
      <c r="L414" s="356"/>
    </row>
    <row r="415" spans="1:12" ht="14.25" customHeight="1" x14ac:dyDescent="0.25">
      <c r="A415" s="367"/>
      <c r="B415" s="369"/>
      <c r="C415" s="633" t="s">
        <v>386</v>
      </c>
      <c r="D415" s="633"/>
      <c r="E415" s="633"/>
      <c r="F415" s="633"/>
      <c r="G415" s="633"/>
      <c r="H415" s="633"/>
      <c r="I415" s="356"/>
      <c r="J415" s="367"/>
      <c r="K415" s="354"/>
      <c r="L415" s="356">
        <v>350932.03</v>
      </c>
    </row>
    <row r="416" spans="1:12" ht="14.25" hidden="1" customHeight="1" x14ac:dyDescent="0.25">
      <c r="A416" s="367"/>
      <c r="B416" s="369"/>
      <c r="C416" s="633" t="s">
        <v>387</v>
      </c>
      <c r="D416" s="633"/>
      <c r="E416" s="633"/>
      <c r="F416" s="633"/>
      <c r="G416" s="633"/>
      <c r="H416" s="633"/>
      <c r="I416" s="356"/>
      <c r="J416" s="367"/>
      <c r="K416" s="354"/>
      <c r="L416" s="356">
        <v>0</v>
      </c>
    </row>
    <row r="417" spans="1:12" ht="14.25" hidden="1" customHeight="1" x14ac:dyDescent="0.25">
      <c r="A417" s="367"/>
      <c r="B417" s="369"/>
      <c r="C417" s="633" t="s">
        <v>388</v>
      </c>
      <c r="D417" s="633"/>
      <c r="E417" s="633"/>
      <c r="F417" s="633"/>
      <c r="G417" s="633"/>
      <c r="H417" s="633"/>
      <c r="I417" s="356"/>
      <c r="J417" s="367"/>
      <c r="K417" s="354"/>
      <c r="L417" s="356">
        <v>0</v>
      </c>
    </row>
    <row r="418" spans="1:12" ht="14.25" customHeight="1" x14ac:dyDescent="0.25">
      <c r="A418" s="367"/>
      <c r="B418" s="369"/>
      <c r="C418" s="633" t="s">
        <v>407</v>
      </c>
      <c r="D418" s="633"/>
      <c r="E418" s="633"/>
      <c r="F418" s="633"/>
      <c r="G418" s="633"/>
      <c r="H418" s="633"/>
      <c r="I418" s="356"/>
      <c r="J418" s="367"/>
      <c r="K418" s="354"/>
      <c r="L418" s="356">
        <v>37499.75</v>
      </c>
    </row>
    <row r="419" spans="1:12" ht="14.25" customHeight="1" x14ac:dyDescent="0.25">
      <c r="A419" s="367"/>
      <c r="B419" s="369"/>
      <c r="C419" s="633" t="s">
        <v>408</v>
      </c>
      <c r="D419" s="633"/>
      <c r="E419" s="633"/>
      <c r="F419" s="633"/>
      <c r="G419" s="633"/>
      <c r="H419" s="633"/>
      <c r="I419" s="356"/>
      <c r="J419" s="367"/>
      <c r="K419" s="354"/>
      <c r="L419" s="356">
        <v>36374.75</v>
      </c>
    </row>
    <row r="420" spans="1:12" ht="14.25" customHeight="1" x14ac:dyDescent="0.25">
      <c r="A420" s="367"/>
      <c r="B420" s="369"/>
      <c r="C420" s="633" t="s">
        <v>409</v>
      </c>
      <c r="D420" s="633"/>
      <c r="E420" s="633"/>
      <c r="F420" s="633"/>
      <c r="G420" s="633"/>
      <c r="H420" s="633"/>
      <c r="I420" s="356"/>
      <c r="J420" s="367"/>
      <c r="K420" s="354"/>
      <c r="L420" s="356">
        <v>19124.88</v>
      </c>
    </row>
    <row r="421" spans="1:12" hidden="1" x14ac:dyDescent="0.25"/>
    <row r="422" spans="1:12" ht="15" hidden="1" customHeight="1" x14ac:dyDescent="0.25">
      <c r="A422" s="370"/>
      <c r="B422" s="371"/>
      <c r="C422" s="634" t="s">
        <v>411</v>
      </c>
      <c r="D422" s="634"/>
      <c r="E422" s="634"/>
      <c r="F422" s="634"/>
      <c r="G422" s="634"/>
      <c r="H422" s="634"/>
      <c r="I422" s="359"/>
      <c r="J422" s="370"/>
      <c r="K422" s="372"/>
      <c r="L422" s="359">
        <v>0</v>
      </c>
    </row>
    <row r="423" spans="1:12" ht="14.25" hidden="1" customHeight="1" x14ac:dyDescent="0.25">
      <c r="A423" s="367"/>
      <c r="B423" s="369"/>
      <c r="C423" s="635" t="s">
        <v>378</v>
      </c>
      <c r="D423" s="633"/>
      <c r="E423" s="633"/>
      <c r="F423" s="633"/>
      <c r="G423" s="633"/>
      <c r="H423" s="633"/>
      <c r="I423" s="356"/>
      <c r="J423" s="367"/>
      <c r="K423" s="354"/>
      <c r="L423" s="356"/>
    </row>
    <row r="424" spans="1:12" ht="14.25" hidden="1" customHeight="1" x14ac:dyDescent="0.25">
      <c r="A424" s="367"/>
      <c r="B424" s="369"/>
      <c r="C424" s="633" t="s">
        <v>393</v>
      </c>
      <c r="D424" s="633"/>
      <c r="E424" s="633"/>
      <c r="F424" s="633"/>
      <c r="G424" s="633"/>
      <c r="H424" s="633"/>
      <c r="I424" s="356"/>
      <c r="J424" s="367"/>
      <c r="K424" s="354"/>
      <c r="L424" s="356">
        <v>0</v>
      </c>
    </row>
    <row r="425" spans="1:12" ht="14.25" hidden="1" customHeight="1" x14ac:dyDescent="0.25">
      <c r="A425" s="367"/>
      <c r="B425" s="369"/>
      <c r="C425" s="633" t="s">
        <v>394</v>
      </c>
      <c r="D425" s="633"/>
      <c r="E425" s="633"/>
      <c r="F425" s="633"/>
      <c r="G425" s="633"/>
      <c r="H425" s="633"/>
      <c r="I425" s="356"/>
      <c r="J425" s="367"/>
      <c r="K425" s="354"/>
      <c r="L425" s="356">
        <v>0</v>
      </c>
    </row>
    <row r="426" spans="1:12" hidden="1" x14ac:dyDescent="0.25"/>
    <row r="427" spans="1:12" ht="15" hidden="1" customHeight="1" x14ac:dyDescent="0.25">
      <c r="A427" s="370"/>
      <c r="B427" s="371"/>
      <c r="C427" s="634" t="s">
        <v>412</v>
      </c>
      <c r="D427" s="634"/>
      <c r="E427" s="634"/>
      <c r="F427" s="634"/>
      <c r="G427" s="634"/>
      <c r="H427" s="634"/>
      <c r="I427" s="359"/>
      <c r="J427" s="370"/>
      <c r="K427" s="372"/>
      <c r="L427" s="359">
        <v>0</v>
      </c>
    </row>
    <row r="428" spans="1:12" ht="14.25" hidden="1" customHeight="1" x14ac:dyDescent="0.25">
      <c r="A428" s="367"/>
      <c r="B428" s="369"/>
      <c r="C428" s="635" t="s">
        <v>378</v>
      </c>
      <c r="D428" s="633"/>
      <c r="E428" s="633"/>
      <c r="F428" s="633"/>
      <c r="G428" s="633"/>
      <c r="H428" s="633"/>
      <c r="I428" s="356"/>
      <c r="J428" s="367"/>
      <c r="K428" s="354"/>
      <c r="L428" s="356"/>
    </row>
    <row r="429" spans="1:12" ht="14.25" hidden="1" customHeight="1" x14ac:dyDescent="0.25">
      <c r="A429" s="367"/>
      <c r="B429" s="369"/>
      <c r="C429" s="633" t="s">
        <v>413</v>
      </c>
      <c r="D429" s="633"/>
      <c r="E429" s="633"/>
      <c r="F429" s="633"/>
      <c r="G429" s="633"/>
      <c r="H429" s="633"/>
      <c r="I429" s="356"/>
      <c r="J429" s="367"/>
      <c r="K429" s="354"/>
      <c r="L429" s="356"/>
    </row>
    <row r="430" spans="1:12" ht="14.25" hidden="1" customHeight="1" x14ac:dyDescent="0.25">
      <c r="A430" s="367"/>
      <c r="B430" s="369"/>
      <c r="C430" s="633" t="s">
        <v>414</v>
      </c>
      <c r="D430" s="633"/>
      <c r="E430" s="633"/>
      <c r="F430" s="633"/>
      <c r="G430" s="633"/>
      <c r="H430" s="633"/>
      <c r="I430" s="356"/>
      <c r="J430" s="367"/>
      <c r="K430" s="354"/>
      <c r="L430" s="356">
        <v>0</v>
      </c>
    </row>
    <row r="431" spans="1:12" ht="14.25" hidden="1" customHeight="1" x14ac:dyDescent="0.25">
      <c r="A431" s="367"/>
      <c r="B431" s="369"/>
      <c r="C431" s="633" t="s">
        <v>415</v>
      </c>
      <c r="D431" s="633"/>
      <c r="E431" s="633"/>
      <c r="F431" s="633"/>
      <c r="G431" s="633"/>
      <c r="H431" s="633"/>
      <c r="I431" s="356"/>
      <c r="J431" s="367"/>
      <c r="K431" s="354"/>
      <c r="L431" s="356">
        <v>0</v>
      </c>
    </row>
    <row r="432" spans="1:12" ht="14.25" hidden="1" customHeight="1" x14ac:dyDescent="0.25">
      <c r="A432" s="367"/>
      <c r="B432" s="369"/>
      <c r="C432" s="635" t="s">
        <v>378</v>
      </c>
      <c r="D432" s="633"/>
      <c r="E432" s="633"/>
      <c r="F432" s="633"/>
      <c r="G432" s="633"/>
      <c r="H432" s="633"/>
      <c r="I432" s="356"/>
      <c r="J432" s="367"/>
      <c r="K432" s="354"/>
      <c r="L432" s="356"/>
    </row>
    <row r="433" spans="1:12" ht="14.25" hidden="1" customHeight="1" x14ac:dyDescent="0.25">
      <c r="A433" s="367"/>
      <c r="B433" s="369"/>
      <c r="C433" s="633" t="s">
        <v>405</v>
      </c>
      <c r="D433" s="633"/>
      <c r="E433" s="633"/>
      <c r="F433" s="633"/>
      <c r="G433" s="633"/>
      <c r="H433" s="633"/>
      <c r="I433" s="356"/>
      <c r="J433" s="367"/>
      <c r="K433" s="354"/>
      <c r="L433" s="356">
        <v>0</v>
      </c>
    </row>
    <row r="434" spans="1:12" ht="14.25" hidden="1" customHeight="1" x14ac:dyDescent="0.25">
      <c r="A434" s="367"/>
      <c r="B434" s="369"/>
      <c r="C434" s="635" t="s">
        <v>378</v>
      </c>
      <c r="D434" s="633"/>
      <c r="E434" s="633"/>
      <c r="F434" s="633"/>
      <c r="G434" s="633"/>
      <c r="H434" s="633"/>
      <c r="I434" s="356"/>
      <c r="J434" s="367"/>
      <c r="K434" s="354"/>
      <c r="L434" s="356"/>
    </row>
    <row r="435" spans="1:12" ht="14.25" hidden="1" customHeight="1" x14ac:dyDescent="0.25">
      <c r="A435" s="367"/>
      <c r="B435" s="369"/>
      <c r="C435" s="633" t="s">
        <v>406</v>
      </c>
      <c r="D435" s="633"/>
      <c r="E435" s="633"/>
      <c r="F435" s="633"/>
      <c r="G435" s="633"/>
      <c r="H435" s="633"/>
      <c r="I435" s="356"/>
      <c r="J435" s="367"/>
      <c r="K435" s="354"/>
      <c r="L435" s="356">
        <v>0</v>
      </c>
    </row>
    <row r="436" spans="1:12" ht="14.25" hidden="1" customHeight="1" x14ac:dyDescent="0.25">
      <c r="A436" s="367"/>
      <c r="B436" s="369"/>
      <c r="C436" s="633" t="s">
        <v>380</v>
      </c>
      <c r="D436" s="633"/>
      <c r="E436" s="633"/>
      <c r="F436" s="633"/>
      <c r="G436" s="633"/>
      <c r="H436" s="633"/>
      <c r="I436" s="356"/>
      <c r="J436" s="367"/>
      <c r="K436" s="354"/>
      <c r="L436" s="356">
        <v>0</v>
      </c>
    </row>
    <row r="437" spans="1:12" ht="14.25" hidden="1" customHeight="1" x14ac:dyDescent="0.25">
      <c r="A437" s="367"/>
      <c r="B437" s="369"/>
      <c r="C437" s="635" t="s">
        <v>381</v>
      </c>
      <c r="D437" s="633"/>
      <c r="E437" s="633"/>
      <c r="F437" s="633"/>
      <c r="G437" s="633"/>
      <c r="H437" s="633"/>
      <c r="I437" s="356"/>
      <c r="J437" s="367"/>
      <c r="K437" s="354"/>
      <c r="L437" s="356"/>
    </row>
    <row r="438" spans="1:12" ht="14.25" hidden="1" customHeight="1" x14ac:dyDescent="0.25">
      <c r="A438" s="367"/>
      <c r="B438" s="369"/>
      <c r="C438" s="633" t="s">
        <v>380</v>
      </c>
      <c r="D438" s="633"/>
      <c r="E438" s="633"/>
      <c r="F438" s="633"/>
      <c r="G438" s="633"/>
      <c r="H438" s="633"/>
      <c r="I438" s="356"/>
      <c r="J438" s="367"/>
      <c r="K438" s="354"/>
      <c r="L438" s="356">
        <v>0</v>
      </c>
    </row>
    <row r="439" spans="1:12" ht="14.25" hidden="1" customHeight="1" x14ac:dyDescent="0.25">
      <c r="A439" s="367"/>
      <c r="B439" s="369"/>
      <c r="C439" s="635" t="s">
        <v>382</v>
      </c>
      <c r="D439" s="633"/>
      <c r="E439" s="633"/>
      <c r="F439" s="633"/>
      <c r="G439" s="633"/>
      <c r="H439" s="633"/>
      <c r="I439" s="356"/>
      <c r="J439" s="367"/>
      <c r="K439" s="354"/>
      <c r="L439" s="356"/>
    </row>
    <row r="440" spans="1:12" ht="14.25" hidden="1" customHeight="1" x14ac:dyDescent="0.25">
      <c r="A440" s="367"/>
      <c r="B440" s="369"/>
      <c r="C440" s="633" t="s">
        <v>383</v>
      </c>
      <c r="D440" s="633"/>
      <c r="E440" s="633"/>
      <c r="F440" s="633"/>
      <c r="G440" s="633"/>
      <c r="H440" s="633"/>
      <c r="I440" s="356"/>
      <c r="J440" s="367"/>
      <c r="K440" s="354"/>
      <c r="L440" s="356">
        <v>0</v>
      </c>
    </row>
    <row r="441" spans="1:12" ht="14.25" hidden="1" customHeight="1" x14ac:dyDescent="0.25">
      <c r="A441" s="367"/>
      <c r="B441" s="369"/>
      <c r="C441" s="633" t="s">
        <v>384</v>
      </c>
      <c r="D441" s="633"/>
      <c r="E441" s="633"/>
      <c r="F441" s="633"/>
      <c r="G441" s="633"/>
      <c r="H441" s="633"/>
      <c r="I441" s="356"/>
      <c r="J441" s="367"/>
      <c r="K441" s="354"/>
      <c r="L441" s="356">
        <v>0</v>
      </c>
    </row>
    <row r="442" spans="1:12" ht="14.25" hidden="1" customHeight="1" x14ac:dyDescent="0.25">
      <c r="A442" s="367"/>
      <c r="B442" s="369"/>
      <c r="C442" s="633" t="s">
        <v>385</v>
      </c>
      <c r="D442" s="633"/>
      <c r="E442" s="633"/>
      <c r="F442" s="633"/>
      <c r="G442" s="633"/>
      <c r="H442" s="633"/>
      <c r="I442" s="356"/>
      <c r="J442" s="367"/>
      <c r="K442" s="354"/>
      <c r="L442" s="356">
        <v>0</v>
      </c>
    </row>
    <row r="443" spans="1:12" ht="14.25" hidden="1" customHeight="1" x14ac:dyDescent="0.25">
      <c r="A443" s="367"/>
      <c r="B443" s="369"/>
      <c r="C443" s="635" t="s">
        <v>381</v>
      </c>
      <c r="D443" s="633"/>
      <c r="E443" s="633"/>
      <c r="F443" s="633"/>
      <c r="G443" s="633"/>
      <c r="H443" s="633"/>
      <c r="I443" s="356"/>
      <c r="J443" s="367"/>
      <c r="K443" s="354"/>
      <c r="L443" s="356"/>
    </row>
    <row r="444" spans="1:12" ht="14.25" hidden="1" customHeight="1" x14ac:dyDescent="0.25">
      <c r="A444" s="367"/>
      <c r="B444" s="369"/>
      <c r="C444" s="633" t="s">
        <v>386</v>
      </c>
      <c r="D444" s="633"/>
      <c r="E444" s="633"/>
      <c r="F444" s="633"/>
      <c r="G444" s="633"/>
      <c r="H444" s="633"/>
      <c r="I444" s="356"/>
      <c r="J444" s="367"/>
      <c r="K444" s="354"/>
      <c r="L444" s="356">
        <v>0</v>
      </c>
    </row>
    <row r="445" spans="1:12" ht="14.25" hidden="1" customHeight="1" x14ac:dyDescent="0.25">
      <c r="A445" s="367"/>
      <c r="B445" s="369"/>
      <c r="C445" s="633" t="s">
        <v>387</v>
      </c>
      <c r="D445" s="633"/>
      <c r="E445" s="633"/>
      <c r="F445" s="633"/>
      <c r="G445" s="633"/>
      <c r="H445" s="633"/>
      <c r="I445" s="356"/>
      <c r="J445" s="367"/>
      <c r="K445" s="354"/>
      <c r="L445" s="356">
        <v>0</v>
      </c>
    </row>
    <row r="446" spans="1:12" ht="14.25" hidden="1" customHeight="1" x14ac:dyDescent="0.25">
      <c r="A446" s="367"/>
      <c r="B446" s="369"/>
      <c r="C446" s="633" t="s">
        <v>388</v>
      </c>
      <c r="D446" s="633"/>
      <c r="E446" s="633"/>
      <c r="F446" s="633"/>
      <c r="G446" s="633"/>
      <c r="H446" s="633"/>
      <c r="I446" s="356"/>
      <c r="J446" s="367"/>
      <c r="K446" s="354"/>
      <c r="L446" s="356">
        <v>0</v>
      </c>
    </row>
    <row r="447" spans="1:12" ht="14.25" hidden="1" customHeight="1" x14ac:dyDescent="0.25">
      <c r="A447" s="367"/>
      <c r="B447" s="369"/>
      <c r="C447" s="633" t="s">
        <v>407</v>
      </c>
      <c r="D447" s="633"/>
      <c r="E447" s="633"/>
      <c r="F447" s="633"/>
      <c r="G447" s="633"/>
      <c r="H447" s="633"/>
      <c r="I447" s="356"/>
      <c r="J447" s="367"/>
      <c r="K447" s="354"/>
      <c r="L447" s="356">
        <v>0</v>
      </c>
    </row>
    <row r="448" spans="1:12" ht="14.25" hidden="1" customHeight="1" x14ac:dyDescent="0.25">
      <c r="A448" s="367"/>
      <c r="B448" s="369"/>
      <c r="C448" s="633" t="s">
        <v>408</v>
      </c>
      <c r="D448" s="633"/>
      <c r="E448" s="633"/>
      <c r="F448" s="633"/>
      <c r="G448" s="633"/>
      <c r="H448" s="633"/>
      <c r="I448" s="356"/>
      <c r="J448" s="367"/>
      <c r="K448" s="354"/>
      <c r="L448" s="356">
        <v>0</v>
      </c>
    </row>
    <row r="449" spans="1:12" ht="14.25" hidden="1" customHeight="1" x14ac:dyDescent="0.25">
      <c r="A449" s="367"/>
      <c r="B449" s="369"/>
      <c r="C449" s="633" t="s">
        <v>409</v>
      </c>
      <c r="D449" s="633"/>
      <c r="E449" s="633"/>
      <c r="F449" s="633"/>
      <c r="G449" s="633"/>
      <c r="H449" s="633"/>
      <c r="I449" s="356"/>
      <c r="J449" s="367"/>
      <c r="K449" s="354"/>
      <c r="L449" s="356">
        <v>0</v>
      </c>
    </row>
    <row r="451" spans="1:12" ht="15" customHeight="1" x14ac:dyDescent="0.25">
      <c r="A451" s="370"/>
      <c r="B451" s="371"/>
      <c r="C451" s="634" t="s">
        <v>416</v>
      </c>
      <c r="D451" s="634"/>
      <c r="E451" s="634"/>
      <c r="F451" s="634"/>
      <c r="G451" s="634"/>
      <c r="H451" s="634"/>
      <c r="I451" s="359"/>
      <c r="J451" s="370"/>
      <c r="K451" s="372"/>
      <c r="L451" s="359">
        <v>2911664.07</v>
      </c>
    </row>
    <row r="452" spans="1:12" ht="14.25" customHeight="1" x14ac:dyDescent="0.25">
      <c r="A452" s="367"/>
      <c r="B452" s="369"/>
      <c r="C452" s="635" t="s">
        <v>378</v>
      </c>
      <c r="D452" s="633"/>
      <c r="E452" s="633"/>
      <c r="F452" s="633"/>
      <c r="G452" s="633"/>
      <c r="H452" s="633"/>
      <c r="I452" s="356"/>
      <c r="J452" s="367"/>
      <c r="K452" s="354"/>
      <c r="L452" s="356"/>
    </row>
    <row r="453" spans="1:12" ht="14.25" customHeight="1" x14ac:dyDescent="0.25">
      <c r="A453" s="367"/>
      <c r="B453" s="369"/>
      <c r="C453" s="633" t="s">
        <v>405</v>
      </c>
      <c r="D453" s="633"/>
      <c r="E453" s="633"/>
      <c r="F453" s="633"/>
      <c r="G453" s="633"/>
      <c r="H453" s="633"/>
      <c r="I453" s="356"/>
      <c r="J453" s="367"/>
      <c r="K453" s="354"/>
      <c r="L453" s="356">
        <v>2337332.4</v>
      </c>
    </row>
    <row r="454" spans="1:12" ht="14.25" customHeight="1" x14ac:dyDescent="0.25">
      <c r="A454" s="367"/>
      <c r="B454" s="369"/>
      <c r="C454" s="635" t="s">
        <v>378</v>
      </c>
      <c r="D454" s="633"/>
      <c r="E454" s="633"/>
      <c r="F454" s="633"/>
      <c r="G454" s="633"/>
      <c r="H454" s="633"/>
      <c r="I454" s="356"/>
      <c r="J454" s="367"/>
      <c r="K454" s="354"/>
      <c r="L454" s="356"/>
    </row>
    <row r="455" spans="1:12" ht="14.25" customHeight="1" x14ac:dyDescent="0.25">
      <c r="A455" s="367"/>
      <c r="B455" s="369"/>
      <c r="C455" s="633" t="s">
        <v>406</v>
      </c>
      <c r="D455" s="633"/>
      <c r="E455" s="633"/>
      <c r="F455" s="633"/>
      <c r="G455" s="633"/>
      <c r="H455" s="633"/>
      <c r="I455" s="356"/>
      <c r="J455" s="367"/>
      <c r="K455" s="354"/>
      <c r="L455" s="356">
        <v>234375.85</v>
      </c>
    </row>
    <row r="456" spans="1:12" ht="14.25" hidden="1" customHeight="1" x14ac:dyDescent="0.25">
      <c r="A456" s="367"/>
      <c r="B456" s="369"/>
      <c r="C456" s="633" t="s">
        <v>380</v>
      </c>
      <c r="D456" s="633"/>
      <c r="E456" s="633"/>
      <c r="F456" s="633"/>
      <c r="G456" s="633"/>
      <c r="H456" s="633"/>
      <c r="I456" s="356"/>
      <c r="J456" s="367"/>
      <c r="K456" s="354"/>
      <c r="L456" s="356">
        <v>352109.39</v>
      </c>
    </row>
    <row r="457" spans="1:12" ht="14.25" hidden="1" customHeight="1" x14ac:dyDescent="0.25">
      <c r="A457" s="367"/>
      <c r="B457" s="369"/>
      <c r="C457" s="635" t="s">
        <v>381</v>
      </c>
      <c r="D457" s="633"/>
      <c r="E457" s="633"/>
      <c r="F457" s="633"/>
      <c r="G457" s="633"/>
      <c r="H457" s="633"/>
      <c r="I457" s="356"/>
      <c r="J457" s="367"/>
      <c r="K457" s="354"/>
      <c r="L457" s="356"/>
    </row>
    <row r="458" spans="1:12" ht="14.25" customHeight="1" x14ac:dyDescent="0.25">
      <c r="A458" s="367"/>
      <c r="B458" s="369"/>
      <c r="C458" s="633" t="s">
        <v>380</v>
      </c>
      <c r="D458" s="633"/>
      <c r="E458" s="633"/>
      <c r="F458" s="633"/>
      <c r="G458" s="633"/>
      <c r="H458" s="633"/>
      <c r="I458" s="356"/>
      <c r="J458" s="367"/>
      <c r="K458" s="354"/>
      <c r="L458" s="356">
        <v>229566.17</v>
      </c>
    </row>
    <row r="459" spans="1:12" ht="14.25" hidden="1" customHeight="1" x14ac:dyDescent="0.25">
      <c r="A459" s="367"/>
      <c r="B459" s="369"/>
      <c r="C459" s="635" t="s">
        <v>382</v>
      </c>
      <c r="D459" s="633"/>
      <c r="E459" s="633"/>
      <c r="F459" s="633"/>
      <c r="G459" s="633"/>
      <c r="H459" s="633"/>
      <c r="I459" s="356"/>
      <c r="J459" s="367"/>
      <c r="K459" s="354"/>
      <c r="L459" s="356"/>
    </row>
    <row r="460" spans="1:12" ht="14.25" customHeight="1" x14ac:dyDescent="0.25">
      <c r="A460" s="367"/>
      <c r="B460" s="369"/>
      <c r="C460" s="633" t="s">
        <v>383</v>
      </c>
      <c r="D460" s="633"/>
      <c r="E460" s="633"/>
      <c r="F460" s="633"/>
      <c r="G460" s="633"/>
      <c r="H460" s="633"/>
      <c r="I460" s="356"/>
      <c r="J460" s="367"/>
      <c r="K460" s="354"/>
      <c r="L460" s="356">
        <v>122543.22</v>
      </c>
    </row>
    <row r="461" spans="1:12" ht="14.25" hidden="1" customHeight="1" x14ac:dyDescent="0.25">
      <c r="A461" s="367"/>
      <c r="B461" s="369"/>
      <c r="C461" s="633" t="s">
        <v>384</v>
      </c>
      <c r="D461" s="633"/>
      <c r="E461" s="633"/>
      <c r="F461" s="633"/>
      <c r="G461" s="633"/>
      <c r="H461" s="633"/>
      <c r="I461" s="356"/>
      <c r="J461" s="367"/>
      <c r="K461" s="354"/>
      <c r="L461" s="356">
        <v>0</v>
      </c>
    </row>
    <row r="462" spans="1:12" ht="14.25" customHeight="1" x14ac:dyDescent="0.25">
      <c r="A462" s="367"/>
      <c r="B462" s="369"/>
      <c r="C462" s="633" t="s">
        <v>385</v>
      </c>
      <c r="D462" s="633"/>
      <c r="E462" s="633"/>
      <c r="F462" s="633"/>
      <c r="G462" s="633"/>
      <c r="H462" s="633"/>
      <c r="I462" s="356"/>
      <c r="J462" s="367"/>
      <c r="K462" s="354"/>
      <c r="L462" s="356">
        <v>1750847.16</v>
      </c>
    </row>
    <row r="463" spans="1:12" ht="14.25" customHeight="1" x14ac:dyDescent="0.25">
      <c r="A463" s="367"/>
      <c r="B463" s="369"/>
      <c r="C463" s="635" t="s">
        <v>381</v>
      </c>
      <c r="D463" s="633"/>
      <c r="E463" s="633"/>
      <c r="F463" s="633"/>
      <c r="G463" s="633"/>
      <c r="H463" s="633"/>
      <c r="I463" s="356"/>
      <c r="J463" s="367"/>
      <c r="K463" s="354"/>
      <c r="L463" s="356"/>
    </row>
    <row r="464" spans="1:12" ht="14.25" customHeight="1" x14ac:dyDescent="0.25">
      <c r="A464" s="367"/>
      <c r="B464" s="369"/>
      <c r="C464" s="633" t="s">
        <v>386</v>
      </c>
      <c r="D464" s="633"/>
      <c r="E464" s="633"/>
      <c r="F464" s="633"/>
      <c r="G464" s="633"/>
      <c r="H464" s="633"/>
      <c r="I464" s="356"/>
      <c r="J464" s="367"/>
      <c r="K464" s="354"/>
      <c r="L464" s="356">
        <v>1750847.16</v>
      </c>
    </row>
    <row r="465" spans="1:12" ht="14.25" hidden="1" customHeight="1" x14ac:dyDescent="0.25">
      <c r="A465" s="367"/>
      <c r="B465" s="369"/>
      <c r="C465" s="633" t="s">
        <v>387</v>
      </c>
      <c r="D465" s="633"/>
      <c r="E465" s="633"/>
      <c r="F465" s="633"/>
      <c r="G465" s="633"/>
      <c r="H465" s="633"/>
      <c r="I465" s="356"/>
      <c r="J465" s="367"/>
      <c r="K465" s="354"/>
      <c r="L465" s="356">
        <v>0</v>
      </c>
    </row>
    <row r="466" spans="1:12" ht="14.25" hidden="1" customHeight="1" x14ac:dyDescent="0.25">
      <c r="A466" s="367"/>
      <c r="B466" s="369"/>
      <c r="C466" s="633" t="s">
        <v>388</v>
      </c>
      <c r="D466" s="633"/>
      <c r="E466" s="633"/>
      <c r="F466" s="633"/>
      <c r="G466" s="633"/>
      <c r="H466" s="633"/>
      <c r="I466" s="356"/>
      <c r="J466" s="367"/>
      <c r="K466" s="354"/>
      <c r="L466" s="356">
        <v>0</v>
      </c>
    </row>
    <row r="467" spans="1:12" ht="14.25" customHeight="1" x14ac:dyDescent="0.25">
      <c r="A467" s="367"/>
      <c r="B467" s="369"/>
      <c r="C467" s="633" t="s">
        <v>389</v>
      </c>
      <c r="D467" s="633"/>
      <c r="E467" s="633"/>
      <c r="F467" s="633"/>
      <c r="G467" s="633"/>
      <c r="H467" s="633"/>
      <c r="I467" s="356"/>
      <c r="J467" s="367"/>
      <c r="K467" s="354"/>
      <c r="L467" s="356">
        <v>356919.07</v>
      </c>
    </row>
    <row r="468" spans="1:12" ht="14.25" customHeight="1" x14ac:dyDescent="0.25">
      <c r="A468" s="367"/>
      <c r="B468" s="369"/>
      <c r="C468" s="633" t="s">
        <v>390</v>
      </c>
      <c r="D468" s="633"/>
      <c r="E468" s="633"/>
      <c r="F468" s="633"/>
      <c r="G468" s="633"/>
      <c r="H468" s="633"/>
      <c r="I468" s="356"/>
      <c r="J468" s="367"/>
      <c r="K468" s="354"/>
      <c r="L468" s="356">
        <v>364626.64</v>
      </c>
    </row>
    <row r="469" spans="1:12" ht="14.25" customHeight="1" x14ac:dyDescent="0.25">
      <c r="A469" s="367"/>
      <c r="B469" s="369"/>
      <c r="C469" s="633" t="s">
        <v>391</v>
      </c>
      <c r="D469" s="633"/>
      <c r="E469" s="633"/>
      <c r="F469" s="633"/>
      <c r="G469" s="633"/>
      <c r="H469" s="633"/>
      <c r="I469" s="356"/>
      <c r="J469" s="367"/>
      <c r="K469" s="354"/>
      <c r="L469" s="356">
        <v>209705.03</v>
      </c>
    </row>
    <row r="470" spans="1:12" ht="14.25" hidden="1" customHeight="1" x14ac:dyDescent="0.25">
      <c r="A470" s="367"/>
      <c r="B470" s="369"/>
      <c r="C470" s="633" t="s">
        <v>417</v>
      </c>
      <c r="D470" s="633"/>
      <c r="E470" s="633"/>
      <c r="F470" s="633"/>
      <c r="G470" s="633"/>
      <c r="H470" s="633"/>
      <c r="I470" s="356"/>
      <c r="J470" s="367"/>
      <c r="K470" s="354"/>
      <c r="L470" s="356">
        <v>0</v>
      </c>
    </row>
    <row r="471" spans="1:12" ht="14.25" hidden="1" customHeight="1" x14ac:dyDescent="0.25">
      <c r="A471" s="367"/>
      <c r="B471" s="369"/>
      <c r="C471" s="635" t="s">
        <v>378</v>
      </c>
      <c r="D471" s="633"/>
      <c r="E471" s="633"/>
      <c r="F471" s="633"/>
      <c r="G471" s="633"/>
      <c r="H471" s="633"/>
      <c r="I471" s="356"/>
      <c r="J471" s="367"/>
      <c r="K471" s="354"/>
      <c r="L471" s="356"/>
    </row>
    <row r="472" spans="1:12" ht="14.25" hidden="1" customHeight="1" x14ac:dyDescent="0.25">
      <c r="A472" s="367"/>
      <c r="B472" s="369"/>
      <c r="C472" s="633" t="s">
        <v>393</v>
      </c>
      <c r="D472" s="633"/>
      <c r="E472" s="633"/>
      <c r="F472" s="633"/>
      <c r="G472" s="633"/>
      <c r="H472" s="633"/>
      <c r="I472" s="356"/>
      <c r="J472" s="367"/>
      <c r="K472" s="354"/>
      <c r="L472" s="356">
        <v>0</v>
      </c>
    </row>
    <row r="473" spans="1:12" ht="14.25" hidden="1" customHeight="1" x14ac:dyDescent="0.25">
      <c r="A473" s="367"/>
      <c r="B473" s="369"/>
      <c r="C473" s="633" t="s">
        <v>394</v>
      </c>
      <c r="D473" s="633"/>
      <c r="E473" s="633"/>
      <c r="F473" s="633"/>
      <c r="G473" s="633"/>
      <c r="H473" s="633"/>
      <c r="I473" s="356"/>
      <c r="J473" s="367"/>
      <c r="K473" s="354"/>
      <c r="L473" s="356">
        <v>0</v>
      </c>
    </row>
    <row r="474" spans="1:12" ht="14.25" hidden="1" customHeight="1" x14ac:dyDescent="0.25">
      <c r="A474" s="367"/>
      <c r="B474" s="369"/>
      <c r="C474" s="633" t="s">
        <v>418</v>
      </c>
      <c r="D474" s="633"/>
      <c r="E474" s="633"/>
      <c r="F474" s="633"/>
      <c r="G474" s="633"/>
      <c r="H474" s="633"/>
      <c r="I474" s="356"/>
      <c r="J474" s="367"/>
      <c r="K474" s="354"/>
      <c r="L474" s="356">
        <v>0</v>
      </c>
    </row>
    <row r="475" spans="1:12" ht="14.25" customHeight="1" x14ac:dyDescent="0.25">
      <c r="A475" s="367"/>
      <c r="B475" s="369"/>
      <c r="C475" s="634" t="s">
        <v>398</v>
      </c>
      <c r="D475" s="633"/>
      <c r="E475" s="633"/>
      <c r="F475" s="633"/>
      <c r="G475" s="633"/>
      <c r="H475" s="633"/>
      <c r="I475" s="356"/>
      <c r="J475" s="367"/>
      <c r="K475" s="354"/>
      <c r="L475" s="356"/>
    </row>
    <row r="476" spans="1:12" ht="14.25" hidden="1" customHeight="1" x14ac:dyDescent="0.25">
      <c r="A476" s="367"/>
      <c r="B476" s="369"/>
      <c r="C476" s="633" t="s">
        <v>399</v>
      </c>
      <c r="D476" s="633"/>
      <c r="E476" s="633"/>
      <c r="F476" s="633"/>
      <c r="G476" s="633"/>
      <c r="H476" s="633"/>
      <c r="I476" s="356"/>
      <c r="J476" s="367"/>
      <c r="K476" s="354"/>
      <c r="L476" s="356">
        <v>0</v>
      </c>
    </row>
    <row r="477" spans="1:12" ht="14.25" hidden="1" customHeight="1" x14ac:dyDescent="0.25">
      <c r="A477" s="367"/>
      <c r="B477" s="369"/>
      <c r="C477" s="633" t="s">
        <v>400</v>
      </c>
      <c r="D477" s="633"/>
      <c r="E477" s="633"/>
      <c r="F477" s="633"/>
      <c r="G477" s="633"/>
      <c r="H477" s="633"/>
      <c r="I477" s="356"/>
      <c r="J477" s="367"/>
      <c r="K477" s="354"/>
      <c r="L477" s="356">
        <v>0</v>
      </c>
    </row>
    <row r="478" spans="1:12" ht="14.25" customHeight="1" x14ac:dyDescent="0.25">
      <c r="A478" s="367"/>
      <c r="B478" s="369"/>
      <c r="C478" s="633" t="s">
        <v>401</v>
      </c>
      <c r="D478" s="633"/>
      <c r="E478" s="633"/>
      <c r="F478" s="637"/>
      <c r="G478" s="358">
        <v>491.45047499999998</v>
      </c>
      <c r="H478" s="367"/>
      <c r="I478" s="367"/>
      <c r="J478" s="367"/>
      <c r="K478" s="367"/>
      <c r="L478" s="367"/>
    </row>
    <row r="479" spans="1:12" ht="14.25" customHeight="1" x14ac:dyDescent="0.25">
      <c r="A479" s="367"/>
      <c r="B479" s="369"/>
      <c r="C479" s="633" t="s">
        <v>402</v>
      </c>
      <c r="D479" s="633"/>
      <c r="E479" s="633"/>
      <c r="F479" s="637"/>
      <c r="G479" s="358">
        <v>225.57480000000001</v>
      </c>
      <c r="H479" s="367"/>
      <c r="I479" s="367"/>
      <c r="J479" s="367"/>
      <c r="K479" s="367"/>
      <c r="L479" s="367"/>
    </row>
    <row r="481" spans="1:93" ht="15" customHeight="1" x14ac:dyDescent="0.25">
      <c r="A481" s="370"/>
      <c r="B481" s="371"/>
      <c r="C481" s="634" t="s">
        <v>588</v>
      </c>
      <c r="D481" s="634"/>
      <c r="E481" s="634"/>
      <c r="F481" s="634"/>
      <c r="G481" s="634"/>
      <c r="H481" s="634"/>
      <c r="I481" s="359"/>
      <c r="J481" s="370"/>
      <c r="K481" s="372"/>
      <c r="L481" s="359">
        <v>0</v>
      </c>
    </row>
    <row r="482" spans="1:93" ht="14.25" hidden="1" customHeight="1" outlineLevel="1" x14ac:dyDescent="0.25">
      <c r="A482" s="367"/>
      <c r="B482" s="369"/>
      <c r="C482" s="635" t="s">
        <v>378</v>
      </c>
      <c r="D482" s="633"/>
      <c r="E482" s="633"/>
      <c r="F482" s="633"/>
      <c r="G482" s="633"/>
      <c r="H482" s="633"/>
      <c r="I482" s="356"/>
      <c r="J482" s="367"/>
      <c r="K482" s="354"/>
      <c r="L482" s="356"/>
    </row>
    <row r="483" spans="1:93" ht="15" customHeight="1" collapsed="1" x14ac:dyDescent="0.25">
      <c r="A483" s="370"/>
      <c r="B483" s="371"/>
      <c r="C483" s="634" t="s">
        <v>589</v>
      </c>
      <c r="D483" s="634"/>
      <c r="E483" s="634"/>
      <c r="F483" s="634"/>
      <c r="G483" s="634"/>
      <c r="H483" s="634"/>
      <c r="I483" s="359"/>
      <c r="J483" s="370"/>
      <c r="K483" s="372"/>
      <c r="L483" s="359">
        <v>0</v>
      </c>
    </row>
    <row r="484" spans="1:93" ht="14.25" hidden="1" customHeight="1" outlineLevel="1" x14ac:dyDescent="0.25">
      <c r="A484" s="367"/>
      <c r="B484" s="369"/>
      <c r="C484" s="635" t="s">
        <v>378</v>
      </c>
      <c r="D484" s="633"/>
      <c r="E484" s="633"/>
      <c r="F484" s="633"/>
      <c r="G484" s="633"/>
      <c r="H484" s="633"/>
      <c r="I484" s="356"/>
      <c r="J484" s="367"/>
      <c r="K484" s="354"/>
      <c r="L484" s="356"/>
    </row>
    <row r="485" spans="1:93" collapsed="1" x14ac:dyDescent="0.25">
      <c r="A485" s="323" t="s">
        <v>232</v>
      </c>
    </row>
    <row r="486" spans="1:93" ht="12.75" customHeight="1" x14ac:dyDescent="0.25">
      <c r="A486" s="607" t="s">
        <v>233</v>
      </c>
      <c r="B486" s="607"/>
      <c r="C486" s="607"/>
      <c r="D486" s="607"/>
      <c r="E486" s="607"/>
      <c r="F486" s="608" t="s">
        <v>234</v>
      </c>
      <c r="G486" s="608"/>
      <c r="H486" s="608"/>
      <c r="I486" s="608"/>
      <c r="J486" s="608"/>
      <c r="K486" s="608"/>
      <c r="L486" s="608"/>
    </row>
    <row r="487" spans="1:93" ht="12.75" customHeight="1" x14ac:dyDescent="0.25">
      <c r="A487" s="325"/>
      <c r="B487" s="325"/>
      <c r="C487" s="325"/>
      <c r="D487" s="325"/>
      <c r="E487" s="325"/>
      <c r="F487" s="326"/>
      <c r="G487" s="326"/>
      <c r="H487" s="326"/>
      <c r="I487" s="326"/>
      <c r="J487" s="326"/>
      <c r="K487" s="326"/>
      <c r="L487" s="326"/>
    </row>
    <row r="488" spans="1:93" ht="12.75" customHeight="1" x14ac:dyDescent="0.25">
      <c r="A488" s="607" t="s">
        <v>235</v>
      </c>
      <c r="B488" s="607"/>
      <c r="C488" s="607"/>
      <c r="D488" s="607"/>
      <c r="E488" s="607"/>
      <c r="F488" s="608" t="s">
        <v>236</v>
      </c>
      <c r="G488" s="608"/>
      <c r="H488" s="608"/>
      <c r="I488" s="608"/>
      <c r="J488" s="608"/>
      <c r="K488" s="608"/>
      <c r="L488" s="608"/>
    </row>
    <row r="489" spans="1:93" ht="12.75" customHeight="1" x14ac:dyDescent="0.25">
      <c r="A489" s="325"/>
      <c r="B489" s="325"/>
      <c r="C489" s="325"/>
      <c r="D489" s="325"/>
      <c r="E489" s="325"/>
      <c r="F489" s="326"/>
      <c r="G489" s="326"/>
      <c r="H489" s="326"/>
      <c r="I489" s="326"/>
      <c r="J489" s="326"/>
      <c r="K489" s="326"/>
      <c r="L489" s="326"/>
    </row>
    <row r="490" spans="1:93" ht="76.5" customHeight="1" x14ac:dyDescent="0.25">
      <c r="A490" s="607" t="s">
        <v>237</v>
      </c>
      <c r="B490" s="607"/>
      <c r="C490" s="607"/>
      <c r="D490" s="607"/>
      <c r="E490" s="607"/>
      <c r="F490" s="608" t="s">
        <v>238</v>
      </c>
      <c r="G490" s="608"/>
      <c r="H490" s="608"/>
      <c r="I490" s="608"/>
      <c r="J490" s="608"/>
      <c r="K490" s="608"/>
      <c r="L490" s="608"/>
      <c r="CO490" s="349" t="s">
        <v>238</v>
      </c>
    </row>
    <row r="491" spans="1:93" ht="12.75" customHeight="1" x14ac:dyDescent="0.25">
      <c r="A491" s="325"/>
      <c r="B491" s="325"/>
      <c r="C491" s="325"/>
      <c r="D491" s="325"/>
      <c r="E491" s="325"/>
      <c r="F491" s="326"/>
      <c r="G491" s="326"/>
      <c r="H491" s="326"/>
      <c r="I491" s="326"/>
      <c r="J491" s="326"/>
      <c r="K491" s="326"/>
      <c r="L491" s="326"/>
    </row>
    <row r="492" spans="1:93" ht="76.5" customHeight="1" x14ac:dyDescent="0.25">
      <c r="A492" s="607" t="s">
        <v>239</v>
      </c>
      <c r="B492" s="607"/>
      <c r="C492" s="607"/>
      <c r="D492" s="607"/>
      <c r="E492" s="607"/>
      <c r="F492" s="608" t="s">
        <v>240</v>
      </c>
      <c r="G492" s="608"/>
      <c r="H492" s="608"/>
      <c r="I492" s="608"/>
      <c r="J492" s="608"/>
      <c r="K492" s="608"/>
      <c r="L492" s="608"/>
    </row>
    <row r="493" spans="1:93" ht="12.75" customHeight="1" x14ac:dyDescent="0.25">
      <c r="A493" s="325"/>
      <c r="B493" s="325"/>
      <c r="C493" s="325"/>
      <c r="D493" s="325"/>
      <c r="E493" s="325"/>
      <c r="F493" s="326"/>
      <c r="G493" s="326"/>
      <c r="H493" s="326"/>
      <c r="I493" s="326"/>
      <c r="J493" s="326"/>
      <c r="K493" s="326"/>
      <c r="L493" s="326"/>
    </row>
    <row r="494" spans="1:93" ht="38.25" customHeight="1" x14ac:dyDescent="0.25">
      <c r="A494" s="607" t="s">
        <v>241</v>
      </c>
      <c r="B494" s="607"/>
      <c r="C494" s="607"/>
      <c r="D494" s="607"/>
      <c r="E494" s="607"/>
      <c r="F494" s="608" t="s">
        <v>242</v>
      </c>
      <c r="G494" s="608"/>
      <c r="H494" s="608"/>
      <c r="I494" s="608"/>
      <c r="J494" s="608"/>
      <c r="K494" s="608"/>
      <c r="L494" s="608"/>
    </row>
    <row r="495" spans="1:93" ht="12.75" customHeight="1" x14ac:dyDescent="0.25">
      <c r="A495" s="327"/>
      <c r="B495" s="327"/>
      <c r="C495" s="327"/>
      <c r="D495" s="327"/>
      <c r="E495" s="327"/>
      <c r="F495" s="328"/>
      <c r="G495" s="328"/>
      <c r="H495" s="328"/>
      <c r="I495" s="328"/>
      <c r="J495" s="328"/>
      <c r="K495" s="328"/>
      <c r="L495" s="328"/>
    </row>
    <row r="496" spans="1:93" ht="12.75" customHeight="1" x14ac:dyDescent="0.25">
      <c r="A496" s="607" t="s">
        <v>243</v>
      </c>
      <c r="B496" s="607"/>
      <c r="C496" s="607"/>
      <c r="D496" s="607"/>
      <c r="E496" s="607"/>
      <c r="F496" s="608" t="s">
        <v>244</v>
      </c>
      <c r="G496" s="608"/>
      <c r="H496" s="608"/>
      <c r="I496" s="608"/>
      <c r="J496" s="608"/>
      <c r="K496" s="608"/>
      <c r="L496" s="608"/>
    </row>
    <row r="497" spans="1:12" ht="12.75" customHeight="1" x14ac:dyDescent="0.25">
      <c r="A497" s="327"/>
      <c r="B497" s="327"/>
      <c r="C497" s="327"/>
      <c r="D497" s="327"/>
      <c r="E497" s="327"/>
      <c r="F497" s="328"/>
      <c r="G497" s="328"/>
      <c r="H497" s="328"/>
      <c r="I497" s="328"/>
      <c r="J497" s="328"/>
      <c r="K497" s="328"/>
      <c r="L497" s="328"/>
    </row>
    <row r="498" spans="1:12" ht="12.75" customHeight="1" x14ac:dyDescent="0.25">
      <c r="A498" s="607" t="s">
        <v>245</v>
      </c>
      <c r="B498" s="607"/>
      <c r="C498" s="607"/>
      <c r="D498" s="607"/>
      <c r="E498" s="607"/>
      <c r="F498" s="608"/>
      <c r="G498" s="608"/>
      <c r="H498" s="608"/>
      <c r="I498" s="608"/>
      <c r="J498" s="608"/>
      <c r="K498" s="608"/>
      <c r="L498" s="608"/>
    </row>
    <row r="499" spans="1:12" ht="12.75" customHeight="1" x14ac:dyDescent="0.25">
      <c r="A499" s="327"/>
      <c r="B499" s="327"/>
      <c r="C499" s="327"/>
      <c r="D499" s="327"/>
      <c r="E499" s="327"/>
      <c r="F499" s="328"/>
      <c r="G499" s="328"/>
      <c r="H499" s="328"/>
      <c r="I499" s="328"/>
      <c r="J499" s="328"/>
      <c r="K499" s="328"/>
      <c r="L499" s="326"/>
    </row>
    <row r="500" spans="1:12" ht="12.75" customHeight="1" x14ac:dyDescent="0.25">
      <c r="A500" s="607" t="s">
        <v>246</v>
      </c>
      <c r="B500" s="607"/>
      <c r="C500" s="607"/>
      <c r="D500" s="607"/>
      <c r="E500" s="607"/>
      <c r="F500" s="608"/>
      <c r="G500" s="608"/>
      <c r="H500" s="608"/>
      <c r="I500" s="608"/>
      <c r="J500" s="608"/>
      <c r="K500" s="608"/>
      <c r="L500" s="608"/>
    </row>
    <row r="501" spans="1:12" ht="12.75" customHeight="1" x14ac:dyDescent="0.25">
      <c r="A501" s="329"/>
      <c r="B501" s="329"/>
      <c r="C501" s="329"/>
      <c r="D501" s="329"/>
      <c r="E501" s="329"/>
      <c r="F501" s="330"/>
      <c r="G501" s="330"/>
      <c r="H501" s="330"/>
      <c r="I501" s="330"/>
      <c r="J501" s="330"/>
      <c r="K501" s="330"/>
      <c r="L501" s="330"/>
    </row>
    <row r="502" spans="1:12" ht="12.75" customHeight="1" x14ac:dyDescent="0.25">
      <c r="A502" s="329"/>
      <c r="B502" s="329"/>
      <c r="C502" s="329"/>
      <c r="D502" s="329"/>
      <c r="E502" s="329"/>
      <c r="F502" s="329"/>
      <c r="G502" s="329"/>
      <c r="H502" s="329"/>
      <c r="I502" s="329"/>
      <c r="J502" s="329"/>
      <c r="K502" s="329"/>
      <c r="L502" s="329"/>
    </row>
    <row r="503" spans="1:12" ht="15.75" customHeight="1" x14ac:dyDescent="0.25">
      <c r="A503" s="610"/>
      <c r="B503" s="610"/>
      <c r="C503" s="610"/>
      <c r="D503" s="610"/>
      <c r="E503" s="610"/>
      <c r="F503" s="610"/>
      <c r="G503" s="610"/>
      <c r="H503" s="610"/>
      <c r="I503" s="610"/>
      <c r="J503" s="610"/>
      <c r="K503" s="610"/>
      <c r="L503" s="610"/>
    </row>
    <row r="504" spans="1:12" ht="14.25" customHeight="1" x14ac:dyDescent="0.25">
      <c r="A504" s="609" t="s">
        <v>4</v>
      </c>
      <c r="B504" s="609"/>
      <c r="C504" s="609"/>
      <c r="D504" s="609"/>
      <c r="E504" s="609"/>
      <c r="F504" s="609"/>
      <c r="G504" s="609"/>
      <c r="H504" s="609"/>
      <c r="I504" s="609"/>
      <c r="J504" s="609"/>
      <c r="K504" s="609"/>
      <c r="L504" s="609"/>
    </row>
    <row r="505" spans="1:12" ht="14.25" customHeight="1" x14ac:dyDescent="0.25">
      <c r="A505" s="331"/>
      <c r="B505" s="331"/>
      <c r="C505" s="331"/>
      <c r="D505" s="331"/>
      <c r="E505" s="331"/>
      <c r="F505" s="331"/>
      <c r="G505" s="331"/>
      <c r="H505" s="331"/>
      <c r="I505" s="331"/>
      <c r="J505" s="331"/>
      <c r="K505" s="331"/>
      <c r="L505" s="331"/>
    </row>
    <row r="506" spans="1:12" ht="15.75" customHeight="1" x14ac:dyDescent="0.25">
      <c r="A506" s="610" t="s">
        <v>419</v>
      </c>
      <c r="B506" s="610"/>
      <c r="C506" s="610"/>
      <c r="D506" s="610"/>
      <c r="E506" s="610"/>
      <c r="F506" s="610"/>
      <c r="G506" s="610"/>
      <c r="H506" s="610"/>
      <c r="I506" s="610"/>
      <c r="J506" s="610"/>
      <c r="K506" s="610"/>
      <c r="L506" s="610"/>
    </row>
    <row r="507" spans="1:12" ht="14.25" customHeight="1" x14ac:dyDescent="0.25">
      <c r="A507" s="609" t="s">
        <v>248</v>
      </c>
      <c r="B507" s="609"/>
      <c r="C507" s="609"/>
      <c r="D507" s="609"/>
      <c r="E507" s="609"/>
      <c r="F507" s="609"/>
      <c r="G507" s="609"/>
      <c r="H507" s="609"/>
      <c r="I507" s="609"/>
      <c r="J507" s="609"/>
      <c r="K507" s="609"/>
      <c r="L507" s="609"/>
    </row>
    <row r="508" spans="1:12" ht="14.25" customHeight="1" x14ac:dyDescent="0.25">
      <c r="A508" s="331"/>
      <c r="B508" s="331"/>
      <c r="C508" s="331"/>
      <c r="D508" s="331"/>
      <c r="E508" s="331"/>
      <c r="F508" s="332"/>
      <c r="G508" s="332"/>
      <c r="H508" s="332"/>
      <c r="I508" s="332"/>
      <c r="J508" s="332"/>
      <c r="K508" s="332"/>
      <c r="L508" s="332"/>
    </row>
    <row r="509" spans="1:12" ht="15.75" customHeight="1" x14ac:dyDescent="0.25">
      <c r="A509" s="613" t="s">
        <v>249</v>
      </c>
      <c r="B509" s="613"/>
      <c r="C509" s="613"/>
      <c r="D509" s="613"/>
      <c r="E509" s="613"/>
      <c r="F509" s="613"/>
      <c r="G509" s="613"/>
      <c r="H509" s="613"/>
      <c r="I509" s="613"/>
      <c r="J509" s="613"/>
      <c r="K509" s="613"/>
      <c r="L509" s="613"/>
    </row>
    <row r="510" spans="1:12" ht="15" customHeight="1" x14ac:dyDescent="0.25">
      <c r="A510" s="333"/>
      <c r="B510" s="334"/>
      <c r="C510" s="334"/>
      <c r="D510" s="334"/>
      <c r="E510" s="334"/>
      <c r="F510" s="334"/>
      <c r="G510" s="334"/>
      <c r="H510" s="334"/>
      <c r="I510" s="334"/>
      <c r="J510" s="334"/>
      <c r="K510" s="334"/>
      <c r="L510" s="333"/>
    </row>
    <row r="511" spans="1:12" ht="18" customHeight="1" x14ac:dyDescent="0.25">
      <c r="A511" s="614" t="s">
        <v>415</v>
      </c>
      <c r="B511" s="614"/>
      <c r="C511" s="614"/>
      <c r="D511" s="614"/>
      <c r="E511" s="614"/>
      <c r="F511" s="614"/>
      <c r="G511" s="614"/>
      <c r="H511" s="614"/>
      <c r="I511" s="614"/>
      <c r="J511" s="614"/>
      <c r="K511" s="614"/>
      <c r="L511" s="614"/>
    </row>
    <row r="512" spans="1:12" ht="14.25" customHeight="1" x14ac:dyDescent="0.25">
      <c r="A512" s="609" t="s">
        <v>250</v>
      </c>
      <c r="B512" s="609"/>
      <c r="C512" s="609"/>
      <c r="D512" s="609"/>
      <c r="E512" s="609"/>
      <c r="F512" s="609"/>
      <c r="G512" s="609"/>
      <c r="H512" s="609"/>
      <c r="I512" s="609"/>
      <c r="J512" s="609"/>
      <c r="K512" s="609"/>
      <c r="L512" s="609"/>
    </row>
    <row r="513" spans="1:12" ht="14.25" customHeight="1" x14ac:dyDescent="0.25">
      <c r="A513" s="331"/>
      <c r="B513" s="331"/>
      <c r="C513" s="331"/>
      <c r="D513" s="331"/>
      <c r="E513" s="331"/>
      <c r="F513" s="331"/>
      <c r="G513" s="331"/>
      <c r="H513" s="331"/>
      <c r="I513" s="331"/>
      <c r="J513" s="331"/>
      <c r="K513" s="331"/>
      <c r="L513" s="331"/>
    </row>
    <row r="514" spans="1:12" ht="14.25" customHeight="1" x14ac:dyDescent="0.25">
      <c r="A514" s="331"/>
      <c r="B514" s="331"/>
      <c r="C514" s="331"/>
      <c r="D514" s="331"/>
      <c r="E514" s="331"/>
      <c r="F514" s="331"/>
      <c r="G514" s="331"/>
      <c r="H514" s="331"/>
      <c r="I514" s="331"/>
      <c r="J514" s="331"/>
      <c r="K514" s="331"/>
      <c r="L514" s="331"/>
    </row>
    <row r="515" spans="1:12" ht="12.75" customHeight="1" x14ac:dyDescent="0.25">
      <c r="A515" s="324" t="s">
        <v>251</v>
      </c>
      <c r="B515" s="324"/>
      <c r="C515" s="335" t="s">
        <v>252</v>
      </c>
      <c r="D515" s="324" t="s">
        <v>253</v>
      </c>
      <c r="E515" s="324"/>
      <c r="F515" s="324"/>
      <c r="G515" s="324"/>
      <c r="H515" s="324"/>
      <c r="I515" s="324"/>
      <c r="J515" s="324"/>
      <c r="K515" s="324"/>
      <c r="L515" s="324"/>
    </row>
    <row r="516" spans="1:12" ht="12.75" customHeight="1" x14ac:dyDescent="0.25">
      <c r="A516" s="324"/>
      <c r="B516" s="324"/>
      <c r="C516" s="336"/>
      <c r="D516" s="324"/>
      <c r="E516" s="324"/>
      <c r="F516" s="324"/>
      <c r="G516" s="324"/>
      <c r="H516" s="324"/>
      <c r="I516" s="324"/>
      <c r="J516" s="324"/>
      <c r="K516" s="324"/>
      <c r="L516" s="324"/>
    </row>
    <row r="517" spans="1:12" ht="12.75" customHeight="1" x14ac:dyDescent="0.25">
      <c r="A517" s="324" t="s">
        <v>254</v>
      </c>
      <c r="B517" s="324"/>
      <c r="C517" s="615"/>
      <c r="D517" s="615"/>
      <c r="E517" s="615"/>
      <c r="F517" s="615"/>
      <c r="G517" s="615"/>
      <c r="H517" s="615"/>
      <c r="I517" s="615"/>
      <c r="J517" s="615"/>
      <c r="K517" s="615"/>
      <c r="L517" s="615"/>
    </row>
    <row r="518" spans="1:12" ht="12.75" customHeight="1" x14ac:dyDescent="0.25">
      <c r="A518" s="337"/>
      <c r="B518" s="338"/>
      <c r="C518" s="609" t="s">
        <v>255</v>
      </c>
      <c r="D518" s="609"/>
      <c r="E518" s="609"/>
      <c r="F518" s="609"/>
      <c r="G518" s="609"/>
      <c r="H518" s="609"/>
      <c r="I518" s="609"/>
      <c r="J518" s="609"/>
      <c r="K518" s="609"/>
      <c r="L518" s="609"/>
    </row>
    <row r="519" spans="1:12" ht="14.25" customHeight="1" x14ac:dyDescent="0.25">
      <c r="A519" s="331"/>
      <c r="B519" s="331"/>
      <c r="C519" s="331"/>
      <c r="D519" s="331"/>
      <c r="E519" s="331"/>
      <c r="F519" s="331"/>
      <c r="G519" s="331"/>
      <c r="H519" s="331"/>
      <c r="I519" s="331"/>
      <c r="J519" s="331"/>
      <c r="K519" s="331"/>
      <c r="L519" s="331"/>
    </row>
    <row r="520" spans="1:12" ht="14.25" customHeight="1" x14ac:dyDescent="0.25">
      <c r="A520" s="339" t="s">
        <v>256</v>
      </c>
      <c r="B520" s="331"/>
      <c r="C520" s="331"/>
      <c r="D520" s="340"/>
      <c r="E520" s="331"/>
      <c r="F520" s="331"/>
      <c r="G520" s="331"/>
      <c r="H520" s="331"/>
      <c r="I520" s="331"/>
      <c r="J520" s="331"/>
      <c r="K520" s="331"/>
      <c r="L520" s="331"/>
    </row>
    <row r="521" spans="1:12" ht="14.25" customHeight="1" x14ac:dyDescent="0.25">
      <c r="A521" s="331"/>
      <c r="B521" s="331"/>
      <c r="C521" s="331"/>
      <c r="D521" s="331"/>
      <c r="E521" s="331"/>
      <c r="F521" s="331"/>
      <c r="G521" s="331"/>
      <c r="H521" s="331"/>
      <c r="I521" s="331"/>
      <c r="J521" s="331"/>
      <c r="K521" s="331"/>
      <c r="L521" s="331"/>
    </row>
    <row r="522" spans="1:12" ht="14.25" customHeight="1" x14ac:dyDescent="0.25">
      <c r="A522" s="339" t="s">
        <v>257</v>
      </c>
      <c r="B522" s="331"/>
      <c r="C522" s="611">
        <v>108.25</v>
      </c>
      <c r="D522" s="612"/>
      <c r="E522" s="324" t="s">
        <v>89</v>
      </c>
      <c r="F522" s="329"/>
      <c r="G522" s="329"/>
      <c r="H522" s="329"/>
      <c r="I522" s="329"/>
      <c r="J522" s="329"/>
      <c r="K522" s="329"/>
      <c r="L522" s="331"/>
    </row>
    <row r="523" spans="1:12" ht="14.25" customHeight="1" x14ac:dyDescent="0.25">
      <c r="A523" s="339"/>
      <c r="B523" s="331"/>
      <c r="C523" s="380"/>
      <c r="D523" s="341"/>
      <c r="E523" s="324"/>
      <c r="F523" s="329"/>
      <c r="G523" s="324" t="s">
        <v>258</v>
      </c>
      <c r="H523" s="331"/>
      <c r="I523" s="324"/>
      <c r="J523" s="324"/>
      <c r="K523" s="382">
        <v>51.55</v>
      </c>
      <c r="L523" s="324" t="s">
        <v>89</v>
      </c>
    </row>
    <row r="524" spans="1:12" ht="14.25" customHeight="1" x14ac:dyDescent="0.25">
      <c r="A524" s="331"/>
      <c r="B524" s="342" t="s">
        <v>22</v>
      </c>
      <c r="C524" s="381"/>
      <c r="D524" s="331"/>
      <c r="E524" s="324"/>
      <c r="F524" s="329"/>
      <c r="G524" s="324" t="s">
        <v>259</v>
      </c>
      <c r="H524" s="331"/>
      <c r="I524" s="324"/>
      <c r="J524" s="324"/>
      <c r="K524" s="382">
        <v>0</v>
      </c>
      <c r="L524" s="324" t="s">
        <v>89</v>
      </c>
    </row>
    <row r="525" spans="1:12" ht="14.25" customHeight="1" x14ac:dyDescent="0.25">
      <c r="A525" s="331"/>
      <c r="B525" s="339" t="s">
        <v>181</v>
      </c>
      <c r="C525" s="611">
        <v>0</v>
      </c>
      <c r="D525" s="612"/>
      <c r="E525" s="324" t="s">
        <v>89</v>
      </c>
      <c r="F525" s="329"/>
      <c r="G525" s="324" t="s">
        <v>260</v>
      </c>
      <c r="H525" s="331"/>
      <c r="I525" s="324"/>
      <c r="J525" s="341"/>
      <c r="K525" s="383">
        <v>76.372</v>
      </c>
      <c r="L525" s="324" t="s">
        <v>261</v>
      </c>
    </row>
    <row r="526" spans="1:12" ht="14.25" customHeight="1" x14ac:dyDescent="0.25">
      <c r="A526" s="331"/>
      <c r="B526" s="339" t="s">
        <v>262</v>
      </c>
      <c r="C526" s="611">
        <v>0</v>
      </c>
      <c r="D526" s="612"/>
      <c r="E526" s="324" t="s">
        <v>89</v>
      </c>
      <c r="F526" s="329"/>
      <c r="G526" s="324" t="s">
        <v>263</v>
      </c>
      <c r="H526" s="331"/>
      <c r="I526" s="324"/>
      <c r="J526" s="343"/>
      <c r="K526" s="383">
        <v>0</v>
      </c>
      <c r="L526" s="324" t="s">
        <v>261</v>
      </c>
    </row>
    <row r="527" spans="1:12" ht="14.25" customHeight="1" x14ac:dyDescent="0.25">
      <c r="A527" s="331"/>
      <c r="B527" s="339" t="s">
        <v>264</v>
      </c>
      <c r="C527" s="611">
        <v>0</v>
      </c>
      <c r="D527" s="612"/>
      <c r="E527" s="324" t="s">
        <v>89</v>
      </c>
      <c r="F527" s="329"/>
      <c r="G527" s="324"/>
      <c r="H527" s="324"/>
      <c r="I527" s="324"/>
      <c r="J527" s="324"/>
      <c r="K527" s="329"/>
      <c r="L527" s="324"/>
    </row>
    <row r="528" spans="1:12" ht="14.25" customHeight="1" x14ac:dyDescent="0.25">
      <c r="A528" s="331"/>
      <c r="B528" s="339" t="s">
        <v>265</v>
      </c>
      <c r="C528" s="611">
        <v>108.25</v>
      </c>
      <c r="D528" s="612"/>
      <c r="E528" s="324" t="s">
        <v>89</v>
      </c>
      <c r="F528" s="329"/>
      <c r="G528" s="324"/>
      <c r="H528" s="324"/>
      <c r="I528" s="324"/>
      <c r="J528" s="324"/>
      <c r="K528" s="329"/>
      <c r="L528" s="324"/>
    </row>
    <row r="529" spans="1:82" ht="14.25" customHeight="1" x14ac:dyDescent="0.25">
      <c r="A529" s="344"/>
      <c r="B529" s="344"/>
      <c r="C529" s="344"/>
      <c r="D529" s="344"/>
      <c r="E529" s="344"/>
      <c r="F529" s="344"/>
      <c r="G529" s="344"/>
      <c r="H529" s="344"/>
      <c r="I529" s="344"/>
      <c r="J529" s="344"/>
      <c r="K529" s="344"/>
      <c r="L529" s="344"/>
    </row>
    <row r="530" spans="1:82" ht="12.75" customHeight="1" x14ac:dyDescent="0.25">
      <c r="A530" s="616" t="s">
        <v>14</v>
      </c>
      <c r="B530" s="616" t="s">
        <v>95</v>
      </c>
      <c r="C530" s="616" t="s">
        <v>266</v>
      </c>
      <c r="D530" s="616" t="s">
        <v>267</v>
      </c>
      <c r="E530" s="619" t="s">
        <v>268</v>
      </c>
      <c r="F530" s="620"/>
      <c r="G530" s="621"/>
      <c r="H530" s="619" t="s">
        <v>269</v>
      </c>
      <c r="I530" s="620"/>
      <c r="J530" s="620"/>
      <c r="K530" s="620"/>
      <c r="L530" s="621"/>
    </row>
    <row r="531" spans="1:82" ht="12.75" customHeight="1" x14ac:dyDescent="0.25">
      <c r="A531" s="617"/>
      <c r="B531" s="617"/>
      <c r="C531" s="617"/>
      <c r="D531" s="617"/>
      <c r="E531" s="622"/>
      <c r="F531" s="623"/>
      <c r="G531" s="624"/>
      <c r="H531" s="631"/>
      <c r="I531" s="623"/>
      <c r="J531" s="623"/>
      <c r="K531" s="623"/>
      <c r="L531" s="624"/>
    </row>
    <row r="532" spans="1:82" ht="12.75" customHeight="1" x14ac:dyDescent="0.25">
      <c r="A532" s="617"/>
      <c r="B532" s="617"/>
      <c r="C532" s="617"/>
      <c r="D532" s="617"/>
      <c r="E532" s="622"/>
      <c r="F532" s="623"/>
      <c r="G532" s="624"/>
      <c r="H532" s="631"/>
      <c r="I532" s="623"/>
      <c r="J532" s="623"/>
      <c r="K532" s="623"/>
      <c r="L532" s="624"/>
    </row>
    <row r="533" spans="1:82" ht="12.75" customHeight="1" x14ac:dyDescent="0.25">
      <c r="A533" s="617"/>
      <c r="B533" s="617"/>
      <c r="C533" s="617"/>
      <c r="D533" s="617"/>
      <c r="E533" s="625"/>
      <c r="F533" s="626"/>
      <c r="G533" s="627"/>
      <c r="H533" s="632"/>
      <c r="I533" s="626"/>
      <c r="J533" s="626"/>
      <c r="K533" s="626"/>
      <c r="L533" s="627"/>
    </row>
    <row r="534" spans="1:82" ht="51" customHeight="1" x14ac:dyDescent="0.25">
      <c r="A534" s="618"/>
      <c r="B534" s="618"/>
      <c r="C534" s="618"/>
      <c r="D534" s="618"/>
      <c r="E534" s="345" t="s">
        <v>270</v>
      </c>
      <c r="F534" s="345" t="s">
        <v>271</v>
      </c>
      <c r="G534" s="346" t="s">
        <v>272</v>
      </c>
      <c r="H534" s="345" t="s">
        <v>273</v>
      </c>
      <c r="I534" s="345" t="s">
        <v>274</v>
      </c>
      <c r="J534" s="345" t="s">
        <v>275</v>
      </c>
      <c r="K534" s="345" t="s">
        <v>271</v>
      </c>
      <c r="L534" s="345" t="s">
        <v>276</v>
      </c>
    </row>
    <row r="535" spans="1:82" ht="14.25" customHeight="1" x14ac:dyDescent="0.25">
      <c r="A535" s="347">
        <v>1</v>
      </c>
      <c r="B535" s="347">
        <v>2</v>
      </c>
      <c r="C535" s="347">
        <v>3</v>
      </c>
      <c r="D535" s="347">
        <v>4</v>
      </c>
      <c r="E535" s="347">
        <v>5</v>
      </c>
      <c r="F535" s="347">
        <v>6</v>
      </c>
      <c r="G535" s="347">
        <v>7</v>
      </c>
      <c r="H535" s="347">
        <v>8</v>
      </c>
      <c r="I535" s="347">
        <v>9</v>
      </c>
      <c r="J535" s="347">
        <v>10</v>
      </c>
      <c r="K535" s="348">
        <v>11</v>
      </c>
      <c r="L535" s="348">
        <v>12</v>
      </c>
    </row>
    <row r="536" spans="1:82" ht="42.75" customHeight="1" x14ac:dyDescent="0.25">
      <c r="A536" s="350" t="s">
        <v>278</v>
      </c>
      <c r="B536" s="352" t="s">
        <v>590</v>
      </c>
      <c r="C536" s="352" t="s">
        <v>591</v>
      </c>
      <c r="D536" s="353" t="s">
        <v>281</v>
      </c>
      <c r="E536" s="354">
        <v>1</v>
      </c>
      <c r="F536" s="354"/>
      <c r="G536" s="354">
        <v>1</v>
      </c>
      <c r="H536" s="356"/>
      <c r="I536" s="355"/>
      <c r="J536" s="356"/>
      <c r="K536" s="355"/>
      <c r="L536" s="356"/>
    </row>
    <row r="537" spans="1:82" ht="15" customHeight="1" x14ac:dyDescent="0.25">
      <c r="A537" s="351"/>
      <c r="B537" s="354">
        <v>1</v>
      </c>
      <c r="C537" s="351" t="s">
        <v>282</v>
      </c>
      <c r="D537" s="353" t="s">
        <v>261</v>
      </c>
      <c r="E537" s="358"/>
      <c r="F537" s="354"/>
      <c r="G537" s="358">
        <v>0.82</v>
      </c>
      <c r="H537" s="354"/>
      <c r="I537" s="354"/>
      <c r="J537" s="354"/>
      <c r="K537" s="354"/>
      <c r="L537" s="359">
        <v>553.44000000000005</v>
      </c>
    </row>
    <row r="538" spans="1:82" ht="14.25" customHeight="1" x14ac:dyDescent="0.25">
      <c r="A538" s="352"/>
      <c r="B538" s="352" t="s">
        <v>592</v>
      </c>
      <c r="C538" s="352" t="s">
        <v>593</v>
      </c>
      <c r="D538" s="353" t="s">
        <v>594</v>
      </c>
      <c r="E538" s="354">
        <v>0.41</v>
      </c>
      <c r="F538" s="354"/>
      <c r="G538" s="354">
        <v>0.41</v>
      </c>
      <c r="H538" s="356"/>
      <c r="I538" s="355"/>
      <c r="J538" s="356">
        <v>682.51</v>
      </c>
      <c r="K538" s="355"/>
      <c r="L538" s="356">
        <v>279.83</v>
      </c>
    </row>
    <row r="539" spans="1:82" ht="14.25" customHeight="1" x14ac:dyDescent="0.25">
      <c r="A539" s="352"/>
      <c r="B539" s="352" t="s">
        <v>595</v>
      </c>
      <c r="C539" s="360" t="s">
        <v>596</v>
      </c>
      <c r="D539" s="361" t="s">
        <v>594</v>
      </c>
      <c r="E539" s="362">
        <v>0.41</v>
      </c>
      <c r="F539" s="362"/>
      <c r="G539" s="362">
        <v>0.41</v>
      </c>
      <c r="H539" s="363"/>
      <c r="I539" s="364"/>
      <c r="J539" s="363">
        <v>667.34</v>
      </c>
      <c r="K539" s="364"/>
      <c r="L539" s="363">
        <v>273.61</v>
      </c>
    </row>
    <row r="540" spans="1:82" ht="15" customHeight="1" x14ac:dyDescent="0.25">
      <c r="A540" s="352"/>
      <c r="B540" s="352"/>
      <c r="C540" s="366" t="s">
        <v>293</v>
      </c>
      <c r="D540" s="353"/>
      <c r="E540" s="354"/>
      <c r="F540" s="354"/>
      <c r="G540" s="354"/>
      <c r="H540" s="356"/>
      <c r="I540" s="355"/>
      <c r="J540" s="356"/>
      <c r="K540" s="355"/>
      <c r="L540" s="356">
        <v>553.44000000000005</v>
      </c>
    </row>
    <row r="541" spans="1:82" ht="14.25" customHeight="1" x14ac:dyDescent="0.25">
      <c r="A541" s="352"/>
      <c r="B541" s="352"/>
      <c r="C541" s="352" t="s">
        <v>294</v>
      </c>
      <c r="D541" s="353"/>
      <c r="E541" s="354"/>
      <c r="F541" s="354"/>
      <c r="G541" s="354"/>
      <c r="H541" s="356"/>
      <c r="I541" s="355"/>
      <c r="J541" s="356"/>
      <c r="K541" s="355"/>
      <c r="L541" s="356">
        <v>553.44000000000005</v>
      </c>
    </row>
    <row r="542" spans="1:82" ht="14.25" customHeight="1" x14ac:dyDescent="0.25">
      <c r="A542" s="352"/>
      <c r="B542" s="352" t="s">
        <v>597</v>
      </c>
      <c r="C542" s="352" t="s">
        <v>598</v>
      </c>
      <c r="D542" s="353" t="s">
        <v>297</v>
      </c>
      <c r="E542" s="354">
        <v>74</v>
      </c>
      <c r="F542" s="354"/>
      <c r="G542" s="354">
        <v>74</v>
      </c>
      <c r="H542" s="356"/>
      <c r="I542" s="355"/>
      <c r="J542" s="356"/>
      <c r="K542" s="355"/>
      <c r="L542" s="356">
        <v>409.55</v>
      </c>
    </row>
    <row r="543" spans="1:82" ht="14.25" customHeight="1" x14ac:dyDescent="0.25">
      <c r="A543" s="360"/>
      <c r="B543" s="360" t="s">
        <v>599</v>
      </c>
      <c r="C543" s="360" t="s">
        <v>600</v>
      </c>
      <c r="D543" s="361" t="s">
        <v>297</v>
      </c>
      <c r="E543" s="362">
        <v>36</v>
      </c>
      <c r="F543" s="362"/>
      <c r="G543" s="362">
        <v>36</v>
      </c>
      <c r="H543" s="363"/>
      <c r="I543" s="364"/>
      <c r="J543" s="363"/>
      <c r="K543" s="364"/>
      <c r="L543" s="363">
        <v>199.24</v>
      </c>
    </row>
    <row r="544" spans="1:82" ht="15" customHeight="1" x14ac:dyDescent="0.25">
      <c r="C544" s="629" t="s">
        <v>300</v>
      </c>
      <c r="D544" s="629"/>
      <c r="E544" s="629"/>
      <c r="F544" s="629"/>
      <c r="G544" s="629"/>
      <c r="H544" s="629"/>
      <c r="I544" s="630">
        <v>1162.23</v>
      </c>
      <c r="J544" s="630"/>
      <c r="K544" s="630">
        <v>1162.23</v>
      </c>
      <c r="L544" s="630"/>
      <c r="AD544" s="322">
        <v>998.89</v>
      </c>
      <c r="AE544" s="322">
        <v>485.95</v>
      </c>
      <c r="AN544" s="365">
        <v>1162.23</v>
      </c>
      <c r="AO544" s="322">
        <v>0</v>
      </c>
      <c r="AQ544" s="322" t="s">
        <v>301</v>
      </c>
      <c r="AR544" s="365">
        <v>553.44000000000005</v>
      </c>
      <c r="AT544" s="322">
        <v>0</v>
      </c>
      <c r="AV544" s="322" t="s">
        <v>301</v>
      </c>
      <c r="AW544" s="322">
        <v>0</v>
      </c>
      <c r="AZ544" s="322">
        <v>409.55</v>
      </c>
      <c r="BA544" s="322">
        <v>199.24</v>
      </c>
      <c r="BR544" s="365">
        <v>1162.23</v>
      </c>
      <c r="BU544" s="322">
        <v>929.78</v>
      </c>
      <c r="BV544" s="365">
        <v>232.45</v>
      </c>
      <c r="CB544" s="322">
        <v>200001</v>
      </c>
      <c r="CC544" s="322" t="s">
        <v>278</v>
      </c>
      <c r="CD544" s="322">
        <v>4</v>
      </c>
    </row>
    <row r="545" spans="1:82" ht="28.5" customHeight="1" x14ac:dyDescent="0.25">
      <c r="A545" s="350" t="s">
        <v>302</v>
      </c>
      <c r="B545" s="352" t="s">
        <v>601</v>
      </c>
      <c r="C545" s="352" t="s">
        <v>602</v>
      </c>
      <c r="D545" s="353" t="s">
        <v>603</v>
      </c>
      <c r="E545" s="354">
        <v>60</v>
      </c>
      <c r="F545" s="354"/>
      <c r="G545" s="354">
        <v>60</v>
      </c>
      <c r="H545" s="356"/>
      <c r="I545" s="355"/>
      <c r="J545" s="356"/>
      <c r="K545" s="355"/>
      <c r="L545" s="356"/>
    </row>
    <row r="546" spans="1:82" ht="15" customHeight="1" x14ac:dyDescent="0.25">
      <c r="A546" s="351"/>
      <c r="B546" s="354">
        <v>1</v>
      </c>
      <c r="C546" s="351" t="s">
        <v>282</v>
      </c>
      <c r="D546" s="353" t="s">
        <v>261</v>
      </c>
      <c r="E546" s="358"/>
      <c r="F546" s="354"/>
      <c r="G546" s="358">
        <v>60</v>
      </c>
      <c r="H546" s="354"/>
      <c r="I546" s="354"/>
      <c r="J546" s="354"/>
      <c r="K546" s="354"/>
      <c r="L546" s="359">
        <v>40495.5</v>
      </c>
    </row>
    <row r="547" spans="1:82" ht="14.25" customHeight="1" x14ac:dyDescent="0.25">
      <c r="A547" s="352"/>
      <c r="B547" s="352" t="s">
        <v>592</v>
      </c>
      <c r="C547" s="352" t="s">
        <v>593</v>
      </c>
      <c r="D547" s="353" t="s">
        <v>594</v>
      </c>
      <c r="E547" s="354">
        <v>0.5</v>
      </c>
      <c r="F547" s="354"/>
      <c r="G547" s="354">
        <v>30</v>
      </c>
      <c r="H547" s="356"/>
      <c r="I547" s="355"/>
      <c r="J547" s="356">
        <v>682.51</v>
      </c>
      <c r="K547" s="355"/>
      <c r="L547" s="356">
        <v>20475.3</v>
      </c>
    </row>
    <row r="548" spans="1:82" ht="14.25" customHeight="1" x14ac:dyDescent="0.25">
      <c r="A548" s="352"/>
      <c r="B548" s="352" t="s">
        <v>595</v>
      </c>
      <c r="C548" s="360" t="s">
        <v>596</v>
      </c>
      <c r="D548" s="361" t="s">
        <v>594</v>
      </c>
      <c r="E548" s="362">
        <v>0.5</v>
      </c>
      <c r="F548" s="362"/>
      <c r="G548" s="362">
        <v>30</v>
      </c>
      <c r="H548" s="363"/>
      <c r="I548" s="364"/>
      <c r="J548" s="363">
        <v>667.34</v>
      </c>
      <c r="K548" s="364"/>
      <c r="L548" s="363">
        <v>20020.2</v>
      </c>
    </row>
    <row r="549" spans="1:82" ht="15" customHeight="1" x14ac:dyDescent="0.25">
      <c r="A549" s="352"/>
      <c r="B549" s="352"/>
      <c r="C549" s="366" t="s">
        <v>293</v>
      </c>
      <c r="D549" s="353"/>
      <c r="E549" s="354"/>
      <c r="F549" s="354"/>
      <c r="G549" s="354"/>
      <c r="H549" s="356"/>
      <c r="I549" s="355"/>
      <c r="J549" s="356"/>
      <c r="K549" s="355"/>
      <c r="L549" s="356">
        <v>40495.5</v>
      </c>
    </row>
    <row r="550" spans="1:82" ht="14.25" customHeight="1" x14ac:dyDescent="0.25">
      <c r="A550" s="352"/>
      <c r="B550" s="352"/>
      <c r="C550" s="352" t="s">
        <v>294</v>
      </c>
      <c r="D550" s="353"/>
      <c r="E550" s="354"/>
      <c r="F550" s="354"/>
      <c r="G550" s="354"/>
      <c r="H550" s="356"/>
      <c r="I550" s="355"/>
      <c r="J550" s="356"/>
      <c r="K550" s="355"/>
      <c r="L550" s="356">
        <v>40495.5</v>
      </c>
    </row>
    <row r="551" spans="1:82" ht="14.25" customHeight="1" x14ac:dyDescent="0.25">
      <c r="A551" s="352"/>
      <c r="B551" s="352" t="s">
        <v>597</v>
      </c>
      <c r="C551" s="352" t="s">
        <v>598</v>
      </c>
      <c r="D551" s="353" t="s">
        <v>297</v>
      </c>
      <c r="E551" s="354">
        <v>74</v>
      </c>
      <c r="F551" s="354"/>
      <c r="G551" s="354">
        <v>74</v>
      </c>
      <c r="H551" s="356"/>
      <c r="I551" s="355"/>
      <c r="J551" s="356"/>
      <c r="K551" s="355"/>
      <c r="L551" s="356">
        <v>29966.67</v>
      </c>
    </row>
    <row r="552" spans="1:82" ht="14.25" customHeight="1" x14ac:dyDescent="0.25">
      <c r="A552" s="360"/>
      <c r="B552" s="360" t="s">
        <v>599</v>
      </c>
      <c r="C552" s="360" t="s">
        <v>600</v>
      </c>
      <c r="D552" s="361" t="s">
        <v>297</v>
      </c>
      <c r="E552" s="362">
        <v>36</v>
      </c>
      <c r="F552" s="362"/>
      <c r="G552" s="362">
        <v>36</v>
      </c>
      <c r="H552" s="363"/>
      <c r="I552" s="364"/>
      <c r="J552" s="363"/>
      <c r="K552" s="364"/>
      <c r="L552" s="363">
        <v>14578.38</v>
      </c>
    </row>
    <row r="553" spans="1:82" ht="15" customHeight="1" x14ac:dyDescent="0.25">
      <c r="C553" s="629" t="s">
        <v>300</v>
      </c>
      <c r="D553" s="629"/>
      <c r="E553" s="629"/>
      <c r="F553" s="629"/>
      <c r="G553" s="629"/>
      <c r="H553" s="629"/>
      <c r="I553" s="630">
        <v>1417.3425</v>
      </c>
      <c r="J553" s="630"/>
      <c r="K553" s="630">
        <v>85040.55</v>
      </c>
      <c r="L553" s="630"/>
      <c r="AD553" s="322">
        <v>59933.34</v>
      </c>
      <c r="AE553" s="322">
        <v>29156.76</v>
      </c>
      <c r="AN553" s="365">
        <v>85040.55</v>
      </c>
      <c r="AO553" s="322">
        <v>0</v>
      </c>
      <c r="AQ553" s="322" t="s">
        <v>301</v>
      </c>
      <c r="AR553" s="365">
        <v>40495.5</v>
      </c>
      <c r="AT553" s="322">
        <v>0</v>
      </c>
      <c r="AV553" s="322" t="s">
        <v>301</v>
      </c>
      <c r="AW553" s="322">
        <v>0</v>
      </c>
      <c r="AZ553" s="322">
        <v>29966.67</v>
      </c>
      <c r="BA553" s="322">
        <v>14578.38</v>
      </c>
      <c r="BR553" s="365">
        <v>85040.55</v>
      </c>
      <c r="BU553" s="322">
        <v>68032.44</v>
      </c>
      <c r="BV553" s="365">
        <v>17008.11</v>
      </c>
      <c r="CB553" s="322">
        <v>200001</v>
      </c>
      <c r="CC553" s="322" t="s">
        <v>302</v>
      </c>
      <c r="CD553" s="322">
        <v>4</v>
      </c>
    </row>
    <row r="554" spans="1:82" ht="42.75" customHeight="1" x14ac:dyDescent="0.25">
      <c r="A554" s="350" t="s">
        <v>307</v>
      </c>
      <c r="B554" s="352" t="s">
        <v>604</v>
      </c>
      <c r="C554" s="352" t="s">
        <v>605</v>
      </c>
      <c r="D554" s="353" t="s">
        <v>606</v>
      </c>
      <c r="E554" s="354">
        <v>1.2</v>
      </c>
      <c r="F554" s="354"/>
      <c r="G554" s="354">
        <v>1.2</v>
      </c>
      <c r="H554" s="356"/>
      <c r="I554" s="355"/>
      <c r="J554" s="356"/>
      <c r="K554" s="355"/>
      <c r="L554" s="356"/>
    </row>
    <row r="555" spans="1:82" x14ac:dyDescent="0.25">
      <c r="C555" s="368" t="s">
        <v>607</v>
      </c>
    </row>
    <row r="556" spans="1:82" ht="15" customHeight="1" x14ac:dyDescent="0.25">
      <c r="A556" s="351"/>
      <c r="B556" s="354">
        <v>1</v>
      </c>
      <c r="C556" s="351" t="s">
        <v>282</v>
      </c>
      <c r="D556" s="353" t="s">
        <v>261</v>
      </c>
      <c r="E556" s="358"/>
      <c r="F556" s="354"/>
      <c r="G556" s="358">
        <v>15.552</v>
      </c>
      <c r="H556" s="354"/>
      <c r="I556" s="354"/>
      <c r="J556" s="354"/>
      <c r="K556" s="354"/>
      <c r="L556" s="359">
        <v>10496.44</v>
      </c>
    </row>
    <row r="557" spans="1:82" ht="14.25" customHeight="1" x14ac:dyDescent="0.25">
      <c r="A557" s="352"/>
      <c r="B557" s="352" t="s">
        <v>592</v>
      </c>
      <c r="C557" s="352" t="s">
        <v>593</v>
      </c>
      <c r="D557" s="353" t="s">
        <v>594</v>
      </c>
      <c r="E557" s="354">
        <v>6.48</v>
      </c>
      <c r="F557" s="354"/>
      <c r="G557" s="354">
        <v>7.7759999999999998</v>
      </c>
      <c r="H557" s="356"/>
      <c r="I557" s="355"/>
      <c r="J557" s="356">
        <v>682.51</v>
      </c>
      <c r="K557" s="355"/>
      <c r="L557" s="356">
        <v>5307.2</v>
      </c>
    </row>
    <row r="558" spans="1:82" ht="14.25" customHeight="1" x14ac:dyDescent="0.25">
      <c r="A558" s="352"/>
      <c r="B558" s="352" t="s">
        <v>595</v>
      </c>
      <c r="C558" s="360" t="s">
        <v>596</v>
      </c>
      <c r="D558" s="361" t="s">
        <v>594</v>
      </c>
      <c r="E558" s="362">
        <v>6.48</v>
      </c>
      <c r="F558" s="362"/>
      <c r="G558" s="362">
        <v>7.7759999999999998</v>
      </c>
      <c r="H558" s="363"/>
      <c r="I558" s="364"/>
      <c r="J558" s="363">
        <v>667.34</v>
      </c>
      <c r="K558" s="364"/>
      <c r="L558" s="363">
        <v>5189.24</v>
      </c>
    </row>
    <row r="559" spans="1:82" ht="15" customHeight="1" x14ac:dyDescent="0.25">
      <c r="A559" s="352"/>
      <c r="B559" s="352"/>
      <c r="C559" s="366" t="s">
        <v>293</v>
      </c>
      <c r="D559" s="353"/>
      <c r="E559" s="354"/>
      <c r="F559" s="354"/>
      <c r="G559" s="354"/>
      <c r="H559" s="356"/>
      <c r="I559" s="355"/>
      <c r="J559" s="356"/>
      <c r="K559" s="355"/>
      <c r="L559" s="356">
        <v>10496.44</v>
      </c>
    </row>
    <row r="560" spans="1:82" ht="14.25" customHeight="1" x14ac:dyDescent="0.25">
      <c r="A560" s="352"/>
      <c r="B560" s="352"/>
      <c r="C560" s="352" t="s">
        <v>294</v>
      </c>
      <c r="D560" s="353"/>
      <c r="E560" s="354"/>
      <c r="F560" s="354"/>
      <c r="G560" s="354"/>
      <c r="H560" s="356"/>
      <c r="I560" s="355"/>
      <c r="J560" s="356"/>
      <c r="K560" s="355"/>
      <c r="L560" s="356">
        <v>10496.44</v>
      </c>
    </row>
    <row r="561" spans="1:82" ht="14.25" customHeight="1" x14ac:dyDescent="0.25">
      <c r="A561" s="352"/>
      <c r="B561" s="352" t="s">
        <v>597</v>
      </c>
      <c r="C561" s="352" t="s">
        <v>598</v>
      </c>
      <c r="D561" s="353" t="s">
        <v>297</v>
      </c>
      <c r="E561" s="354">
        <v>74</v>
      </c>
      <c r="F561" s="354"/>
      <c r="G561" s="354">
        <v>74</v>
      </c>
      <c r="H561" s="356"/>
      <c r="I561" s="355"/>
      <c r="J561" s="356"/>
      <c r="K561" s="355"/>
      <c r="L561" s="356">
        <v>7767.37</v>
      </c>
    </row>
    <row r="562" spans="1:82" ht="14.25" customHeight="1" x14ac:dyDescent="0.25">
      <c r="A562" s="360"/>
      <c r="B562" s="360" t="s">
        <v>599</v>
      </c>
      <c r="C562" s="360" t="s">
        <v>600</v>
      </c>
      <c r="D562" s="361" t="s">
        <v>297</v>
      </c>
      <c r="E562" s="362">
        <v>36</v>
      </c>
      <c r="F562" s="362"/>
      <c r="G562" s="362">
        <v>36</v>
      </c>
      <c r="H562" s="363"/>
      <c r="I562" s="364"/>
      <c r="J562" s="363"/>
      <c r="K562" s="364"/>
      <c r="L562" s="363">
        <v>3778.72</v>
      </c>
    </row>
    <row r="563" spans="1:82" ht="15" customHeight="1" x14ac:dyDescent="0.25">
      <c r="C563" s="629" t="s">
        <v>300</v>
      </c>
      <c r="D563" s="629"/>
      <c r="E563" s="629"/>
      <c r="F563" s="629"/>
      <c r="G563" s="629"/>
      <c r="H563" s="629"/>
      <c r="I563" s="630">
        <v>18368.775000000001</v>
      </c>
      <c r="J563" s="630"/>
      <c r="K563" s="630">
        <v>22042.53</v>
      </c>
      <c r="L563" s="630"/>
      <c r="AD563" s="322">
        <v>1198.67</v>
      </c>
      <c r="AE563" s="322">
        <v>583.14</v>
      </c>
      <c r="AN563" s="365">
        <v>22042.53</v>
      </c>
      <c r="AO563" s="322">
        <v>0</v>
      </c>
      <c r="AQ563" s="322" t="s">
        <v>301</v>
      </c>
      <c r="AR563" s="365">
        <v>10496.44</v>
      </c>
      <c r="AT563" s="322">
        <v>0</v>
      </c>
      <c r="AV563" s="322" t="s">
        <v>301</v>
      </c>
      <c r="AW563" s="322">
        <v>0</v>
      </c>
      <c r="AZ563" s="322">
        <v>7767.37</v>
      </c>
      <c r="BA563" s="322">
        <v>3778.72</v>
      </c>
      <c r="BR563" s="365">
        <v>22042.53</v>
      </c>
      <c r="BU563" s="322">
        <v>17634.02</v>
      </c>
      <c r="BV563" s="365">
        <v>4408.51</v>
      </c>
      <c r="CB563" s="322">
        <v>200001</v>
      </c>
      <c r="CC563" s="322" t="s">
        <v>307</v>
      </c>
      <c r="CD563" s="322">
        <v>4</v>
      </c>
    </row>
    <row r="565" spans="1:82" ht="15" customHeight="1" x14ac:dyDescent="0.25">
      <c r="A565" s="376"/>
      <c r="B565" s="377"/>
      <c r="C565" s="636" t="s">
        <v>403</v>
      </c>
      <c r="D565" s="636"/>
      <c r="E565" s="636"/>
      <c r="F565" s="636"/>
      <c r="G565" s="636"/>
      <c r="H565" s="636"/>
      <c r="I565" s="378"/>
      <c r="J565" s="376"/>
      <c r="K565" s="379"/>
      <c r="L565" s="378"/>
    </row>
    <row r="567" spans="1:82" ht="15" hidden="1" customHeight="1" x14ac:dyDescent="0.25">
      <c r="A567" s="370"/>
      <c r="B567" s="371"/>
      <c r="C567" s="634" t="s">
        <v>404</v>
      </c>
      <c r="D567" s="634"/>
      <c r="E567" s="634"/>
      <c r="F567" s="634"/>
      <c r="G567" s="634"/>
      <c r="H567" s="634"/>
      <c r="I567" s="359"/>
      <c r="J567" s="370"/>
      <c r="K567" s="372"/>
      <c r="L567" s="359">
        <v>0</v>
      </c>
    </row>
    <row r="568" spans="1:82" ht="14.25" hidden="1" customHeight="1" x14ac:dyDescent="0.25">
      <c r="A568" s="367"/>
      <c r="B568" s="369"/>
      <c r="C568" s="635" t="s">
        <v>378</v>
      </c>
      <c r="D568" s="633"/>
      <c r="E568" s="633"/>
      <c r="F568" s="633"/>
      <c r="G568" s="633"/>
      <c r="H568" s="633"/>
      <c r="I568" s="356"/>
      <c r="J568" s="367"/>
      <c r="K568" s="354"/>
      <c r="L568" s="356"/>
    </row>
    <row r="569" spans="1:82" ht="14.25" hidden="1" customHeight="1" x14ac:dyDescent="0.25">
      <c r="A569" s="367"/>
      <c r="B569" s="369"/>
      <c r="C569" s="633" t="s">
        <v>405</v>
      </c>
      <c r="D569" s="633"/>
      <c r="E569" s="633"/>
      <c r="F569" s="633"/>
      <c r="G569" s="633"/>
      <c r="H569" s="633"/>
      <c r="I569" s="356"/>
      <c r="J569" s="367"/>
      <c r="K569" s="354"/>
      <c r="L569" s="356">
        <v>0</v>
      </c>
    </row>
    <row r="570" spans="1:82" ht="14.25" hidden="1" customHeight="1" x14ac:dyDescent="0.25">
      <c r="A570" s="367"/>
      <c r="B570" s="369"/>
      <c r="C570" s="635" t="s">
        <v>378</v>
      </c>
      <c r="D570" s="633"/>
      <c r="E570" s="633"/>
      <c r="F570" s="633"/>
      <c r="G570" s="633"/>
      <c r="H570" s="633"/>
      <c r="I570" s="356"/>
      <c r="J570" s="367"/>
      <c r="K570" s="354"/>
      <c r="L570" s="356"/>
    </row>
    <row r="571" spans="1:82" ht="14.25" hidden="1" customHeight="1" x14ac:dyDescent="0.25">
      <c r="A571" s="367"/>
      <c r="B571" s="369"/>
      <c r="C571" s="633" t="s">
        <v>406</v>
      </c>
      <c r="D571" s="633"/>
      <c r="E571" s="633"/>
      <c r="F571" s="633"/>
      <c r="G571" s="633"/>
      <c r="H571" s="633"/>
      <c r="I571" s="356"/>
      <c r="J571" s="367"/>
      <c r="K571" s="354"/>
      <c r="L571" s="356">
        <v>0</v>
      </c>
    </row>
    <row r="572" spans="1:82" ht="14.25" hidden="1" customHeight="1" x14ac:dyDescent="0.25">
      <c r="A572" s="367"/>
      <c r="B572" s="369"/>
      <c r="C572" s="633" t="s">
        <v>380</v>
      </c>
      <c r="D572" s="633"/>
      <c r="E572" s="633"/>
      <c r="F572" s="633"/>
      <c r="G572" s="633"/>
      <c r="H572" s="633"/>
      <c r="I572" s="356"/>
      <c r="J572" s="367"/>
      <c r="K572" s="354"/>
      <c r="L572" s="356">
        <v>0</v>
      </c>
    </row>
    <row r="573" spans="1:82" ht="14.25" hidden="1" customHeight="1" x14ac:dyDescent="0.25">
      <c r="A573" s="367"/>
      <c r="B573" s="369"/>
      <c r="C573" s="635" t="s">
        <v>381</v>
      </c>
      <c r="D573" s="633"/>
      <c r="E573" s="633"/>
      <c r="F573" s="633"/>
      <c r="G573" s="633"/>
      <c r="H573" s="633"/>
      <c r="I573" s="356"/>
      <c r="J573" s="367"/>
      <c r="K573" s="354"/>
      <c r="L573" s="356"/>
    </row>
    <row r="574" spans="1:82" ht="14.25" hidden="1" customHeight="1" x14ac:dyDescent="0.25">
      <c r="A574" s="367"/>
      <c r="B574" s="369"/>
      <c r="C574" s="633" t="s">
        <v>380</v>
      </c>
      <c r="D574" s="633"/>
      <c r="E574" s="633"/>
      <c r="F574" s="633"/>
      <c r="G574" s="633"/>
      <c r="H574" s="633"/>
      <c r="I574" s="356"/>
      <c r="J574" s="367"/>
      <c r="K574" s="354"/>
      <c r="L574" s="356">
        <v>0</v>
      </c>
    </row>
    <row r="575" spans="1:82" ht="14.25" hidden="1" customHeight="1" x14ac:dyDescent="0.25">
      <c r="A575" s="367"/>
      <c r="B575" s="369"/>
      <c r="C575" s="635" t="s">
        <v>382</v>
      </c>
      <c r="D575" s="633"/>
      <c r="E575" s="633"/>
      <c r="F575" s="633"/>
      <c r="G575" s="633"/>
      <c r="H575" s="633"/>
      <c r="I575" s="356"/>
      <c r="J575" s="367"/>
      <c r="K575" s="354"/>
      <c r="L575" s="356"/>
    </row>
    <row r="576" spans="1:82" ht="14.25" hidden="1" customHeight="1" x14ac:dyDescent="0.25">
      <c r="A576" s="367"/>
      <c r="B576" s="369"/>
      <c r="C576" s="633" t="s">
        <v>383</v>
      </c>
      <c r="D576" s="633"/>
      <c r="E576" s="633"/>
      <c r="F576" s="633"/>
      <c r="G576" s="633"/>
      <c r="H576" s="633"/>
      <c r="I576" s="356"/>
      <c r="J576" s="367"/>
      <c r="K576" s="354"/>
      <c r="L576" s="356">
        <v>0</v>
      </c>
    </row>
    <row r="577" spans="1:12" ht="14.25" hidden="1" customHeight="1" x14ac:dyDescent="0.25">
      <c r="A577" s="367"/>
      <c r="B577" s="369"/>
      <c r="C577" s="633" t="s">
        <v>384</v>
      </c>
      <c r="D577" s="633"/>
      <c r="E577" s="633"/>
      <c r="F577" s="633"/>
      <c r="G577" s="633"/>
      <c r="H577" s="633"/>
      <c r="I577" s="356"/>
      <c r="J577" s="367"/>
      <c r="K577" s="354"/>
      <c r="L577" s="356">
        <v>0</v>
      </c>
    </row>
    <row r="578" spans="1:12" ht="14.25" hidden="1" customHeight="1" x14ac:dyDescent="0.25">
      <c r="A578" s="367"/>
      <c r="B578" s="369"/>
      <c r="C578" s="633" t="s">
        <v>385</v>
      </c>
      <c r="D578" s="633"/>
      <c r="E578" s="633"/>
      <c r="F578" s="633"/>
      <c r="G578" s="633"/>
      <c r="H578" s="633"/>
      <c r="I578" s="356"/>
      <c r="J578" s="367"/>
      <c r="K578" s="354"/>
      <c r="L578" s="356">
        <v>0</v>
      </c>
    </row>
    <row r="579" spans="1:12" ht="14.25" hidden="1" customHeight="1" x14ac:dyDescent="0.25">
      <c r="A579" s="367"/>
      <c r="B579" s="369"/>
      <c r="C579" s="635" t="s">
        <v>381</v>
      </c>
      <c r="D579" s="633"/>
      <c r="E579" s="633"/>
      <c r="F579" s="633"/>
      <c r="G579" s="633"/>
      <c r="H579" s="633"/>
      <c r="I579" s="356"/>
      <c r="J579" s="367"/>
      <c r="K579" s="354"/>
      <c r="L579" s="356"/>
    </row>
    <row r="580" spans="1:12" ht="14.25" hidden="1" customHeight="1" x14ac:dyDescent="0.25">
      <c r="A580" s="367"/>
      <c r="B580" s="369"/>
      <c r="C580" s="633" t="s">
        <v>386</v>
      </c>
      <c r="D580" s="633"/>
      <c r="E580" s="633"/>
      <c r="F580" s="633"/>
      <c r="G580" s="633"/>
      <c r="H580" s="633"/>
      <c r="I580" s="356"/>
      <c r="J580" s="367"/>
      <c r="K580" s="354"/>
      <c r="L580" s="356">
        <v>0</v>
      </c>
    </row>
    <row r="581" spans="1:12" ht="14.25" hidden="1" customHeight="1" x14ac:dyDescent="0.25">
      <c r="A581" s="367"/>
      <c r="B581" s="369"/>
      <c r="C581" s="633" t="s">
        <v>387</v>
      </c>
      <c r="D581" s="633"/>
      <c r="E581" s="633"/>
      <c r="F581" s="633"/>
      <c r="G581" s="633"/>
      <c r="H581" s="633"/>
      <c r="I581" s="356"/>
      <c r="J581" s="367"/>
      <c r="K581" s="354"/>
      <c r="L581" s="356">
        <v>0</v>
      </c>
    </row>
    <row r="582" spans="1:12" ht="14.25" hidden="1" customHeight="1" x14ac:dyDescent="0.25">
      <c r="A582" s="367"/>
      <c r="B582" s="369"/>
      <c r="C582" s="633" t="s">
        <v>388</v>
      </c>
      <c r="D582" s="633"/>
      <c r="E582" s="633"/>
      <c r="F582" s="633"/>
      <c r="G582" s="633"/>
      <c r="H582" s="633"/>
      <c r="I582" s="356"/>
      <c r="J582" s="367"/>
      <c r="K582" s="354"/>
      <c r="L582" s="356">
        <v>0</v>
      </c>
    </row>
    <row r="583" spans="1:12" ht="14.25" hidden="1" customHeight="1" x14ac:dyDescent="0.25">
      <c r="A583" s="367"/>
      <c r="B583" s="369"/>
      <c r="C583" s="633" t="s">
        <v>407</v>
      </c>
      <c r="D583" s="633"/>
      <c r="E583" s="633"/>
      <c r="F583" s="633"/>
      <c r="G583" s="633"/>
      <c r="H583" s="633"/>
      <c r="I583" s="356"/>
      <c r="J583" s="367"/>
      <c r="K583" s="354"/>
      <c r="L583" s="356">
        <v>0</v>
      </c>
    </row>
    <row r="584" spans="1:12" ht="14.25" hidden="1" customHeight="1" x14ac:dyDescent="0.25">
      <c r="A584" s="367"/>
      <c r="B584" s="369"/>
      <c r="C584" s="633" t="s">
        <v>408</v>
      </c>
      <c r="D584" s="633"/>
      <c r="E584" s="633"/>
      <c r="F584" s="633"/>
      <c r="G584" s="633"/>
      <c r="H584" s="633"/>
      <c r="I584" s="356"/>
      <c r="J584" s="367"/>
      <c r="K584" s="354"/>
      <c r="L584" s="356">
        <v>0</v>
      </c>
    </row>
    <row r="585" spans="1:12" ht="14.25" hidden="1" customHeight="1" x14ac:dyDescent="0.25">
      <c r="A585" s="367"/>
      <c r="B585" s="369"/>
      <c r="C585" s="633" t="s">
        <v>409</v>
      </c>
      <c r="D585" s="633"/>
      <c r="E585" s="633"/>
      <c r="F585" s="633"/>
      <c r="G585" s="633"/>
      <c r="H585" s="633"/>
      <c r="I585" s="356"/>
      <c r="J585" s="367"/>
      <c r="K585" s="354"/>
      <c r="L585" s="356">
        <v>0</v>
      </c>
    </row>
    <row r="586" spans="1:12" hidden="1" x14ac:dyDescent="0.25"/>
    <row r="587" spans="1:12" ht="15" hidden="1" customHeight="1" x14ac:dyDescent="0.25">
      <c r="A587" s="370"/>
      <c r="B587" s="371"/>
      <c r="C587" s="634" t="s">
        <v>410</v>
      </c>
      <c r="D587" s="634"/>
      <c r="E587" s="634"/>
      <c r="F587" s="634"/>
      <c r="G587" s="634"/>
      <c r="H587" s="634"/>
      <c r="I587" s="359"/>
      <c r="J587" s="370"/>
      <c r="K587" s="372"/>
      <c r="L587" s="359">
        <v>0</v>
      </c>
    </row>
    <row r="588" spans="1:12" ht="14.25" hidden="1" customHeight="1" x14ac:dyDescent="0.25">
      <c r="A588" s="367"/>
      <c r="B588" s="369"/>
      <c r="C588" s="635" t="s">
        <v>378</v>
      </c>
      <c r="D588" s="633"/>
      <c r="E588" s="633"/>
      <c r="F588" s="633"/>
      <c r="G588" s="633"/>
      <c r="H588" s="633"/>
      <c r="I588" s="356"/>
      <c r="J588" s="367"/>
      <c r="K588" s="354"/>
      <c r="L588" s="356"/>
    </row>
    <row r="589" spans="1:12" ht="14.25" hidden="1" customHeight="1" x14ac:dyDescent="0.25">
      <c r="A589" s="367"/>
      <c r="B589" s="369"/>
      <c r="C589" s="633" t="s">
        <v>405</v>
      </c>
      <c r="D589" s="633"/>
      <c r="E589" s="633"/>
      <c r="F589" s="633"/>
      <c r="G589" s="633"/>
      <c r="H589" s="633"/>
      <c r="I589" s="356"/>
      <c r="J589" s="367"/>
      <c r="K589" s="354"/>
      <c r="L589" s="356">
        <v>0</v>
      </c>
    </row>
    <row r="590" spans="1:12" ht="14.25" hidden="1" customHeight="1" x14ac:dyDescent="0.25">
      <c r="A590" s="367"/>
      <c r="B590" s="369"/>
      <c r="C590" s="635" t="s">
        <v>378</v>
      </c>
      <c r="D590" s="633"/>
      <c r="E590" s="633"/>
      <c r="F590" s="633"/>
      <c r="G590" s="633"/>
      <c r="H590" s="633"/>
      <c r="I590" s="356"/>
      <c r="J590" s="367"/>
      <c r="K590" s="354"/>
      <c r="L590" s="356"/>
    </row>
    <row r="591" spans="1:12" ht="14.25" hidden="1" customHeight="1" x14ac:dyDescent="0.25">
      <c r="A591" s="367"/>
      <c r="B591" s="369"/>
      <c r="C591" s="633" t="s">
        <v>406</v>
      </c>
      <c r="D591" s="633"/>
      <c r="E591" s="633"/>
      <c r="F591" s="633"/>
      <c r="G591" s="633"/>
      <c r="H591" s="633"/>
      <c r="I591" s="356"/>
      <c r="J591" s="367"/>
      <c r="K591" s="354"/>
      <c r="L591" s="356">
        <v>0</v>
      </c>
    </row>
    <row r="592" spans="1:12" ht="14.25" hidden="1" customHeight="1" x14ac:dyDescent="0.25">
      <c r="A592" s="367"/>
      <c r="B592" s="369"/>
      <c r="C592" s="633" t="s">
        <v>380</v>
      </c>
      <c r="D592" s="633"/>
      <c r="E592" s="633"/>
      <c r="F592" s="633"/>
      <c r="G592" s="633"/>
      <c r="H592" s="633"/>
      <c r="I592" s="356"/>
      <c r="J592" s="367"/>
      <c r="K592" s="354"/>
      <c r="L592" s="356">
        <v>0</v>
      </c>
    </row>
    <row r="593" spans="1:12" ht="14.25" hidden="1" customHeight="1" x14ac:dyDescent="0.25">
      <c r="A593" s="367"/>
      <c r="B593" s="369"/>
      <c r="C593" s="635" t="s">
        <v>381</v>
      </c>
      <c r="D593" s="633"/>
      <c r="E593" s="633"/>
      <c r="F593" s="633"/>
      <c r="G593" s="633"/>
      <c r="H593" s="633"/>
      <c r="I593" s="356"/>
      <c r="J593" s="367"/>
      <c r="K593" s="354"/>
      <c r="L593" s="356"/>
    </row>
    <row r="594" spans="1:12" ht="14.25" hidden="1" customHeight="1" x14ac:dyDescent="0.25">
      <c r="A594" s="367"/>
      <c r="B594" s="369"/>
      <c r="C594" s="633" t="s">
        <v>380</v>
      </c>
      <c r="D594" s="633"/>
      <c r="E594" s="633"/>
      <c r="F594" s="633"/>
      <c r="G594" s="633"/>
      <c r="H594" s="633"/>
      <c r="I594" s="356"/>
      <c r="J594" s="367"/>
      <c r="K594" s="354"/>
      <c r="L594" s="356">
        <v>0</v>
      </c>
    </row>
    <row r="595" spans="1:12" ht="14.25" hidden="1" customHeight="1" x14ac:dyDescent="0.25">
      <c r="A595" s="367"/>
      <c r="B595" s="369"/>
      <c r="C595" s="635" t="s">
        <v>382</v>
      </c>
      <c r="D595" s="633"/>
      <c r="E595" s="633"/>
      <c r="F595" s="633"/>
      <c r="G595" s="633"/>
      <c r="H595" s="633"/>
      <c r="I595" s="356"/>
      <c r="J595" s="367"/>
      <c r="K595" s="354"/>
      <c r="L595" s="356"/>
    </row>
    <row r="596" spans="1:12" ht="14.25" hidden="1" customHeight="1" x14ac:dyDescent="0.25">
      <c r="A596" s="367"/>
      <c r="B596" s="369"/>
      <c r="C596" s="633" t="s">
        <v>383</v>
      </c>
      <c r="D596" s="633"/>
      <c r="E596" s="633"/>
      <c r="F596" s="633"/>
      <c r="G596" s="633"/>
      <c r="H596" s="633"/>
      <c r="I596" s="356"/>
      <c r="J596" s="367"/>
      <c r="K596" s="354"/>
      <c r="L596" s="356">
        <v>0</v>
      </c>
    </row>
    <row r="597" spans="1:12" ht="14.25" hidden="1" customHeight="1" x14ac:dyDescent="0.25">
      <c r="A597" s="367"/>
      <c r="B597" s="369"/>
      <c r="C597" s="633" t="s">
        <v>384</v>
      </c>
      <c r="D597" s="633"/>
      <c r="E597" s="633"/>
      <c r="F597" s="633"/>
      <c r="G597" s="633"/>
      <c r="H597" s="633"/>
      <c r="I597" s="356"/>
      <c r="J597" s="367"/>
      <c r="K597" s="354"/>
      <c r="L597" s="356">
        <v>0</v>
      </c>
    </row>
    <row r="598" spans="1:12" ht="14.25" hidden="1" customHeight="1" x14ac:dyDescent="0.25">
      <c r="A598" s="367"/>
      <c r="B598" s="369"/>
      <c r="C598" s="633" t="s">
        <v>385</v>
      </c>
      <c r="D598" s="633"/>
      <c r="E598" s="633"/>
      <c r="F598" s="633"/>
      <c r="G598" s="633"/>
      <c r="H598" s="633"/>
      <c r="I598" s="356"/>
      <c r="J598" s="367"/>
      <c r="K598" s="354"/>
      <c r="L598" s="356">
        <v>0</v>
      </c>
    </row>
    <row r="599" spans="1:12" ht="14.25" hidden="1" customHeight="1" x14ac:dyDescent="0.25">
      <c r="A599" s="367"/>
      <c r="B599" s="369"/>
      <c r="C599" s="635" t="s">
        <v>381</v>
      </c>
      <c r="D599" s="633"/>
      <c r="E599" s="633"/>
      <c r="F599" s="633"/>
      <c r="G599" s="633"/>
      <c r="H599" s="633"/>
      <c r="I599" s="356"/>
      <c r="J599" s="367"/>
      <c r="K599" s="354"/>
      <c r="L599" s="356"/>
    </row>
    <row r="600" spans="1:12" ht="14.25" hidden="1" customHeight="1" x14ac:dyDescent="0.25">
      <c r="A600" s="367"/>
      <c r="B600" s="369"/>
      <c r="C600" s="633" t="s">
        <v>386</v>
      </c>
      <c r="D600" s="633"/>
      <c r="E600" s="633"/>
      <c r="F600" s="633"/>
      <c r="G600" s="633"/>
      <c r="H600" s="633"/>
      <c r="I600" s="356"/>
      <c r="J600" s="367"/>
      <c r="K600" s="354"/>
      <c r="L600" s="356">
        <v>0</v>
      </c>
    </row>
    <row r="601" spans="1:12" ht="14.25" hidden="1" customHeight="1" x14ac:dyDescent="0.25">
      <c r="A601" s="367"/>
      <c r="B601" s="369"/>
      <c r="C601" s="633" t="s">
        <v>387</v>
      </c>
      <c r="D601" s="633"/>
      <c r="E601" s="633"/>
      <c r="F601" s="633"/>
      <c r="G601" s="633"/>
      <c r="H601" s="633"/>
      <c r="I601" s="356"/>
      <c r="J601" s="367"/>
      <c r="K601" s="354"/>
      <c r="L601" s="356">
        <v>0</v>
      </c>
    </row>
    <row r="602" spans="1:12" ht="14.25" hidden="1" customHeight="1" x14ac:dyDescent="0.25">
      <c r="A602" s="367"/>
      <c r="B602" s="369"/>
      <c r="C602" s="633" t="s">
        <v>388</v>
      </c>
      <c r="D602" s="633"/>
      <c r="E602" s="633"/>
      <c r="F602" s="633"/>
      <c r="G602" s="633"/>
      <c r="H602" s="633"/>
      <c r="I602" s="356"/>
      <c r="J602" s="367"/>
      <c r="K602" s="354"/>
      <c r="L602" s="356">
        <v>0</v>
      </c>
    </row>
    <row r="603" spans="1:12" ht="14.25" hidden="1" customHeight="1" x14ac:dyDescent="0.25">
      <c r="A603" s="367"/>
      <c r="B603" s="369"/>
      <c r="C603" s="633" t="s">
        <v>407</v>
      </c>
      <c r="D603" s="633"/>
      <c r="E603" s="633"/>
      <c r="F603" s="633"/>
      <c r="G603" s="633"/>
      <c r="H603" s="633"/>
      <c r="I603" s="356"/>
      <c r="J603" s="367"/>
      <c r="K603" s="354"/>
      <c r="L603" s="356">
        <v>0</v>
      </c>
    </row>
    <row r="604" spans="1:12" ht="14.25" hidden="1" customHeight="1" x14ac:dyDescent="0.25">
      <c r="A604" s="367"/>
      <c r="B604" s="369"/>
      <c r="C604" s="633" t="s">
        <v>408</v>
      </c>
      <c r="D604" s="633"/>
      <c r="E604" s="633"/>
      <c r="F604" s="633"/>
      <c r="G604" s="633"/>
      <c r="H604" s="633"/>
      <c r="I604" s="356"/>
      <c r="J604" s="367"/>
      <c r="K604" s="354"/>
      <c r="L604" s="356">
        <v>0</v>
      </c>
    </row>
    <row r="605" spans="1:12" ht="14.25" hidden="1" customHeight="1" x14ac:dyDescent="0.25">
      <c r="A605" s="367"/>
      <c r="B605" s="369"/>
      <c r="C605" s="633" t="s">
        <v>409</v>
      </c>
      <c r="D605" s="633"/>
      <c r="E605" s="633"/>
      <c r="F605" s="633"/>
      <c r="G605" s="633"/>
      <c r="H605" s="633"/>
      <c r="I605" s="356"/>
      <c r="J605" s="367"/>
      <c r="K605" s="354"/>
      <c r="L605" s="356">
        <v>0</v>
      </c>
    </row>
    <row r="606" spans="1:12" hidden="1" x14ac:dyDescent="0.25"/>
    <row r="607" spans="1:12" ht="15" hidden="1" customHeight="1" x14ac:dyDescent="0.25">
      <c r="A607" s="370"/>
      <c r="B607" s="371"/>
      <c r="C607" s="634" t="s">
        <v>411</v>
      </c>
      <c r="D607" s="634"/>
      <c r="E607" s="634"/>
      <c r="F607" s="634"/>
      <c r="G607" s="634"/>
      <c r="H607" s="634"/>
      <c r="I607" s="359"/>
      <c r="J607" s="370"/>
      <c r="K607" s="372"/>
      <c r="L607" s="359">
        <v>0</v>
      </c>
    </row>
    <row r="608" spans="1:12" ht="14.25" hidden="1" customHeight="1" x14ac:dyDescent="0.25">
      <c r="A608" s="367"/>
      <c r="B608" s="369"/>
      <c r="C608" s="635" t="s">
        <v>378</v>
      </c>
      <c r="D608" s="633"/>
      <c r="E608" s="633"/>
      <c r="F608" s="633"/>
      <c r="G608" s="633"/>
      <c r="H608" s="633"/>
      <c r="I608" s="356"/>
      <c r="J608" s="367"/>
      <c r="K608" s="354"/>
      <c r="L608" s="356"/>
    </row>
    <row r="609" spans="1:12" ht="14.25" hidden="1" customHeight="1" x14ac:dyDescent="0.25">
      <c r="A609" s="367"/>
      <c r="B609" s="369"/>
      <c r="C609" s="633" t="s">
        <v>393</v>
      </c>
      <c r="D609" s="633"/>
      <c r="E609" s="633"/>
      <c r="F609" s="633"/>
      <c r="G609" s="633"/>
      <c r="H609" s="633"/>
      <c r="I609" s="356"/>
      <c r="J609" s="367"/>
      <c r="K609" s="354"/>
      <c r="L609" s="356">
        <v>0</v>
      </c>
    </row>
    <row r="610" spans="1:12" ht="14.25" hidden="1" customHeight="1" x14ac:dyDescent="0.25">
      <c r="A610" s="367"/>
      <c r="B610" s="369"/>
      <c r="C610" s="633" t="s">
        <v>394</v>
      </c>
      <c r="D610" s="633"/>
      <c r="E610" s="633"/>
      <c r="F610" s="633"/>
      <c r="G610" s="633"/>
      <c r="H610" s="633"/>
      <c r="I610" s="356"/>
      <c r="J610" s="367"/>
      <c r="K610" s="354"/>
      <c r="L610" s="356">
        <v>0</v>
      </c>
    </row>
    <row r="612" spans="1:12" ht="15" customHeight="1" x14ac:dyDescent="0.25">
      <c r="A612" s="370"/>
      <c r="B612" s="371"/>
      <c r="C612" s="634" t="s">
        <v>412</v>
      </c>
      <c r="D612" s="634"/>
      <c r="E612" s="634"/>
      <c r="F612" s="634"/>
      <c r="G612" s="634"/>
      <c r="H612" s="634"/>
      <c r="I612" s="359"/>
      <c r="J612" s="370"/>
      <c r="K612" s="372"/>
      <c r="L612" s="359">
        <v>108245.31</v>
      </c>
    </row>
    <row r="613" spans="1:12" ht="14.25" customHeight="1" x14ac:dyDescent="0.25">
      <c r="A613" s="367"/>
      <c r="B613" s="369"/>
      <c r="C613" s="635" t="s">
        <v>378</v>
      </c>
      <c r="D613" s="633"/>
      <c r="E613" s="633"/>
      <c r="F613" s="633"/>
      <c r="G613" s="633"/>
      <c r="H613" s="633"/>
      <c r="I613" s="356"/>
      <c r="J613" s="367"/>
      <c r="K613" s="354"/>
      <c r="L613" s="356"/>
    </row>
    <row r="614" spans="1:12" ht="14.25" hidden="1" customHeight="1" x14ac:dyDescent="0.25">
      <c r="A614" s="367"/>
      <c r="B614" s="369"/>
      <c r="C614" s="633" t="s">
        <v>413</v>
      </c>
      <c r="D614" s="633"/>
      <c r="E614" s="633"/>
      <c r="F614" s="633"/>
      <c r="G614" s="633"/>
      <c r="H614" s="633"/>
      <c r="I614" s="356"/>
      <c r="J614" s="367"/>
      <c r="K614" s="354"/>
      <c r="L614" s="356"/>
    </row>
    <row r="615" spans="1:12" ht="14.25" hidden="1" customHeight="1" x14ac:dyDescent="0.25">
      <c r="A615" s="367"/>
      <c r="B615" s="369"/>
      <c r="C615" s="633" t="s">
        <v>414</v>
      </c>
      <c r="D615" s="633"/>
      <c r="E615" s="633"/>
      <c r="F615" s="633"/>
      <c r="G615" s="633"/>
      <c r="H615" s="633"/>
      <c r="I615" s="356"/>
      <c r="J615" s="367"/>
      <c r="K615" s="354"/>
      <c r="L615" s="356">
        <v>0</v>
      </c>
    </row>
    <row r="616" spans="1:12" ht="14.25" customHeight="1" x14ac:dyDescent="0.25">
      <c r="A616" s="367"/>
      <c r="B616" s="369"/>
      <c r="C616" s="633" t="s">
        <v>415</v>
      </c>
      <c r="D616" s="633"/>
      <c r="E616" s="633"/>
      <c r="F616" s="633"/>
      <c r="G616" s="633"/>
      <c r="H616" s="633"/>
      <c r="I616" s="356"/>
      <c r="J616" s="367"/>
      <c r="K616" s="354"/>
      <c r="L616" s="356">
        <v>108245.31</v>
      </c>
    </row>
    <row r="617" spans="1:12" ht="14.25" customHeight="1" x14ac:dyDescent="0.25">
      <c r="A617" s="367"/>
      <c r="B617" s="369"/>
      <c r="C617" s="635" t="s">
        <v>378</v>
      </c>
      <c r="D617" s="633"/>
      <c r="E617" s="633"/>
      <c r="F617" s="633"/>
      <c r="G617" s="633"/>
      <c r="H617" s="633"/>
      <c r="I617" s="356"/>
      <c r="J617" s="367"/>
      <c r="K617" s="354"/>
      <c r="L617" s="356"/>
    </row>
    <row r="618" spans="1:12" ht="14.25" customHeight="1" x14ac:dyDescent="0.25">
      <c r="A618" s="367"/>
      <c r="B618" s="369"/>
      <c r="C618" s="633" t="s">
        <v>405</v>
      </c>
      <c r="D618" s="633"/>
      <c r="E618" s="633"/>
      <c r="F618" s="633"/>
      <c r="G618" s="633"/>
      <c r="H618" s="633"/>
      <c r="I618" s="356"/>
      <c r="J618" s="367"/>
      <c r="K618" s="354"/>
      <c r="L618" s="356">
        <v>51545.38</v>
      </c>
    </row>
    <row r="619" spans="1:12" ht="14.25" customHeight="1" x14ac:dyDescent="0.25">
      <c r="A619" s="367"/>
      <c r="B619" s="369"/>
      <c r="C619" s="635" t="s">
        <v>378</v>
      </c>
      <c r="D619" s="633"/>
      <c r="E619" s="633"/>
      <c r="F619" s="633"/>
      <c r="G619" s="633"/>
      <c r="H619" s="633"/>
      <c r="I619" s="356"/>
      <c r="J619" s="367"/>
      <c r="K619" s="354"/>
      <c r="L619" s="356"/>
    </row>
    <row r="620" spans="1:12" ht="14.25" customHeight="1" x14ac:dyDescent="0.25">
      <c r="A620" s="367"/>
      <c r="B620" s="369"/>
      <c r="C620" s="633" t="s">
        <v>406</v>
      </c>
      <c r="D620" s="633"/>
      <c r="E620" s="633"/>
      <c r="F620" s="633"/>
      <c r="G620" s="633"/>
      <c r="H620" s="633"/>
      <c r="I620" s="356"/>
      <c r="J620" s="367"/>
      <c r="K620" s="354"/>
      <c r="L620" s="356">
        <v>51545.38</v>
      </c>
    </row>
    <row r="621" spans="1:12" ht="14.25" hidden="1" customHeight="1" x14ac:dyDescent="0.25">
      <c r="A621" s="367"/>
      <c r="B621" s="369"/>
      <c r="C621" s="633" t="s">
        <v>380</v>
      </c>
      <c r="D621" s="633"/>
      <c r="E621" s="633"/>
      <c r="F621" s="633"/>
      <c r="G621" s="633"/>
      <c r="H621" s="633"/>
      <c r="I621" s="356"/>
      <c r="J621" s="367"/>
      <c r="K621" s="354"/>
      <c r="L621" s="356">
        <v>0</v>
      </c>
    </row>
    <row r="622" spans="1:12" ht="14.25" hidden="1" customHeight="1" x14ac:dyDescent="0.25">
      <c r="A622" s="367"/>
      <c r="B622" s="369"/>
      <c r="C622" s="635" t="s">
        <v>381</v>
      </c>
      <c r="D622" s="633"/>
      <c r="E622" s="633"/>
      <c r="F622" s="633"/>
      <c r="G622" s="633"/>
      <c r="H622" s="633"/>
      <c r="I622" s="356"/>
      <c r="J622" s="367"/>
      <c r="K622" s="354"/>
      <c r="L622" s="356"/>
    </row>
    <row r="623" spans="1:12" ht="14.25" hidden="1" customHeight="1" x14ac:dyDescent="0.25">
      <c r="A623" s="367"/>
      <c r="B623" s="369"/>
      <c r="C623" s="633" t="s">
        <v>380</v>
      </c>
      <c r="D623" s="633"/>
      <c r="E623" s="633"/>
      <c r="F623" s="633"/>
      <c r="G623" s="633"/>
      <c r="H623" s="633"/>
      <c r="I623" s="356"/>
      <c r="J623" s="367"/>
      <c r="K623" s="354"/>
      <c r="L623" s="356">
        <v>0</v>
      </c>
    </row>
    <row r="624" spans="1:12" ht="14.25" hidden="1" customHeight="1" x14ac:dyDescent="0.25">
      <c r="A624" s="367"/>
      <c r="B624" s="369"/>
      <c r="C624" s="635" t="s">
        <v>382</v>
      </c>
      <c r="D624" s="633"/>
      <c r="E624" s="633"/>
      <c r="F624" s="633"/>
      <c r="G624" s="633"/>
      <c r="H624" s="633"/>
      <c r="I624" s="356"/>
      <c r="J624" s="367"/>
      <c r="K624" s="354"/>
      <c r="L624" s="356"/>
    </row>
    <row r="625" spans="1:12" ht="14.25" hidden="1" customHeight="1" x14ac:dyDescent="0.25">
      <c r="A625" s="367"/>
      <c r="B625" s="369"/>
      <c r="C625" s="633" t="s">
        <v>383</v>
      </c>
      <c r="D625" s="633"/>
      <c r="E625" s="633"/>
      <c r="F625" s="633"/>
      <c r="G625" s="633"/>
      <c r="H625" s="633"/>
      <c r="I625" s="356"/>
      <c r="J625" s="367"/>
      <c r="K625" s="354"/>
      <c r="L625" s="356">
        <v>0</v>
      </c>
    </row>
    <row r="626" spans="1:12" ht="14.25" hidden="1" customHeight="1" x14ac:dyDescent="0.25">
      <c r="A626" s="367"/>
      <c r="B626" s="369"/>
      <c r="C626" s="633" t="s">
        <v>384</v>
      </c>
      <c r="D626" s="633"/>
      <c r="E626" s="633"/>
      <c r="F626" s="633"/>
      <c r="G626" s="633"/>
      <c r="H626" s="633"/>
      <c r="I626" s="356"/>
      <c r="J626" s="367"/>
      <c r="K626" s="354"/>
      <c r="L626" s="356">
        <v>0</v>
      </c>
    </row>
    <row r="627" spans="1:12" ht="14.25" hidden="1" customHeight="1" x14ac:dyDescent="0.25">
      <c r="A627" s="367"/>
      <c r="B627" s="369"/>
      <c r="C627" s="633" t="s">
        <v>385</v>
      </c>
      <c r="D627" s="633"/>
      <c r="E627" s="633"/>
      <c r="F627" s="633"/>
      <c r="G627" s="633"/>
      <c r="H627" s="633"/>
      <c r="I627" s="356"/>
      <c r="J627" s="367"/>
      <c r="K627" s="354"/>
      <c r="L627" s="356">
        <v>0</v>
      </c>
    </row>
    <row r="628" spans="1:12" ht="14.25" hidden="1" customHeight="1" x14ac:dyDescent="0.25">
      <c r="A628" s="367"/>
      <c r="B628" s="369"/>
      <c r="C628" s="635" t="s">
        <v>381</v>
      </c>
      <c r="D628" s="633"/>
      <c r="E628" s="633"/>
      <c r="F628" s="633"/>
      <c r="G628" s="633"/>
      <c r="H628" s="633"/>
      <c r="I628" s="356"/>
      <c r="J628" s="367"/>
      <c r="K628" s="354"/>
      <c r="L628" s="356"/>
    </row>
    <row r="629" spans="1:12" ht="14.25" hidden="1" customHeight="1" x14ac:dyDescent="0.25">
      <c r="A629" s="367"/>
      <c r="B629" s="369"/>
      <c r="C629" s="633" t="s">
        <v>386</v>
      </c>
      <c r="D629" s="633"/>
      <c r="E629" s="633"/>
      <c r="F629" s="633"/>
      <c r="G629" s="633"/>
      <c r="H629" s="633"/>
      <c r="I629" s="356"/>
      <c r="J629" s="367"/>
      <c r="K629" s="354"/>
      <c r="L629" s="356">
        <v>0</v>
      </c>
    </row>
    <row r="630" spans="1:12" ht="14.25" hidden="1" customHeight="1" x14ac:dyDescent="0.25">
      <c r="A630" s="367"/>
      <c r="B630" s="369"/>
      <c r="C630" s="633" t="s">
        <v>387</v>
      </c>
      <c r="D630" s="633"/>
      <c r="E630" s="633"/>
      <c r="F630" s="633"/>
      <c r="G630" s="633"/>
      <c r="H630" s="633"/>
      <c r="I630" s="356"/>
      <c r="J630" s="367"/>
      <c r="K630" s="354"/>
      <c r="L630" s="356">
        <v>0</v>
      </c>
    </row>
    <row r="631" spans="1:12" ht="14.25" hidden="1" customHeight="1" x14ac:dyDescent="0.25">
      <c r="A631" s="367"/>
      <c r="B631" s="369"/>
      <c r="C631" s="633" t="s">
        <v>388</v>
      </c>
      <c r="D631" s="633"/>
      <c r="E631" s="633"/>
      <c r="F631" s="633"/>
      <c r="G631" s="633"/>
      <c r="H631" s="633"/>
      <c r="I631" s="356"/>
      <c r="J631" s="367"/>
      <c r="K631" s="354"/>
      <c r="L631" s="356">
        <v>0</v>
      </c>
    </row>
    <row r="632" spans="1:12" ht="14.25" customHeight="1" x14ac:dyDescent="0.25">
      <c r="A632" s="367"/>
      <c r="B632" s="369"/>
      <c r="C632" s="633" t="s">
        <v>407</v>
      </c>
      <c r="D632" s="633"/>
      <c r="E632" s="633"/>
      <c r="F632" s="633"/>
      <c r="G632" s="633"/>
      <c r="H632" s="633"/>
      <c r="I632" s="356"/>
      <c r="J632" s="367"/>
      <c r="K632" s="354"/>
      <c r="L632" s="356">
        <v>51545.38</v>
      </c>
    </row>
    <row r="633" spans="1:12" ht="14.25" customHeight="1" x14ac:dyDescent="0.25">
      <c r="A633" s="367"/>
      <c r="B633" s="369"/>
      <c r="C633" s="633" t="s">
        <v>408</v>
      </c>
      <c r="D633" s="633"/>
      <c r="E633" s="633"/>
      <c r="F633" s="633"/>
      <c r="G633" s="633"/>
      <c r="H633" s="633"/>
      <c r="I633" s="356"/>
      <c r="J633" s="367"/>
      <c r="K633" s="354"/>
      <c r="L633" s="356">
        <v>38143.589999999997</v>
      </c>
    </row>
    <row r="634" spans="1:12" ht="14.25" customHeight="1" x14ac:dyDescent="0.25">
      <c r="A634" s="367"/>
      <c r="B634" s="369"/>
      <c r="C634" s="633" t="s">
        <v>409</v>
      </c>
      <c r="D634" s="633"/>
      <c r="E634" s="633"/>
      <c r="F634" s="633"/>
      <c r="G634" s="633"/>
      <c r="H634" s="633"/>
      <c r="I634" s="356"/>
      <c r="J634" s="367"/>
      <c r="K634" s="354"/>
      <c r="L634" s="356">
        <v>18556.34</v>
      </c>
    </row>
    <row r="636" spans="1:12" ht="15" customHeight="1" x14ac:dyDescent="0.25">
      <c r="A636" s="370"/>
      <c r="B636" s="371"/>
      <c r="C636" s="634" t="s">
        <v>416</v>
      </c>
      <c r="D636" s="634"/>
      <c r="E636" s="634"/>
      <c r="F636" s="634"/>
      <c r="G636" s="634"/>
      <c r="H636" s="634"/>
      <c r="I636" s="359"/>
      <c r="J636" s="370"/>
      <c r="K636" s="372"/>
      <c r="L636" s="359">
        <v>108245.31</v>
      </c>
    </row>
    <row r="637" spans="1:12" ht="14.25" customHeight="1" x14ac:dyDescent="0.25">
      <c r="A637" s="367"/>
      <c r="B637" s="369"/>
      <c r="C637" s="635" t="s">
        <v>378</v>
      </c>
      <c r="D637" s="633"/>
      <c r="E637" s="633"/>
      <c r="F637" s="633"/>
      <c r="G637" s="633"/>
      <c r="H637" s="633"/>
      <c r="I637" s="356"/>
      <c r="J637" s="367"/>
      <c r="K637" s="354"/>
      <c r="L637" s="356"/>
    </row>
    <row r="638" spans="1:12" ht="14.25" customHeight="1" x14ac:dyDescent="0.25">
      <c r="A638" s="367"/>
      <c r="B638" s="369"/>
      <c r="C638" s="633" t="s">
        <v>405</v>
      </c>
      <c r="D638" s="633"/>
      <c r="E638" s="633"/>
      <c r="F638" s="633"/>
      <c r="G638" s="633"/>
      <c r="H638" s="633"/>
      <c r="I638" s="356"/>
      <c r="J638" s="367"/>
      <c r="K638" s="354"/>
      <c r="L638" s="356">
        <v>51545.38</v>
      </c>
    </row>
    <row r="639" spans="1:12" ht="14.25" customHeight="1" x14ac:dyDescent="0.25">
      <c r="A639" s="367"/>
      <c r="B639" s="369"/>
      <c r="C639" s="635" t="s">
        <v>378</v>
      </c>
      <c r="D639" s="633"/>
      <c r="E639" s="633"/>
      <c r="F639" s="633"/>
      <c r="G639" s="633"/>
      <c r="H639" s="633"/>
      <c r="I639" s="356"/>
      <c r="J639" s="367"/>
      <c r="K639" s="354"/>
      <c r="L639" s="356"/>
    </row>
    <row r="640" spans="1:12" ht="14.25" customHeight="1" x14ac:dyDescent="0.25">
      <c r="A640" s="367"/>
      <c r="B640" s="369"/>
      <c r="C640" s="633" t="s">
        <v>406</v>
      </c>
      <c r="D640" s="633"/>
      <c r="E640" s="633"/>
      <c r="F640" s="633"/>
      <c r="G640" s="633"/>
      <c r="H640" s="633"/>
      <c r="I640" s="356"/>
      <c r="J640" s="367"/>
      <c r="K640" s="354"/>
      <c r="L640" s="356">
        <v>51545.38</v>
      </c>
    </row>
    <row r="641" spans="1:12" ht="14.25" hidden="1" customHeight="1" x14ac:dyDescent="0.25">
      <c r="A641" s="367"/>
      <c r="B641" s="369"/>
      <c r="C641" s="633" t="s">
        <v>380</v>
      </c>
      <c r="D641" s="633"/>
      <c r="E641" s="633"/>
      <c r="F641" s="633"/>
      <c r="G641" s="633"/>
      <c r="H641" s="633"/>
      <c r="I641" s="356"/>
      <c r="J641" s="367"/>
      <c r="K641" s="354"/>
      <c r="L641" s="356">
        <v>0</v>
      </c>
    </row>
    <row r="642" spans="1:12" ht="14.25" hidden="1" customHeight="1" x14ac:dyDescent="0.25">
      <c r="A642" s="367"/>
      <c r="B642" s="369"/>
      <c r="C642" s="635" t="s">
        <v>381</v>
      </c>
      <c r="D642" s="633"/>
      <c r="E642" s="633"/>
      <c r="F642" s="633"/>
      <c r="G642" s="633"/>
      <c r="H642" s="633"/>
      <c r="I642" s="356"/>
      <c r="J642" s="367"/>
      <c r="K642" s="354"/>
      <c r="L642" s="356"/>
    </row>
    <row r="643" spans="1:12" ht="14.25" hidden="1" customHeight="1" x14ac:dyDescent="0.25">
      <c r="A643" s="367"/>
      <c r="B643" s="369"/>
      <c r="C643" s="633" t="s">
        <v>380</v>
      </c>
      <c r="D643" s="633"/>
      <c r="E643" s="633"/>
      <c r="F643" s="633"/>
      <c r="G643" s="633"/>
      <c r="H643" s="633"/>
      <c r="I643" s="356"/>
      <c r="J643" s="367"/>
      <c r="K643" s="354"/>
      <c r="L643" s="356">
        <v>0</v>
      </c>
    </row>
    <row r="644" spans="1:12" ht="14.25" hidden="1" customHeight="1" x14ac:dyDescent="0.25">
      <c r="A644" s="367"/>
      <c r="B644" s="369"/>
      <c r="C644" s="635" t="s">
        <v>382</v>
      </c>
      <c r="D644" s="633"/>
      <c r="E644" s="633"/>
      <c r="F644" s="633"/>
      <c r="G644" s="633"/>
      <c r="H644" s="633"/>
      <c r="I644" s="356"/>
      <c r="J644" s="367"/>
      <c r="K644" s="354"/>
      <c r="L644" s="356"/>
    </row>
    <row r="645" spans="1:12" ht="14.25" hidden="1" customHeight="1" x14ac:dyDescent="0.25">
      <c r="A645" s="367"/>
      <c r="B645" s="369"/>
      <c r="C645" s="633" t="s">
        <v>383</v>
      </c>
      <c r="D645" s="633"/>
      <c r="E645" s="633"/>
      <c r="F645" s="633"/>
      <c r="G645" s="633"/>
      <c r="H645" s="633"/>
      <c r="I645" s="356"/>
      <c r="J645" s="367"/>
      <c r="K645" s="354"/>
      <c r="L645" s="356">
        <v>0</v>
      </c>
    </row>
    <row r="646" spans="1:12" ht="14.25" hidden="1" customHeight="1" x14ac:dyDescent="0.25">
      <c r="A646" s="367"/>
      <c r="B646" s="369"/>
      <c r="C646" s="633" t="s">
        <v>384</v>
      </c>
      <c r="D646" s="633"/>
      <c r="E646" s="633"/>
      <c r="F646" s="633"/>
      <c r="G646" s="633"/>
      <c r="H646" s="633"/>
      <c r="I646" s="356"/>
      <c r="J646" s="367"/>
      <c r="K646" s="354"/>
      <c r="L646" s="356">
        <v>0</v>
      </c>
    </row>
    <row r="647" spans="1:12" ht="14.25" hidden="1" customHeight="1" x14ac:dyDescent="0.25">
      <c r="A647" s="367"/>
      <c r="B647" s="369"/>
      <c r="C647" s="633" t="s">
        <v>385</v>
      </c>
      <c r="D647" s="633"/>
      <c r="E647" s="633"/>
      <c r="F647" s="633"/>
      <c r="G647" s="633"/>
      <c r="H647" s="633"/>
      <c r="I647" s="356"/>
      <c r="J647" s="367"/>
      <c r="K647" s="354"/>
      <c r="L647" s="356">
        <v>0</v>
      </c>
    </row>
    <row r="648" spans="1:12" ht="14.25" hidden="1" customHeight="1" x14ac:dyDescent="0.25">
      <c r="A648" s="367"/>
      <c r="B648" s="369"/>
      <c r="C648" s="635" t="s">
        <v>381</v>
      </c>
      <c r="D648" s="633"/>
      <c r="E648" s="633"/>
      <c r="F648" s="633"/>
      <c r="G648" s="633"/>
      <c r="H648" s="633"/>
      <c r="I648" s="356"/>
      <c r="J648" s="367"/>
      <c r="K648" s="354"/>
      <c r="L648" s="356"/>
    </row>
    <row r="649" spans="1:12" ht="14.25" hidden="1" customHeight="1" x14ac:dyDescent="0.25">
      <c r="A649" s="367"/>
      <c r="B649" s="369"/>
      <c r="C649" s="633" t="s">
        <v>386</v>
      </c>
      <c r="D649" s="633"/>
      <c r="E649" s="633"/>
      <c r="F649" s="633"/>
      <c r="G649" s="633"/>
      <c r="H649" s="633"/>
      <c r="I649" s="356"/>
      <c r="J649" s="367"/>
      <c r="K649" s="354"/>
      <c r="L649" s="356">
        <v>0</v>
      </c>
    </row>
    <row r="650" spans="1:12" ht="14.25" hidden="1" customHeight="1" x14ac:dyDescent="0.25">
      <c r="A650" s="367"/>
      <c r="B650" s="369"/>
      <c r="C650" s="633" t="s">
        <v>387</v>
      </c>
      <c r="D650" s="633"/>
      <c r="E650" s="633"/>
      <c r="F650" s="633"/>
      <c r="G650" s="633"/>
      <c r="H650" s="633"/>
      <c r="I650" s="356"/>
      <c r="J650" s="367"/>
      <c r="K650" s="354"/>
      <c r="L650" s="356">
        <v>0</v>
      </c>
    </row>
    <row r="651" spans="1:12" ht="14.25" hidden="1" customHeight="1" x14ac:dyDescent="0.25">
      <c r="A651" s="367"/>
      <c r="B651" s="369"/>
      <c r="C651" s="633" t="s">
        <v>388</v>
      </c>
      <c r="D651" s="633"/>
      <c r="E651" s="633"/>
      <c r="F651" s="633"/>
      <c r="G651" s="633"/>
      <c r="H651" s="633"/>
      <c r="I651" s="356"/>
      <c r="J651" s="367"/>
      <c r="K651" s="354"/>
      <c r="L651" s="356">
        <v>0</v>
      </c>
    </row>
    <row r="652" spans="1:12" ht="14.25" customHeight="1" x14ac:dyDescent="0.25">
      <c r="A652" s="367"/>
      <c r="B652" s="369"/>
      <c r="C652" s="633" t="s">
        <v>389</v>
      </c>
      <c r="D652" s="633"/>
      <c r="E652" s="633"/>
      <c r="F652" s="633"/>
      <c r="G652" s="633"/>
      <c r="H652" s="633"/>
      <c r="I652" s="356"/>
      <c r="J652" s="367"/>
      <c r="K652" s="354"/>
      <c r="L652" s="356">
        <v>51545.38</v>
      </c>
    </row>
    <row r="653" spans="1:12" ht="14.25" customHeight="1" x14ac:dyDescent="0.25">
      <c r="A653" s="367"/>
      <c r="B653" s="369"/>
      <c r="C653" s="633" t="s">
        <v>390</v>
      </c>
      <c r="D653" s="633"/>
      <c r="E653" s="633"/>
      <c r="F653" s="633"/>
      <c r="G653" s="633"/>
      <c r="H653" s="633"/>
      <c r="I653" s="356"/>
      <c r="J653" s="367"/>
      <c r="K653" s="354"/>
      <c r="L653" s="356">
        <v>38143.589999999997</v>
      </c>
    </row>
    <row r="654" spans="1:12" ht="14.25" customHeight="1" x14ac:dyDescent="0.25">
      <c r="A654" s="367"/>
      <c r="B654" s="369"/>
      <c r="C654" s="633" t="s">
        <v>391</v>
      </c>
      <c r="D654" s="633"/>
      <c r="E654" s="633"/>
      <c r="F654" s="633"/>
      <c r="G654" s="633"/>
      <c r="H654" s="633"/>
      <c r="I654" s="356"/>
      <c r="J654" s="367"/>
      <c r="K654" s="354"/>
      <c r="L654" s="356">
        <v>18556.34</v>
      </c>
    </row>
    <row r="655" spans="1:12" ht="14.25" hidden="1" customHeight="1" x14ac:dyDescent="0.25">
      <c r="A655" s="367"/>
      <c r="B655" s="369"/>
      <c r="C655" s="633" t="s">
        <v>417</v>
      </c>
      <c r="D655" s="633"/>
      <c r="E655" s="633"/>
      <c r="F655" s="633"/>
      <c r="G655" s="633"/>
      <c r="H655" s="633"/>
      <c r="I655" s="356"/>
      <c r="J655" s="367"/>
      <c r="K655" s="354"/>
      <c r="L655" s="356">
        <v>0</v>
      </c>
    </row>
    <row r="656" spans="1:12" ht="14.25" hidden="1" customHeight="1" x14ac:dyDescent="0.25">
      <c r="A656" s="367"/>
      <c r="B656" s="369"/>
      <c r="C656" s="635" t="s">
        <v>378</v>
      </c>
      <c r="D656" s="633"/>
      <c r="E656" s="633"/>
      <c r="F656" s="633"/>
      <c r="G656" s="633"/>
      <c r="H656" s="633"/>
      <c r="I656" s="356"/>
      <c r="J656" s="367"/>
      <c r="K656" s="354"/>
      <c r="L656" s="356"/>
    </row>
    <row r="657" spans="1:12" ht="14.25" hidden="1" customHeight="1" x14ac:dyDescent="0.25">
      <c r="A657" s="367"/>
      <c r="B657" s="369"/>
      <c r="C657" s="633" t="s">
        <v>393</v>
      </c>
      <c r="D657" s="633"/>
      <c r="E657" s="633"/>
      <c r="F657" s="633"/>
      <c r="G657" s="633"/>
      <c r="H657" s="633"/>
      <c r="I657" s="356"/>
      <c r="J657" s="367"/>
      <c r="K657" s="354"/>
      <c r="L657" s="356">
        <v>0</v>
      </c>
    </row>
    <row r="658" spans="1:12" ht="14.25" hidden="1" customHeight="1" x14ac:dyDescent="0.25">
      <c r="A658" s="367"/>
      <c r="B658" s="369"/>
      <c r="C658" s="633" t="s">
        <v>394</v>
      </c>
      <c r="D658" s="633"/>
      <c r="E658" s="633"/>
      <c r="F658" s="633"/>
      <c r="G658" s="633"/>
      <c r="H658" s="633"/>
      <c r="I658" s="356"/>
      <c r="J658" s="367"/>
      <c r="K658" s="354"/>
      <c r="L658" s="356">
        <v>0</v>
      </c>
    </row>
    <row r="659" spans="1:12" ht="14.25" customHeight="1" x14ac:dyDescent="0.25">
      <c r="A659" s="367"/>
      <c r="B659" s="369"/>
      <c r="C659" s="633" t="s">
        <v>418</v>
      </c>
      <c r="D659" s="633"/>
      <c r="E659" s="633"/>
      <c r="F659" s="633"/>
      <c r="G659" s="633"/>
      <c r="H659" s="633"/>
      <c r="I659" s="356"/>
      <c r="J659" s="367"/>
      <c r="K659" s="354"/>
      <c r="L659" s="356">
        <v>108245.31</v>
      </c>
    </row>
    <row r="660" spans="1:12" ht="14.25" customHeight="1" x14ac:dyDescent="0.25">
      <c r="A660" s="367"/>
      <c r="B660" s="369"/>
      <c r="C660" s="634" t="s">
        <v>398</v>
      </c>
      <c r="D660" s="633"/>
      <c r="E660" s="633"/>
      <c r="F660" s="633"/>
      <c r="G660" s="633"/>
      <c r="H660" s="633"/>
      <c r="I660" s="356"/>
      <c r="J660" s="367"/>
      <c r="K660" s="354"/>
      <c r="L660" s="356"/>
    </row>
    <row r="661" spans="1:12" ht="14.25" hidden="1" customHeight="1" x14ac:dyDescent="0.25">
      <c r="A661" s="367"/>
      <c r="B661" s="369"/>
      <c r="C661" s="633" t="s">
        <v>399</v>
      </c>
      <c r="D661" s="633"/>
      <c r="E661" s="633"/>
      <c r="F661" s="633"/>
      <c r="G661" s="633"/>
      <c r="H661" s="633"/>
      <c r="I661" s="356"/>
      <c r="J661" s="367"/>
      <c r="K661" s="354"/>
      <c r="L661" s="356">
        <v>0</v>
      </c>
    </row>
    <row r="662" spans="1:12" ht="14.25" hidden="1" customHeight="1" x14ac:dyDescent="0.25">
      <c r="A662" s="367"/>
      <c r="B662" s="369"/>
      <c r="C662" s="633" t="s">
        <v>400</v>
      </c>
      <c r="D662" s="633"/>
      <c r="E662" s="633"/>
      <c r="F662" s="633"/>
      <c r="G662" s="633"/>
      <c r="H662" s="633"/>
      <c r="I662" s="356"/>
      <c r="J662" s="367"/>
      <c r="K662" s="354"/>
      <c r="L662" s="356">
        <v>0</v>
      </c>
    </row>
    <row r="663" spans="1:12" ht="14.25" customHeight="1" x14ac:dyDescent="0.25">
      <c r="A663" s="367"/>
      <c r="B663" s="369"/>
      <c r="C663" s="633" t="s">
        <v>401</v>
      </c>
      <c r="D663" s="633"/>
      <c r="E663" s="633"/>
      <c r="F663" s="637"/>
      <c r="G663" s="358">
        <v>76.372</v>
      </c>
      <c r="H663" s="367"/>
      <c r="I663" s="367"/>
      <c r="J663" s="367"/>
      <c r="K663" s="367"/>
      <c r="L663" s="367"/>
    </row>
    <row r="664" spans="1:12" ht="14.25" hidden="1" customHeight="1" x14ac:dyDescent="0.25">
      <c r="A664" s="367"/>
      <c r="B664" s="369"/>
      <c r="C664" s="633" t="s">
        <v>402</v>
      </c>
      <c r="D664" s="633"/>
      <c r="E664" s="633"/>
      <c r="F664" s="637"/>
      <c r="G664" s="358">
        <v>0</v>
      </c>
      <c r="H664" s="367"/>
      <c r="I664" s="367"/>
      <c r="J664" s="367"/>
      <c r="K664" s="367"/>
      <c r="L664" s="367"/>
    </row>
    <row r="666" spans="1:12" ht="15" customHeight="1" x14ac:dyDescent="0.25">
      <c r="A666" s="370"/>
      <c r="B666" s="371"/>
      <c r="C666" s="634" t="s">
        <v>588</v>
      </c>
      <c r="D666" s="634"/>
      <c r="E666" s="634"/>
      <c r="F666" s="634"/>
      <c r="G666" s="634"/>
      <c r="H666" s="634"/>
      <c r="I666" s="359"/>
      <c r="J666" s="370"/>
      <c r="K666" s="372"/>
      <c r="L666" s="359">
        <v>86596.24</v>
      </c>
    </row>
    <row r="667" spans="1:12" ht="14.25" hidden="1" customHeight="1" outlineLevel="1" x14ac:dyDescent="0.25">
      <c r="A667" s="367"/>
      <c r="B667" s="369"/>
      <c r="C667" s="635" t="s">
        <v>378</v>
      </c>
      <c r="D667" s="633"/>
      <c r="E667" s="633"/>
      <c r="F667" s="633"/>
      <c r="G667" s="633"/>
      <c r="H667" s="633"/>
      <c r="I667" s="356"/>
      <c r="J667" s="367"/>
      <c r="K667" s="354"/>
      <c r="L667" s="356"/>
    </row>
    <row r="668" spans="1:12" ht="14.25" hidden="1" customHeight="1" outlineLevel="1" x14ac:dyDescent="0.25">
      <c r="A668" s="367"/>
      <c r="B668" s="369"/>
      <c r="C668" s="633" t="s">
        <v>608</v>
      </c>
      <c r="D668" s="633"/>
      <c r="E668" s="633"/>
      <c r="F668" s="633"/>
      <c r="G668" s="633"/>
      <c r="H668" s="633"/>
      <c r="I668" s="356"/>
      <c r="J668" s="367"/>
      <c r="K668" s="354"/>
      <c r="L668" s="356"/>
    </row>
    <row r="669" spans="1:12" ht="25.5" hidden="1" customHeight="1" outlineLevel="1" x14ac:dyDescent="0.25">
      <c r="A669" s="367"/>
      <c r="B669" s="369" t="s">
        <v>609</v>
      </c>
      <c r="C669" s="352" t="s">
        <v>610</v>
      </c>
      <c r="D669" s="352" t="s">
        <v>297</v>
      </c>
      <c r="E669" s="352">
        <v>80</v>
      </c>
      <c r="F669" s="352"/>
      <c r="G669" s="352"/>
      <c r="H669" s="352"/>
      <c r="I669" s="384"/>
      <c r="J669" s="352"/>
      <c r="K669" s="354"/>
      <c r="L669" s="356">
        <v>86596.24</v>
      </c>
    </row>
    <row r="670" spans="1:12" ht="15" customHeight="1" collapsed="1" x14ac:dyDescent="0.25">
      <c r="A670" s="370"/>
      <c r="B670" s="371"/>
      <c r="C670" s="634" t="s">
        <v>589</v>
      </c>
      <c r="D670" s="634"/>
      <c r="E670" s="634"/>
      <c r="F670" s="634"/>
      <c r="G670" s="634"/>
      <c r="H670" s="634"/>
      <c r="I670" s="359"/>
      <c r="J670" s="370"/>
      <c r="K670" s="372"/>
      <c r="L670" s="359">
        <v>21649.07</v>
      </c>
    </row>
    <row r="671" spans="1:12" ht="14.25" hidden="1" customHeight="1" outlineLevel="1" x14ac:dyDescent="0.25">
      <c r="A671" s="367"/>
      <c r="B671" s="369"/>
      <c r="C671" s="635" t="s">
        <v>378</v>
      </c>
      <c r="D671" s="633"/>
      <c r="E671" s="633"/>
      <c r="F671" s="633"/>
      <c r="G671" s="633"/>
      <c r="H671" s="633"/>
      <c r="I671" s="356"/>
      <c r="J671" s="367"/>
      <c r="K671" s="354"/>
      <c r="L671" s="356"/>
    </row>
    <row r="672" spans="1:12" ht="14.25" hidden="1" customHeight="1" outlineLevel="1" x14ac:dyDescent="0.25">
      <c r="A672" s="367"/>
      <c r="B672" s="369"/>
      <c r="C672" s="633" t="s">
        <v>608</v>
      </c>
      <c r="D672" s="633"/>
      <c r="E672" s="633"/>
      <c r="F672" s="633"/>
      <c r="G672" s="633"/>
      <c r="H672" s="633"/>
      <c r="I672" s="356"/>
      <c r="J672" s="367"/>
      <c r="K672" s="354"/>
      <c r="L672" s="356"/>
    </row>
    <row r="673" spans="1:12" ht="25.5" hidden="1" customHeight="1" outlineLevel="1" x14ac:dyDescent="0.25">
      <c r="A673" s="367"/>
      <c r="B673" s="369" t="s">
        <v>609</v>
      </c>
      <c r="C673" s="352" t="s">
        <v>611</v>
      </c>
      <c r="D673" s="352" t="s">
        <v>297</v>
      </c>
      <c r="E673" s="352">
        <v>20</v>
      </c>
      <c r="F673" s="352"/>
      <c r="G673" s="352"/>
      <c r="H673" s="352"/>
      <c r="I673" s="384"/>
      <c r="J673" s="352"/>
      <c r="K673" s="354"/>
      <c r="L673" s="356">
        <v>21649.07</v>
      </c>
    </row>
    <row r="674" spans="1:12" collapsed="1" x14ac:dyDescent="0.25"/>
  </sheetData>
  <sheetProtection formatCells="0" formatColumns="0" formatRows="0" insertColumns="0" insertRows="0" insertHyperlinks="0" deleteColumns="0" deleteRows="0" sort="0" autoFilter="0" pivotTables="0"/>
  <mergeCells count="437">
    <mergeCell ref="C662:H662"/>
    <mergeCell ref="C657:H657"/>
    <mergeCell ref="C658:H658"/>
    <mergeCell ref="C659:H659"/>
    <mergeCell ref="C660:H660"/>
    <mergeCell ref="C661:H661"/>
    <mergeCell ref="C671:H671"/>
    <mergeCell ref="C672:H672"/>
    <mergeCell ref="C663:F663"/>
    <mergeCell ref="C664:F664"/>
    <mergeCell ref="C666:H666"/>
    <mergeCell ref="C667:H667"/>
    <mergeCell ref="C668:H668"/>
    <mergeCell ref="C670:H670"/>
    <mergeCell ref="C656:H656"/>
    <mergeCell ref="C645:H645"/>
    <mergeCell ref="C646:H646"/>
    <mergeCell ref="C647:H647"/>
    <mergeCell ref="C648:H648"/>
    <mergeCell ref="C649:H649"/>
    <mergeCell ref="C650:H650"/>
    <mergeCell ref="C651:H651"/>
    <mergeCell ref="C652:H652"/>
    <mergeCell ref="C653:H653"/>
    <mergeCell ref="C654:H654"/>
    <mergeCell ref="C655:H655"/>
    <mergeCell ref="C644:H644"/>
    <mergeCell ref="C632:H632"/>
    <mergeCell ref="C633:H633"/>
    <mergeCell ref="C634:H634"/>
    <mergeCell ref="C636:H636"/>
    <mergeCell ref="C637:H637"/>
    <mergeCell ref="C638:H638"/>
    <mergeCell ref="C639:H639"/>
    <mergeCell ref="C640:H640"/>
    <mergeCell ref="C641:H641"/>
    <mergeCell ref="C642:H642"/>
    <mergeCell ref="C643:H643"/>
    <mergeCell ref="C631:H631"/>
    <mergeCell ref="C620:H620"/>
    <mergeCell ref="C621:H621"/>
    <mergeCell ref="C622:H622"/>
    <mergeCell ref="C623:H623"/>
    <mergeCell ref="C624:H624"/>
    <mergeCell ref="C625:H625"/>
    <mergeCell ref="C626:H626"/>
    <mergeCell ref="C627:H627"/>
    <mergeCell ref="C628:H628"/>
    <mergeCell ref="C629:H629"/>
    <mergeCell ref="C630:H630"/>
    <mergeCell ref="C619:H619"/>
    <mergeCell ref="C607:H607"/>
    <mergeCell ref="C608:H608"/>
    <mergeCell ref="C609:H609"/>
    <mergeCell ref="C610:H610"/>
    <mergeCell ref="C612:H612"/>
    <mergeCell ref="C613:H613"/>
    <mergeCell ref="C614:H614"/>
    <mergeCell ref="C615:H615"/>
    <mergeCell ref="C616:H616"/>
    <mergeCell ref="C617:H617"/>
    <mergeCell ref="C618:H618"/>
    <mergeCell ref="C605:H605"/>
    <mergeCell ref="C594:H594"/>
    <mergeCell ref="C595:H595"/>
    <mergeCell ref="C596:H596"/>
    <mergeCell ref="C597:H597"/>
    <mergeCell ref="C598:H598"/>
    <mergeCell ref="C599:H599"/>
    <mergeCell ref="C600:H600"/>
    <mergeCell ref="C601:H601"/>
    <mergeCell ref="C602:H602"/>
    <mergeCell ref="C603:H603"/>
    <mergeCell ref="C604:H604"/>
    <mergeCell ref="C593:H593"/>
    <mergeCell ref="C581:H581"/>
    <mergeCell ref="C582:H582"/>
    <mergeCell ref="C583:H583"/>
    <mergeCell ref="C584:H584"/>
    <mergeCell ref="C585:H585"/>
    <mergeCell ref="C587:H587"/>
    <mergeCell ref="C588:H588"/>
    <mergeCell ref="C589:H589"/>
    <mergeCell ref="C590:H590"/>
    <mergeCell ref="C591:H591"/>
    <mergeCell ref="C592:H592"/>
    <mergeCell ref="C580:H580"/>
    <mergeCell ref="C569:H569"/>
    <mergeCell ref="C570:H570"/>
    <mergeCell ref="C571:H571"/>
    <mergeCell ref="C572:H572"/>
    <mergeCell ref="C573:H573"/>
    <mergeCell ref="C574:H574"/>
    <mergeCell ref="C575:H575"/>
    <mergeCell ref="C576:H576"/>
    <mergeCell ref="C577:H577"/>
    <mergeCell ref="C578:H578"/>
    <mergeCell ref="C579:H579"/>
    <mergeCell ref="C567:H567"/>
    <mergeCell ref="C568:H568"/>
    <mergeCell ref="E530:G533"/>
    <mergeCell ref="H530:L533"/>
    <mergeCell ref="C544:H544"/>
    <mergeCell ref="I544:J544"/>
    <mergeCell ref="K544:L544"/>
    <mergeCell ref="C553:H553"/>
    <mergeCell ref="I553:J553"/>
    <mergeCell ref="K553:L553"/>
    <mergeCell ref="C526:D526"/>
    <mergeCell ref="C563:H563"/>
    <mergeCell ref="I563:J563"/>
    <mergeCell ref="K563:L563"/>
    <mergeCell ref="C565:H565"/>
    <mergeCell ref="A512:L512"/>
    <mergeCell ref="C517:L517"/>
    <mergeCell ref="C518:L518"/>
    <mergeCell ref="C522:D522"/>
    <mergeCell ref="C525:D525"/>
    <mergeCell ref="C527:D527"/>
    <mergeCell ref="C528:D528"/>
    <mergeCell ref="A530:A534"/>
    <mergeCell ref="B530:B534"/>
    <mergeCell ref="C530:C534"/>
    <mergeCell ref="D530:D534"/>
    <mergeCell ref="A511:L511"/>
    <mergeCell ref="A496:E496"/>
    <mergeCell ref="F496:L496"/>
    <mergeCell ref="A498:E498"/>
    <mergeCell ref="F498:L498"/>
    <mergeCell ref="A500:E500"/>
    <mergeCell ref="F500:L500"/>
    <mergeCell ref="A503:L503"/>
    <mergeCell ref="A504:L504"/>
    <mergeCell ref="A506:L506"/>
    <mergeCell ref="A507:L507"/>
    <mergeCell ref="A509:L509"/>
    <mergeCell ref="A494:E494"/>
    <mergeCell ref="F494:L494"/>
    <mergeCell ref="C482:H482"/>
    <mergeCell ref="C470:H470"/>
    <mergeCell ref="C471:H471"/>
    <mergeCell ref="C472:H472"/>
    <mergeCell ref="C473:H473"/>
    <mergeCell ref="C474:H474"/>
    <mergeCell ref="C475:H475"/>
    <mergeCell ref="C476:H476"/>
    <mergeCell ref="C477:H477"/>
    <mergeCell ref="C478:F478"/>
    <mergeCell ref="C479:F479"/>
    <mergeCell ref="C481:H481"/>
    <mergeCell ref="C483:H483"/>
    <mergeCell ref="C484:H484"/>
    <mergeCell ref="A486:E486"/>
    <mergeCell ref="F486:L486"/>
    <mergeCell ref="A488:E488"/>
    <mergeCell ref="F488:L488"/>
    <mergeCell ref="A490:E490"/>
    <mergeCell ref="F490:L490"/>
    <mergeCell ref="A492:E492"/>
    <mergeCell ref="F492:L492"/>
    <mergeCell ref="C469:H469"/>
    <mergeCell ref="C458:H458"/>
    <mergeCell ref="C459:H459"/>
    <mergeCell ref="C460:H460"/>
    <mergeCell ref="C461:H461"/>
    <mergeCell ref="C462:H462"/>
    <mergeCell ref="C463:H463"/>
    <mergeCell ref="C464:H464"/>
    <mergeCell ref="C465:H465"/>
    <mergeCell ref="C466:H466"/>
    <mergeCell ref="C467:H467"/>
    <mergeCell ref="C468:H468"/>
    <mergeCell ref="C457:H457"/>
    <mergeCell ref="C445:H445"/>
    <mergeCell ref="C446:H446"/>
    <mergeCell ref="C447:H447"/>
    <mergeCell ref="C448:H448"/>
    <mergeCell ref="C449:H449"/>
    <mergeCell ref="C451:H451"/>
    <mergeCell ref="C452:H452"/>
    <mergeCell ref="C453:H453"/>
    <mergeCell ref="C454:H454"/>
    <mergeCell ref="C455:H455"/>
    <mergeCell ref="C456:H456"/>
    <mergeCell ref="C444:H444"/>
    <mergeCell ref="C433:H433"/>
    <mergeCell ref="C434:H434"/>
    <mergeCell ref="C435:H435"/>
    <mergeCell ref="C436:H436"/>
    <mergeCell ref="C437:H437"/>
    <mergeCell ref="C438:H438"/>
    <mergeCell ref="C439:H439"/>
    <mergeCell ref="C440:H440"/>
    <mergeCell ref="C441:H441"/>
    <mergeCell ref="C442:H442"/>
    <mergeCell ref="C443:H443"/>
    <mergeCell ref="C432:H432"/>
    <mergeCell ref="C419:H419"/>
    <mergeCell ref="C420:H420"/>
    <mergeCell ref="C422:H422"/>
    <mergeCell ref="C423:H423"/>
    <mergeCell ref="C424:H424"/>
    <mergeCell ref="C425:H425"/>
    <mergeCell ref="C427:H427"/>
    <mergeCell ref="C428:H428"/>
    <mergeCell ref="C429:H429"/>
    <mergeCell ref="C430:H430"/>
    <mergeCell ref="C431:H431"/>
    <mergeCell ref="C418:H418"/>
    <mergeCell ref="C407:H407"/>
    <mergeCell ref="C408:H408"/>
    <mergeCell ref="C409:H409"/>
    <mergeCell ref="C410:H410"/>
    <mergeCell ref="C411:H411"/>
    <mergeCell ref="C412:H412"/>
    <mergeCell ref="C413:H413"/>
    <mergeCell ref="C414:H414"/>
    <mergeCell ref="C415:H415"/>
    <mergeCell ref="C416:H416"/>
    <mergeCell ref="C417:H417"/>
    <mergeCell ref="C406:H406"/>
    <mergeCell ref="C394:H394"/>
    <mergeCell ref="C395:H395"/>
    <mergeCell ref="C396:H396"/>
    <mergeCell ref="C397:H397"/>
    <mergeCell ref="C398:H398"/>
    <mergeCell ref="C399:H399"/>
    <mergeCell ref="C400:H400"/>
    <mergeCell ref="C402:H402"/>
    <mergeCell ref="C403:H403"/>
    <mergeCell ref="C404:H404"/>
    <mergeCell ref="C405:H405"/>
    <mergeCell ref="C393:H393"/>
    <mergeCell ref="C382:H382"/>
    <mergeCell ref="C383:H383"/>
    <mergeCell ref="C384:H384"/>
    <mergeCell ref="C385:H385"/>
    <mergeCell ref="C386:H386"/>
    <mergeCell ref="C387:H387"/>
    <mergeCell ref="C388:H388"/>
    <mergeCell ref="C389:H389"/>
    <mergeCell ref="C390:H390"/>
    <mergeCell ref="C391:H391"/>
    <mergeCell ref="C392:H392"/>
    <mergeCell ref="C380:H380"/>
    <mergeCell ref="C367:H367"/>
    <mergeCell ref="C368:H368"/>
    <mergeCell ref="C369:H369"/>
    <mergeCell ref="C370:H370"/>
    <mergeCell ref="C371:H371"/>
    <mergeCell ref="C372:H372"/>
    <mergeCell ref="C373:H373"/>
    <mergeCell ref="C374:H374"/>
    <mergeCell ref="C375:H375"/>
    <mergeCell ref="C376:F376"/>
    <mergeCell ref="C377:F377"/>
    <mergeCell ref="C366:H366"/>
    <mergeCell ref="C355:H355"/>
    <mergeCell ref="C356:H356"/>
    <mergeCell ref="C357:H357"/>
    <mergeCell ref="C358:H358"/>
    <mergeCell ref="C359:H359"/>
    <mergeCell ref="C360:H360"/>
    <mergeCell ref="C361:H361"/>
    <mergeCell ref="C362:H362"/>
    <mergeCell ref="C363:H363"/>
    <mergeCell ref="C364:H364"/>
    <mergeCell ref="C365:H365"/>
    <mergeCell ref="C354:H354"/>
    <mergeCell ref="C345:H345"/>
    <mergeCell ref="I345:J345"/>
    <mergeCell ref="K345:L345"/>
    <mergeCell ref="C347:H347"/>
    <mergeCell ref="I347:J347"/>
    <mergeCell ref="K347:L347"/>
    <mergeCell ref="C349:H349"/>
    <mergeCell ref="C350:H350"/>
    <mergeCell ref="C351:H351"/>
    <mergeCell ref="C352:H352"/>
    <mergeCell ref="C353:H353"/>
    <mergeCell ref="C343:H343"/>
    <mergeCell ref="I343:J343"/>
    <mergeCell ref="K343:L343"/>
    <mergeCell ref="C327:H327"/>
    <mergeCell ref="I327:J327"/>
    <mergeCell ref="K327:L327"/>
    <mergeCell ref="C329:H329"/>
    <mergeCell ref="I329:J329"/>
    <mergeCell ref="K329:L329"/>
    <mergeCell ref="C331:H331"/>
    <mergeCell ref="I331:J331"/>
    <mergeCell ref="K331:L331"/>
    <mergeCell ref="C333:H333"/>
    <mergeCell ref="I333:J333"/>
    <mergeCell ref="K333:L333"/>
    <mergeCell ref="C335:H335"/>
    <mergeCell ref="I335:J335"/>
    <mergeCell ref="K335:L335"/>
    <mergeCell ref="C338:H338"/>
    <mergeCell ref="I338:J338"/>
    <mergeCell ref="K338:L338"/>
    <mergeCell ref="C341:H341"/>
    <mergeCell ref="I341:J341"/>
    <mergeCell ref="K341:L341"/>
    <mergeCell ref="C325:H325"/>
    <mergeCell ref="I325:J325"/>
    <mergeCell ref="K325:L325"/>
    <mergeCell ref="C309:H309"/>
    <mergeCell ref="I309:J309"/>
    <mergeCell ref="K309:L309"/>
    <mergeCell ref="C312:H312"/>
    <mergeCell ref="I312:J312"/>
    <mergeCell ref="K312:L312"/>
    <mergeCell ref="C314:H314"/>
    <mergeCell ref="I314:J314"/>
    <mergeCell ref="K314:L314"/>
    <mergeCell ref="C316:H316"/>
    <mergeCell ref="I316:J316"/>
    <mergeCell ref="K316:L316"/>
    <mergeCell ref="C318:H318"/>
    <mergeCell ref="I318:J318"/>
    <mergeCell ref="K318:L318"/>
    <mergeCell ref="C321:H321"/>
    <mergeCell ref="I321:J321"/>
    <mergeCell ref="K321:L321"/>
    <mergeCell ref="C323:H323"/>
    <mergeCell ref="I323:J323"/>
    <mergeCell ref="K323:L323"/>
    <mergeCell ref="C307:H307"/>
    <mergeCell ref="I307:J307"/>
    <mergeCell ref="K307:L307"/>
    <mergeCell ref="C295:H295"/>
    <mergeCell ref="C284:H284"/>
    <mergeCell ref="C285:H285"/>
    <mergeCell ref="C286:H286"/>
    <mergeCell ref="C287:H287"/>
    <mergeCell ref="C288:H288"/>
    <mergeCell ref="C289:H289"/>
    <mergeCell ref="C290:H290"/>
    <mergeCell ref="C291:H291"/>
    <mergeCell ref="C292:H292"/>
    <mergeCell ref="C293:H293"/>
    <mergeCell ref="C294:H294"/>
    <mergeCell ref="C296:F296"/>
    <mergeCell ref="C297:F297"/>
    <mergeCell ref="A300:L300"/>
    <mergeCell ref="C302:H302"/>
    <mergeCell ref="I302:J302"/>
    <mergeCell ref="K302:L302"/>
    <mergeCell ref="C305:H305"/>
    <mergeCell ref="I305:J305"/>
    <mergeCell ref="K305:L305"/>
    <mergeCell ref="C283:H283"/>
    <mergeCell ref="C272:H272"/>
    <mergeCell ref="C273:H273"/>
    <mergeCell ref="C274:H274"/>
    <mergeCell ref="C275:H275"/>
    <mergeCell ref="C276:H276"/>
    <mergeCell ref="C277:H277"/>
    <mergeCell ref="C278:H278"/>
    <mergeCell ref="C279:H279"/>
    <mergeCell ref="C280:H280"/>
    <mergeCell ref="C281:H281"/>
    <mergeCell ref="C282:H282"/>
    <mergeCell ref="K204:L204"/>
    <mergeCell ref="C271:H271"/>
    <mergeCell ref="C224:H224"/>
    <mergeCell ref="I224:J224"/>
    <mergeCell ref="K224:L224"/>
    <mergeCell ref="C245:H245"/>
    <mergeCell ref="I245:J245"/>
    <mergeCell ref="K245:L245"/>
    <mergeCell ref="C267:H267"/>
    <mergeCell ref="I267:J267"/>
    <mergeCell ref="K267:L267"/>
    <mergeCell ref="C269:H269"/>
    <mergeCell ref="C270:H270"/>
    <mergeCell ref="C214:H214"/>
    <mergeCell ref="I214:J214"/>
    <mergeCell ref="K214:L214"/>
    <mergeCell ref="A53:L53"/>
    <mergeCell ref="C69:H69"/>
    <mergeCell ref="I69:J69"/>
    <mergeCell ref="K69:L69"/>
    <mergeCell ref="C83:H83"/>
    <mergeCell ref="I83:J83"/>
    <mergeCell ref="K83:L83"/>
    <mergeCell ref="C97:H97"/>
    <mergeCell ref="I97:J97"/>
    <mergeCell ref="K97:L97"/>
    <mergeCell ref="C126:H126"/>
    <mergeCell ref="I126:J126"/>
    <mergeCell ref="K126:L126"/>
    <mergeCell ref="C157:H157"/>
    <mergeCell ref="I157:J157"/>
    <mergeCell ref="K157:L157"/>
    <mergeCell ref="C184:H184"/>
    <mergeCell ref="I184:J184"/>
    <mergeCell ref="K184:L184"/>
    <mergeCell ref="C204:H204"/>
    <mergeCell ref="I204:J204"/>
    <mergeCell ref="H46:L49"/>
    <mergeCell ref="C34:L34"/>
    <mergeCell ref="C38:D38"/>
    <mergeCell ref="C41:D41"/>
    <mergeCell ref="C42:D42"/>
    <mergeCell ref="C43:D43"/>
    <mergeCell ref="C44:D44"/>
    <mergeCell ref="A46:A50"/>
    <mergeCell ref="B46:B50"/>
    <mergeCell ref="C46:C50"/>
    <mergeCell ref="D46:D50"/>
    <mergeCell ref="E46:G49"/>
    <mergeCell ref="C33:L33"/>
    <mergeCell ref="A14:E14"/>
    <mergeCell ref="F14:L14"/>
    <mergeCell ref="A16:E16"/>
    <mergeCell ref="F16:L16"/>
    <mergeCell ref="A19:L19"/>
    <mergeCell ref="A20:L20"/>
    <mergeCell ref="A22:L22"/>
    <mergeCell ref="A23:L23"/>
    <mergeCell ref="A25:L25"/>
    <mergeCell ref="A27:L27"/>
    <mergeCell ref="A28:L28"/>
    <mergeCell ref="A12:E12"/>
    <mergeCell ref="F12:L12"/>
    <mergeCell ref="A2:E2"/>
    <mergeCell ref="F2:L2"/>
    <mergeCell ref="A4:E4"/>
    <mergeCell ref="F4:L4"/>
    <mergeCell ref="A6:E6"/>
    <mergeCell ref="F6:L6"/>
    <mergeCell ref="A8:E8"/>
    <mergeCell ref="F8:L8"/>
    <mergeCell ref="A10:E10"/>
    <mergeCell ref="F10:L10"/>
  </mergeCells>
  <pageMargins left="0.4" right="0.2" top="0.2" bottom="0.4" header="0.2" footer="0.2"/>
  <pageSetup paperSize="9" scale="49" fitToHeight="0" orientation="portrait"/>
  <headerFooter>
    <oddHeader>&amp;L&amp;8</oddHeader>
    <oddFooter>&amp;R&amp;P</oddFooter>
  </headerFooter>
  <rowBreaks count="1" manualBreakCount="1">
    <brk id="48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12"/>
  <sheetViews>
    <sheetView view="pageBreakPreview" zoomScale="60" zoomScaleNormal="55" workbookViewId="0">
      <selection activeCell="D121" sqref="D121"/>
    </sheetView>
  </sheetViews>
  <sheetFormatPr defaultColWidth="11.5703125" defaultRowHeight="15.75" outlineLevelRow="1" outlineLevelCol="1" x14ac:dyDescent="0.25"/>
  <cols>
    <col min="1" max="1" width="14.28515625" style="389" customWidth="1"/>
    <col min="2" max="2" width="14.28515625" style="389" hidden="1" customWidth="1" outlineLevel="1"/>
    <col min="3" max="3" width="11.85546875" style="389" hidden="1" customWidth="1" outlineLevel="1"/>
    <col min="4" max="4" width="52.85546875" style="389" customWidth="1" collapsed="1"/>
    <col min="5" max="5" width="41.140625" style="389" customWidth="1"/>
    <col min="6" max="7" width="12.140625" style="389" customWidth="1"/>
    <col min="8" max="12" width="14.28515625" style="389" customWidth="1"/>
    <col min="13" max="14" width="16.7109375" style="389" customWidth="1"/>
    <col min="15" max="15" width="17.85546875" style="389" customWidth="1"/>
    <col min="16" max="20" width="15.140625" style="389" customWidth="1"/>
    <col min="21" max="21" width="18.85546875" style="389" customWidth="1"/>
    <col min="22" max="23" width="18.42578125" style="389" customWidth="1"/>
    <col min="24" max="1024" width="11.5703125" style="389"/>
    <col min="1025" max="1025" width="11.5703125" style="390"/>
  </cols>
  <sheetData>
    <row r="1" spans="1:23" ht="57" customHeight="1" x14ac:dyDescent="0.25">
      <c r="A1" s="639" t="s">
        <v>612</v>
      </c>
      <c r="B1" s="639"/>
      <c r="C1" s="639"/>
      <c r="D1" s="639"/>
      <c r="E1" s="639"/>
      <c r="F1" s="639"/>
      <c r="G1" s="639"/>
      <c r="H1" s="639"/>
      <c r="I1" s="639"/>
      <c r="J1" s="639"/>
      <c r="K1" s="639"/>
      <c r="L1" s="639"/>
      <c r="M1" s="639"/>
      <c r="N1" s="639"/>
      <c r="O1" s="639"/>
      <c r="P1" s="639"/>
      <c r="Q1" s="639"/>
      <c r="R1" s="639"/>
      <c r="S1" s="639"/>
      <c r="T1" s="639"/>
      <c r="U1" s="639"/>
    </row>
    <row r="2" spans="1:23" ht="32.25" customHeight="1" x14ac:dyDescent="0.25">
      <c r="A2" s="640" t="s">
        <v>3</v>
      </c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  <c r="N2" s="640"/>
      <c r="O2" s="640"/>
      <c r="P2" s="640"/>
      <c r="Q2" s="640"/>
      <c r="R2" s="640"/>
      <c r="S2" s="640"/>
      <c r="T2" s="640"/>
      <c r="U2" s="640"/>
    </row>
    <row r="3" spans="1:23" ht="21" customHeight="1" x14ac:dyDescent="0.25">
      <c r="D3" s="385" t="s">
        <v>613</v>
      </c>
      <c r="E3" s="386" t="s">
        <v>614</v>
      </c>
    </row>
    <row r="4" spans="1:23" ht="21" customHeight="1" x14ac:dyDescent="0.25">
      <c r="D4" s="387" t="s">
        <v>615</v>
      </c>
      <c r="E4" s="388">
        <v>2026</v>
      </c>
    </row>
    <row r="5" spans="1:23" ht="21" customHeight="1" x14ac:dyDescent="0.25">
      <c r="D5" s="387" t="s">
        <v>616</v>
      </c>
      <c r="E5" s="388"/>
    </row>
    <row r="6" spans="1:23" ht="21" customHeight="1" x14ac:dyDescent="0.25">
      <c r="D6" s="387" t="s">
        <v>617</v>
      </c>
      <c r="E6" s="388" t="s">
        <v>2</v>
      </c>
    </row>
    <row r="9" spans="1:23" s="389" customFormat="1" ht="77.25" customHeight="1" x14ac:dyDescent="0.25">
      <c r="A9" s="391" t="s">
        <v>14</v>
      </c>
      <c r="B9" s="392" t="s">
        <v>618</v>
      </c>
      <c r="C9" s="392" t="s">
        <v>619</v>
      </c>
      <c r="D9" s="392" t="s">
        <v>620</v>
      </c>
      <c r="E9" s="392" t="s">
        <v>95</v>
      </c>
      <c r="F9" s="392" t="s">
        <v>621</v>
      </c>
      <c r="G9" s="392" t="s">
        <v>622</v>
      </c>
      <c r="H9" s="641" t="s">
        <v>623</v>
      </c>
      <c r="I9" s="641"/>
      <c r="J9" s="641"/>
      <c r="K9" s="641"/>
      <c r="L9" s="641"/>
      <c r="M9" s="391" t="s">
        <v>624</v>
      </c>
      <c r="N9" s="392" t="s">
        <v>625</v>
      </c>
      <c r="O9" s="393" t="s">
        <v>626</v>
      </c>
      <c r="P9" s="642" t="s">
        <v>627</v>
      </c>
      <c r="Q9" s="642"/>
      <c r="R9" s="642"/>
      <c r="S9" s="642"/>
      <c r="T9" s="642"/>
      <c r="U9" s="394" t="s">
        <v>628</v>
      </c>
      <c r="V9" s="395">
        <f>IF(E50&gt;0,O50/E50,0)</f>
        <v>1.1035349999999999</v>
      </c>
    </row>
    <row r="10" spans="1:23" s="389" customFormat="1" ht="21.75" customHeight="1" x14ac:dyDescent="0.25">
      <c r="A10" s="396"/>
      <c r="B10" s="396"/>
      <c r="C10" s="396"/>
      <c r="D10" s="396"/>
      <c r="E10" s="396"/>
      <c r="F10" s="396"/>
      <c r="G10" s="396"/>
      <c r="H10" s="396" t="s">
        <v>214</v>
      </c>
      <c r="I10" s="396" t="s">
        <v>629</v>
      </c>
      <c r="J10" s="396" t="s">
        <v>23</v>
      </c>
      <c r="K10" s="396" t="s">
        <v>27</v>
      </c>
      <c r="L10" s="397" t="s">
        <v>216</v>
      </c>
      <c r="M10" s="398"/>
      <c r="N10" s="396"/>
      <c r="O10" s="399"/>
      <c r="P10" s="400" t="s">
        <v>214</v>
      </c>
      <c r="Q10" s="396" t="s">
        <v>629</v>
      </c>
      <c r="R10" s="396" t="s">
        <v>23</v>
      </c>
      <c r="S10" s="396" t="s">
        <v>27</v>
      </c>
      <c r="T10" s="396" t="s">
        <v>216</v>
      </c>
      <c r="U10" s="396"/>
    </row>
    <row r="11" spans="1:23" s="409" customFormat="1" ht="129" customHeight="1" x14ac:dyDescent="0.25">
      <c r="A11" s="401">
        <v>1</v>
      </c>
      <c r="B11" s="402">
        <v>10</v>
      </c>
      <c r="C11" s="402"/>
      <c r="D11" s="403"/>
      <c r="E11" s="404" t="s">
        <v>211</v>
      </c>
      <c r="F11" s="402" t="s">
        <v>180</v>
      </c>
      <c r="G11" s="423">
        <v>0.15</v>
      </c>
      <c r="H11" s="406">
        <v>0</v>
      </c>
      <c r="I11" s="406">
        <f>332.54+0+8.31+6.48</f>
        <v>347.33000000000004</v>
      </c>
      <c r="J11" s="406">
        <v>0</v>
      </c>
      <c r="K11" s="406">
        <f>SUM(K14:K18)</f>
        <v>37.019999999999996</v>
      </c>
      <c r="L11" s="405">
        <f>SUM(H11:K11)</f>
        <v>384.35</v>
      </c>
      <c r="M11" s="406">
        <v>1</v>
      </c>
      <c r="N11" s="406">
        <v>1</v>
      </c>
      <c r="O11" s="406">
        <v>1</v>
      </c>
      <c r="P11" s="405">
        <f>G11*H11*M11*N11*O11</f>
        <v>0</v>
      </c>
      <c r="Q11" s="405">
        <f>G11*I11*M11*N11*O11</f>
        <v>52.099500000000006</v>
      </c>
      <c r="R11" s="405">
        <f>G11*J11*M11*N11*O11</f>
        <v>0</v>
      </c>
      <c r="S11" s="405">
        <f>G11*K11*M11*N11*O11</f>
        <v>5.552999999999999</v>
      </c>
      <c r="T11" s="405">
        <f>SUM(P11:S11)</f>
        <v>57.652500000000003</v>
      </c>
      <c r="U11" s="407">
        <f>(P11+Q11+R11+S14+S15+S16+S17+S18)*$V$9</f>
        <v>63.621551587500001</v>
      </c>
      <c r="V11" s="408"/>
      <c r="W11" s="408"/>
    </row>
    <row r="12" spans="1:23" s="409" customFormat="1" ht="129" customHeight="1" x14ac:dyDescent="0.25">
      <c r="A12" s="410"/>
      <c r="B12" s="395"/>
      <c r="C12" s="424"/>
      <c r="D12" s="424"/>
      <c r="E12" s="424" t="s">
        <v>107</v>
      </c>
      <c r="F12" s="395"/>
      <c r="G12" s="424"/>
      <c r="H12" s="425"/>
      <c r="I12" s="425"/>
      <c r="J12" s="425"/>
      <c r="K12" s="425"/>
      <c r="L12" s="425"/>
      <c r="M12" s="412"/>
      <c r="N12" s="412"/>
      <c r="O12" s="412"/>
      <c r="P12" s="412"/>
      <c r="Q12" s="412"/>
      <c r="R12" s="412"/>
      <c r="S12" s="412"/>
      <c r="T12" s="412"/>
      <c r="U12" s="413"/>
    </row>
    <row r="13" spans="1:23" s="409" customFormat="1" x14ac:dyDescent="0.25">
      <c r="A13" s="410"/>
      <c r="B13" s="395"/>
      <c r="C13" s="395"/>
      <c r="D13" s="414" t="s">
        <v>22</v>
      </c>
      <c r="E13" s="414"/>
      <c r="F13" s="414"/>
      <c r="G13" s="414"/>
      <c r="H13" s="414"/>
      <c r="I13" s="414"/>
      <c r="J13" s="414"/>
      <c r="K13" s="415"/>
      <c r="L13" s="415"/>
      <c r="M13" s="412"/>
      <c r="N13" s="412"/>
      <c r="O13" s="412"/>
      <c r="P13" s="412"/>
      <c r="Q13" s="412"/>
      <c r="R13" s="412"/>
      <c r="S13" s="412"/>
      <c r="T13" s="412"/>
      <c r="U13" s="413"/>
    </row>
    <row r="14" spans="1:23" s="409" customFormat="1" ht="30.75" customHeight="1" x14ac:dyDescent="0.25">
      <c r="A14" s="410"/>
      <c r="B14" s="416">
        <v>1010</v>
      </c>
      <c r="C14" s="395"/>
      <c r="D14" s="414" t="s">
        <v>630</v>
      </c>
      <c r="E14" s="395"/>
      <c r="F14" s="395"/>
      <c r="G14" s="395"/>
      <c r="H14" s="395"/>
      <c r="I14" s="395"/>
      <c r="J14" s="395"/>
      <c r="K14" s="411">
        <v>4.57</v>
      </c>
      <c r="L14" s="412">
        <f>K14</f>
        <v>4.57</v>
      </c>
      <c r="M14" s="412"/>
      <c r="N14" s="412"/>
      <c r="O14" s="412"/>
      <c r="P14" s="412"/>
      <c r="Q14" s="412"/>
      <c r="R14" s="412"/>
      <c r="S14" s="412">
        <f>K14*G11*M11*N11*O11</f>
        <v>0.6855</v>
      </c>
      <c r="T14" s="412">
        <f>S14</f>
        <v>0.6855</v>
      </c>
      <c r="U14" s="413"/>
    </row>
    <row r="15" spans="1:23" s="409" customFormat="1" ht="30.75" customHeight="1" x14ac:dyDescent="0.25">
      <c r="A15" s="410"/>
      <c r="B15" s="395"/>
      <c r="C15" s="395"/>
      <c r="D15" s="414" t="s">
        <v>631</v>
      </c>
      <c r="E15" s="395"/>
      <c r="F15" s="395"/>
      <c r="G15" s="395"/>
      <c r="H15" s="395"/>
      <c r="I15" s="395"/>
      <c r="J15" s="395"/>
      <c r="K15" s="411">
        <v>7.43</v>
      </c>
      <c r="L15" s="412">
        <f>K15</f>
        <v>7.43</v>
      </c>
      <c r="M15" s="412"/>
      <c r="N15" s="412"/>
      <c r="O15" s="412"/>
      <c r="P15" s="412"/>
      <c r="Q15" s="412"/>
      <c r="R15" s="412"/>
      <c r="S15" s="412">
        <f>K15*G11*M11*N11*O11</f>
        <v>1.1144999999999998</v>
      </c>
      <c r="T15" s="412">
        <f>S15</f>
        <v>1.1144999999999998</v>
      </c>
      <c r="U15" s="413"/>
    </row>
    <row r="16" spans="1:23" s="409" customFormat="1" ht="44.25" customHeight="1" x14ac:dyDescent="0.25">
      <c r="A16" s="410"/>
      <c r="B16" s="395"/>
      <c r="C16" s="395"/>
      <c r="D16" s="414" t="s">
        <v>632</v>
      </c>
      <c r="E16" s="395"/>
      <c r="F16" s="395"/>
      <c r="G16" s="395"/>
      <c r="H16" s="395"/>
      <c r="I16" s="395"/>
      <c r="J16" s="395"/>
      <c r="K16" s="411">
        <v>11.19</v>
      </c>
      <c r="L16" s="412">
        <f>K16</f>
        <v>11.19</v>
      </c>
      <c r="M16" s="412"/>
      <c r="N16" s="412"/>
      <c r="O16" s="412"/>
      <c r="P16" s="412"/>
      <c r="Q16" s="412"/>
      <c r="R16" s="412"/>
      <c r="S16" s="412">
        <f>K16*G11*M11*N11*O11</f>
        <v>1.6784999999999999</v>
      </c>
      <c r="T16" s="412">
        <f>S16</f>
        <v>1.6784999999999999</v>
      </c>
      <c r="U16" s="413"/>
    </row>
    <row r="17" spans="1:25" s="409" customFormat="1" ht="56.25" customHeight="1" x14ac:dyDescent="0.25">
      <c r="A17" s="410"/>
      <c r="B17" s="395"/>
      <c r="C17" s="395"/>
      <c r="D17" s="414" t="s">
        <v>633</v>
      </c>
      <c r="E17" s="395"/>
      <c r="F17" s="395"/>
      <c r="G17" s="395"/>
      <c r="H17" s="395"/>
      <c r="I17" s="395"/>
      <c r="J17" s="395"/>
      <c r="K17" s="411">
        <f>0+0+7.43+13.83+4.57-J11-K14-K15-K18</f>
        <v>0</v>
      </c>
      <c r="L17" s="412">
        <f>K17</f>
        <v>0</v>
      </c>
      <c r="M17" s="412"/>
      <c r="N17" s="412"/>
      <c r="O17" s="412"/>
      <c r="P17" s="412"/>
      <c r="Q17" s="412"/>
      <c r="R17" s="412"/>
      <c r="S17" s="412">
        <f>K17*G11*M11*N11*O11</f>
        <v>0</v>
      </c>
      <c r="T17" s="412">
        <f>S17</f>
        <v>0</v>
      </c>
      <c r="U17" s="413"/>
    </row>
    <row r="18" spans="1:25" ht="29.25" customHeight="1" x14ac:dyDescent="0.25">
      <c r="A18" s="417"/>
      <c r="B18" s="418"/>
      <c r="C18" s="418"/>
      <c r="D18" s="419" t="s">
        <v>634</v>
      </c>
      <c r="E18" s="418"/>
      <c r="F18" s="418"/>
      <c r="G18" s="418"/>
      <c r="H18" s="418"/>
      <c r="I18" s="418"/>
      <c r="J18" s="418"/>
      <c r="K18" s="420">
        <v>13.83</v>
      </c>
      <c r="L18" s="420">
        <f>K18</f>
        <v>13.83</v>
      </c>
      <c r="M18" s="421"/>
      <c r="N18" s="421"/>
      <c r="O18" s="421"/>
      <c r="P18" s="420"/>
      <c r="Q18" s="420"/>
      <c r="R18" s="420"/>
      <c r="S18" s="420">
        <f>K18*G11*M11*N11*O11</f>
        <v>2.0745</v>
      </c>
      <c r="T18" s="420">
        <f>S18</f>
        <v>2.0745</v>
      </c>
      <c r="U18" s="422"/>
      <c r="V18" s="409"/>
      <c r="W18" s="409"/>
    </row>
    <row r="19" spans="1:25" ht="129" customHeight="1" x14ac:dyDescent="0.25">
      <c r="A19" s="401">
        <v>2</v>
      </c>
      <c r="B19" s="402">
        <v>3</v>
      </c>
      <c r="C19" s="402"/>
      <c r="D19" s="403" t="s">
        <v>635</v>
      </c>
      <c r="E19" s="404" t="s">
        <v>217</v>
      </c>
      <c r="F19" s="402" t="s">
        <v>180</v>
      </c>
      <c r="G19" s="423">
        <v>0.03</v>
      </c>
      <c r="H19" s="406">
        <v>0</v>
      </c>
      <c r="I19" s="406">
        <f>2464.62+447.04+72.8+56.71</f>
        <v>3041.17</v>
      </c>
      <c r="J19" s="406">
        <v>108.25</v>
      </c>
      <c r="K19" s="406">
        <f>SUM(K22:K26)</f>
        <v>397.79</v>
      </c>
      <c r="L19" s="405">
        <f>SUM(H19:K19)</f>
        <v>3547.21</v>
      </c>
      <c r="M19" s="406">
        <v>1</v>
      </c>
      <c r="N19" s="406">
        <v>1</v>
      </c>
      <c r="O19" s="406">
        <v>1</v>
      </c>
      <c r="P19" s="405">
        <f>G19*H19*M19*N19*O19</f>
        <v>0</v>
      </c>
      <c r="Q19" s="405">
        <f>G19*I19*M19*N19*O19</f>
        <v>91.235100000000003</v>
      </c>
      <c r="R19" s="405">
        <f>G19*J19*M19*N19*O19</f>
        <v>3.2475000000000001</v>
      </c>
      <c r="S19" s="405">
        <f>G19*K19*M19*N19*O19</f>
        <v>11.9337</v>
      </c>
      <c r="T19" s="405">
        <f>SUM(P19:S19)</f>
        <v>106.41630000000001</v>
      </c>
      <c r="U19" s="407">
        <f>(P19+Q19+R19+S22+S23+S24+S25+S26)*$V$9</f>
        <v>117.4341116205</v>
      </c>
      <c r="V19" s="408"/>
      <c r="W19" s="408"/>
      <c r="X19" s="409"/>
      <c r="Y19" s="409"/>
    </row>
    <row r="20" spans="1:25" ht="129" customHeight="1" x14ac:dyDescent="0.25">
      <c r="A20" s="410"/>
      <c r="B20" s="395"/>
      <c r="C20" s="424"/>
      <c r="D20" s="424"/>
      <c r="E20" s="424" t="s">
        <v>109</v>
      </c>
      <c r="F20" s="395"/>
      <c r="G20" s="424"/>
      <c r="H20" s="425"/>
      <c r="I20" s="425"/>
      <c r="J20" s="425"/>
      <c r="K20" s="425"/>
      <c r="L20" s="425"/>
      <c r="M20" s="412"/>
      <c r="N20" s="412"/>
      <c r="O20" s="412"/>
      <c r="P20" s="412"/>
      <c r="Q20" s="412"/>
      <c r="R20" s="412"/>
      <c r="S20" s="412"/>
      <c r="T20" s="412"/>
      <c r="U20" s="413"/>
      <c r="V20" s="409"/>
      <c r="W20" s="409"/>
      <c r="X20" s="409"/>
      <c r="Y20" s="409"/>
    </row>
    <row r="21" spans="1:25" x14ac:dyDescent="0.25">
      <c r="A21" s="410"/>
      <c r="B21" s="395"/>
      <c r="C21" s="395"/>
      <c r="D21" s="414" t="s">
        <v>22</v>
      </c>
      <c r="E21" s="414"/>
      <c r="F21" s="414"/>
      <c r="G21" s="414"/>
      <c r="H21" s="414"/>
      <c r="I21" s="414"/>
      <c r="J21" s="414"/>
      <c r="K21" s="415"/>
      <c r="L21" s="415"/>
      <c r="M21" s="412"/>
      <c r="N21" s="412"/>
      <c r="O21" s="412"/>
      <c r="P21" s="412"/>
      <c r="Q21" s="412"/>
      <c r="R21" s="412"/>
      <c r="S21" s="412"/>
      <c r="T21" s="412"/>
      <c r="U21" s="413"/>
      <c r="V21" s="409"/>
      <c r="W21" s="409"/>
      <c r="X21" s="409"/>
      <c r="Y21" s="409"/>
    </row>
    <row r="22" spans="1:25" ht="30.75" customHeight="1" x14ac:dyDescent="0.25">
      <c r="A22" s="410"/>
      <c r="B22" s="416">
        <v>33</v>
      </c>
      <c r="C22" s="395"/>
      <c r="D22" s="414" t="s">
        <v>630</v>
      </c>
      <c r="E22" s="395"/>
      <c r="F22" s="395"/>
      <c r="G22" s="395"/>
      <c r="H22" s="395"/>
      <c r="I22" s="395"/>
      <c r="J22" s="395"/>
      <c r="K22" s="411">
        <v>99.39</v>
      </c>
      <c r="L22" s="412">
        <f>K22</f>
        <v>99.39</v>
      </c>
      <c r="M22" s="412"/>
      <c r="N22" s="412"/>
      <c r="O22" s="412"/>
      <c r="P22" s="412"/>
      <c r="Q22" s="412"/>
      <c r="R22" s="412"/>
      <c r="S22" s="412">
        <f>K22*G19*M19*N19*O19</f>
        <v>2.9817</v>
      </c>
      <c r="T22" s="412">
        <f>S22</f>
        <v>2.9817</v>
      </c>
      <c r="U22" s="413"/>
      <c r="V22" s="409"/>
      <c r="W22" s="409"/>
      <c r="X22" s="409"/>
      <c r="Y22" s="409"/>
    </row>
    <row r="23" spans="1:25" ht="30.75" customHeight="1" x14ac:dyDescent="0.25">
      <c r="A23" s="410"/>
      <c r="B23" s="395"/>
      <c r="C23" s="395"/>
      <c r="D23" s="414" t="s">
        <v>631</v>
      </c>
      <c r="E23" s="395"/>
      <c r="F23" s="395"/>
      <c r="G23" s="395"/>
      <c r="H23" s="395"/>
      <c r="I23" s="395"/>
      <c r="J23" s="395"/>
      <c r="K23" s="411">
        <v>67.400000000000006</v>
      </c>
      <c r="L23" s="412">
        <f>K23</f>
        <v>67.400000000000006</v>
      </c>
      <c r="M23" s="412"/>
      <c r="N23" s="412"/>
      <c r="O23" s="412"/>
      <c r="P23" s="412"/>
      <c r="Q23" s="412"/>
      <c r="R23" s="412"/>
      <c r="S23" s="412">
        <f>K23*G19*M19*N19*O19</f>
        <v>2.0220000000000002</v>
      </c>
      <c r="T23" s="412">
        <f>S23</f>
        <v>2.0220000000000002</v>
      </c>
      <c r="U23" s="413"/>
      <c r="V23" s="409"/>
      <c r="W23" s="409"/>
      <c r="X23" s="409"/>
      <c r="Y23" s="409"/>
    </row>
    <row r="24" spans="1:25" ht="44.25" customHeight="1" x14ac:dyDescent="0.25">
      <c r="A24" s="410"/>
      <c r="B24" s="395"/>
      <c r="C24" s="395"/>
      <c r="D24" s="414" t="s">
        <v>632</v>
      </c>
      <c r="E24" s="395"/>
      <c r="F24" s="395"/>
      <c r="G24" s="395"/>
      <c r="H24" s="395"/>
      <c r="I24" s="395"/>
      <c r="J24" s="395"/>
      <c r="K24" s="411">
        <v>103.32</v>
      </c>
      <c r="L24" s="412">
        <f>K24</f>
        <v>103.32</v>
      </c>
      <c r="M24" s="412"/>
      <c r="N24" s="412"/>
      <c r="O24" s="412"/>
      <c r="P24" s="412"/>
      <c r="Q24" s="412"/>
      <c r="R24" s="412"/>
      <c r="S24" s="412">
        <f>K24*G19*M19*N19*O19</f>
        <v>3.0995999999999997</v>
      </c>
      <c r="T24" s="412">
        <f>S24</f>
        <v>3.0995999999999997</v>
      </c>
      <c r="U24" s="413"/>
      <c r="V24" s="409"/>
      <c r="W24" s="409"/>
      <c r="X24" s="409"/>
      <c r="Y24" s="409"/>
    </row>
    <row r="25" spans="1:25" ht="56.25" customHeight="1" x14ac:dyDescent="0.25">
      <c r="A25" s="410"/>
      <c r="B25" s="395"/>
      <c r="C25" s="395"/>
      <c r="D25" s="414" t="s">
        <v>633</v>
      </c>
      <c r="E25" s="395"/>
      <c r="F25" s="395"/>
      <c r="G25" s="395"/>
      <c r="H25" s="395"/>
      <c r="I25" s="395"/>
      <c r="J25" s="395"/>
      <c r="K25" s="411">
        <f>0+108.25+67.4+127.68+99.39-J19-K22-K23-K26</f>
        <v>0</v>
      </c>
      <c r="L25" s="412">
        <f>K25</f>
        <v>0</v>
      </c>
      <c r="M25" s="412"/>
      <c r="N25" s="412"/>
      <c r="O25" s="412"/>
      <c r="P25" s="412"/>
      <c r="Q25" s="412"/>
      <c r="R25" s="412"/>
      <c r="S25" s="412">
        <f>K25*G19*M19*N19*O19</f>
        <v>0</v>
      </c>
      <c r="T25" s="412">
        <f>S25</f>
        <v>0</v>
      </c>
      <c r="U25" s="413"/>
      <c r="V25" s="409"/>
      <c r="W25" s="409"/>
      <c r="X25" s="409"/>
      <c r="Y25" s="409"/>
    </row>
    <row r="26" spans="1:25" ht="29.25" customHeight="1" x14ac:dyDescent="0.25">
      <c r="A26" s="417"/>
      <c r="B26" s="418"/>
      <c r="C26" s="418"/>
      <c r="D26" s="419" t="s">
        <v>634</v>
      </c>
      <c r="E26" s="418"/>
      <c r="F26" s="418"/>
      <c r="G26" s="418"/>
      <c r="H26" s="418"/>
      <c r="I26" s="418"/>
      <c r="J26" s="418"/>
      <c r="K26" s="420">
        <v>127.68</v>
      </c>
      <c r="L26" s="420">
        <f>K26</f>
        <v>127.68</v>
      </c>
      <c r="M26" s="421"/>
      <c r="N26" s="421"/>
      <c r="O26" s="421"/>
      <c r="P26" s="420"/>
      <c r="Q26" s="420"/>
      <c r="R26" s="420"/>
      <c r="S26" s="420">
        <f>K26*G19*M19*N19*O19</f>
        <v>3.8304</v>
      </c>
      <c r="T26" s="420">
        <f>S26</f>
        <v>3.8304</v>
      </c>
      <c r="U26" s="422"/>
      <c r="V26" s="409"/>
      <c r="W26" s="409"/>
    </row>
    <row r="27" spans="1:25" ht="29.25" customHeight="1" x14ac:dyDescent="0.25">
      <c r="A27" s="417"/>
      <c r="B27" s="418"/>
      <c r="C27" s="418"/>
      <c r="D27" s="419"/>
      <c r="E27" s="418"/>
      <c r="F27" s="418"/>
      <c r="G27" s="418"/>
      <c r="H27" s="418"/>
      <c r="I27" s="418"/>
      <c r="J27" s="418"/>
      <c r="K27" s="420"/>
      <c r="L27" s="420"/>
      <c r="M27" s="421"/>
      <c r="N27" s="421"/>
      <c r="O27" s="421"/>
      <c r="P27" s="420"/>
      <c r="Q27" s="420"/>
      <c r="R27" s="420"/>
      <c r="S27" s="420"/>
      <c r="T27" s="420"/>
      <c r="U27" s="422"/>
      <c r="V27" s="409"/>
      <c r="W27" s="409"/>
    </row>
    <row r="28" spans="1:25" ht="47.25" customHeight="1" x14ac:dyDescent="0.25">
      <c r="A28" s="426"/>
      <c r="B28" s="427"/>
      <c r="C28" s="427"/>
      <c r="D28" s="427" t="s">
        <v>636</v>
      </c>
      <c r="E28" s="427"/>
      <c r="F28" s="427"/>
      <c r="G28" s="427"/>
      <c r="H28" s="427"/>
      <c r="I28" s="427"/>
      <c r="J28" s="427"/>
      <c r="K28" s="427"/>
      <c r="L28" s="427"/>
      <c r="M28" s="427"/>
      <c r="N28" s="427"/>
      <c r="O28" s="427"/>
      <c r="P28" s="405">
        <f>SUM(P11:P27)</f>
        <v>0</v>
      </c>
      <c r="Q28" s="405">
        <f>SUM(Q11:Q27)</f>
        <v>143.33460000000002</v>
      </c>
      <c r="R28" s="405">
        <f>SUM(R11:R27)</f>
        <v>3.2475000000000001</v>
      </c>
      <c r="S28" s="405">
        <f>S11+S19</f>
        <v>17.486699999999999</v>
      </c>
      <c r="T28" s="405">
        <f>T11+T19</f>
        <v>164.06880000000001</v>
      </c>
      <c r="U28" s="407">
        <f>SUM(U11:U27)</f>
        <v>181.055663208</v>
      </c>
      <c r="V28" s="428"/>
      <c r="W28" s="408"/>
    </row>
    <row r="29" spans="1:25" ht="31.5" customHeight="1" x14ac:dyDescent="0.25">
      <c r="A29" s="429"/>
      <c r="B29" s="430"/>
      <c r="C29" s="430"/>
      <c r="D29" s="414" t="s">
        <v>630</v>
      </c>
      <c r="E29" s="430"/>
      <c r="F29" s="430"/>
      <c r="G29" s="430"/>
      <c r="H29" s="430"/>
      <c r="I29" s="430"/>
      <c r="J29" s="430"/>
      <c r="K29" s="430"/>
      <c r="L29" s="430"/>
      <c r="M29" s="430"/>
      <c r="N29" s="430"/>
      <c r="O29" s="430"/>
      <c r="P29" s="412"/>
      <c r="Q29" s="412"/>
      <c r="R29" s="412"/>
      <c r="S29" s="412">
        <f>S14+S22</f>
        <v>3.6672000000000002</v>
      </c>
      <c r="T29" s="412"/>
      <c r="U29" s="413"/>
    </row>
    <row r="30" spans="1:25" ht="31.5" customHeight="1" x14ac:dyDescent="0.25">
      <c r="A30" s="429"/>
      <c r="B30" s="430"/>
      <c r="C30" s="430"/>
      <c r="D30" s="414" t="s">
        <v>631</v>
      </c>
      <c r="E30" s="430"/>
      <c r="F30" s="430"/>
      <c r="G30" s="430"/>
      <c r="H30" s="430"/>
      <c r="I30" s="430"/>
      <c r="J30" s="430"/>
      <c r="K30" s="430"/>
      <c r="L30" s="430"/>
      <c r="M30" s="430"/>
      <c r="N30" s="430"/>
      <c r="O30" s="430"/>
      <c r="P30" s="412"/>
      <c r="Q30" s="412"/>
      <c r="R30" s="412"/>
      <c r="S30" s="412">
        <f>S15+S23</f>
        <v>3.1364999999999998</v>
      </c>
      <c r="T30" s="412"/>
      <c r="U30" s="413"/>
    </row>
    <row r="31" spans="1:25" ht="42" customHeight="1" x14ac:dyDescent="0.25">
      <c r="A31" s="429"/>
      <c r="B31" s="430"/>
      <c r="C31" s="430"/>
      <c r="D31" s="414" t="s">
        <v>632</v>
      </c>
      <c r="E31" s="430"/>
      <c r="F31" s="430"/>
      <c r="G31" s="430"/>
      <c r="H31" s="430"/>
      <c r="I31" s="430"/>
      <c r="J31" s="430"/>
      <c r="K31" s="430"/>
      <c r="L31" s="430"/>
      <c r="M31" s="430"/>
      <c r="N31" s="430"/>
      <c r="O31" s="430"/>
      <c r="P31" s="412"/>
      <c r="Q31" s="412"/>
      <c r="R31" s="412"/>
      <c r="S31" s="412">
        <f>S16+S24</f>
        <v>4.7780999999999993</v>
      </c>
      <c r="T31" s="412"/>
      <c r="U31" s="413"/>
    </row>
    <row r="32" spans="1:25" ht="54" customHeight="1" x14ac:dyDescent="0.25">
      <c r="A32" s="429"/>
      <c r="B32" s="430"/>
      <c r="C32" s="430"/>
      <c r="D32" s="414" t="s">
        <v>633</v>
      </c>
      <c r="E32" s="430"/>
      <c r="F32" s="430"/>
      <c r="G32" s="430"/>
      <c r="H32" s="430"/>
      <c r="I32" s="430"/>
      <c r="J32" s="430"/>
      <c r="K32" s="430"/>
      <c r="L32" s="430"/>
      <c r="M32" s="430"/>
      <c r="N32" s="430"/>
      <c r="O32" s="430"/>
      <c r="P32" s="412"/>
      <c r="Q32" s="412"/>
      <c r="R32" s="412"/>
      <c r="S32" s="412">
        <f>S17+S25</f>
        <v>0</v>
      </c>
      <c r="T32" s="412"/>
      <c r="U32" s="413"/>
    </row>
    <row r="33" spans="1:1024" x14ac:dyDescent="0.25">
      <c r="A33" s="429"/>
      <c r="B33" s="430"/>
      <c r="C33" s="430"/>
      <c r="D33" s="430"/>
      <c r="E33" s="430"/>
      <c r="F33" s="430"/>
      <c r="G33" s="430"/>
      <c r="H33" s="430"/>
      <c r="I33" s="430"/>
      <c r="J33" s="430"/>
      <c r="K33" s="430"/>
      <c r="L33" s="430"/>
      <c r="M33" s="430"/>
      <c r="N33" s="430"/>
      <c r="O33" s="430"/>
      <c r="P33" s="412"/>
      <c r="Q33" s="412"/>
      <c r="R33" s="412"/>
      <c r="S33" s="412"/>
      <c r="T33" s="412"/>
      <c r="U33" s="413"/>
    </row>
    <row r="34" spans="1:1024" ht="30.75" customHeight="1" x14ac:dyDescent="0.25">
      <c r="A34" s="431"/>
      <c r="B34" s="418"/>
      <c r="C34" s="418"/>
      <c r="D34" s="419" t="s">
        <v>634</v>
      </c>
      <c r="E34" s="418"/>
      <c r="F34" s="418"/>
      <c r="G34" s="418"/>
      <c r="H34" s="418"/>
      <c r="I34" s="418"/>
      <c r="J34" s="418"/>
      <c r="K34" s="418"/>
      <c r="L34" s="418"/>
      <c r="M34" s="418"/>
      <c r="N34" s="418"/>
      <c r="O34" s="418"/>
      <c r="P34" s="420"/>
      <c r="Q34" s="420"/>
      <c r="R34" s="420"/>
      <c r="S34" s="420">
        <f>S18+S26</f>
        <v>5.9048999999999996</v>
      </c>
      <c r="T34" s="420"/>
      <c r="U34" s="422"/>
      <c r="V34" s="432"/>
    </row>
    <row r="35" spans="1:1024" ht="35.25" customHeight="1" x14ac:dyDescent="0.25">
      <c r="A35" s="643" t="s">
        <v>637</v>
      </c>
      <c r="B35" s="643"/>
      <c r="C35" s="643"/>
      <c r="D35" s="643"/>
      <c r="E35" s="643"/>
      <c r="F35" s="643"/>
      <c r="G35" s="643"/>
      <c r="H35" s="643"/>
      <c r="I35" s="643"/>
      <c r="J35" s="643"/>
      <c r="K35" s="643"/>
      <c r="L35" s="643"/>
      <c r="M35" s="643"/>
      <c r="N35" s="643"/>
      <c r="O35" s="643"/>
      <c r="P35" s="643"/>
      <c r="Q35" s="643"/>
      <c r="R35" s="643"/>
      <c r="S35" s="643"/>
      <c r="T35" s="643"/>
      <c r="U35" s="643"/>
    </row>
    <row r="36" spans="1:1024" ht="30" customHeight="1" x14ac:dyDescent="0.25"/>
    <row r="37" spans="1:1024" ht="19.5" customHeight="1" x14ac:dyDescent="0.25">
      <c r="D37" s="464" t="s">
        <v>638</v>
      </c>
      <c r="E37" s="465">
        <v>2026</v>
      </c>
      <c r="AMJ37" s="390"/>
    </row>
    <row r="38" spans="1:1024" ht="84.75" customHeight="1" x14ac:dyDescent="0.25">
      <c r="D38" s="449"/>
      <c r="E38" s="450" t="s">
        <v>639</v>
      </c>
      <c r="F38" s="451"/>
      <c r="G38" s="451"/>
      <c r="H38" s="402" t="s">
        <v>640</v>
      </c>
      <c r="I38" s="402" t="s">
        <v>641</v>
      </c>
      <c r="J38" s="402" t="s">
        <v>642</v>
      </c>
      <c r="K38" s="402" t="s">
        <v>643</v>
      </c>
      <c r="L38" s="402" t="s">
        <v>644</v>
      </c>
      <c r="M38" s="402" t="s">
        <v>645</v>
      </c>
      <c r="N38" s="433"/>
      <c r="O38" s="434" t="s">
        <v>628</v>
      </c>
      <c r="AMJ38" s="390"/>
    </row>
    <row r="39" spans="1:1024" x14ac:dyDescent="0.25">
      <c r="D39" s="452"/>
      <c r="E39" s="453" t="s">
        <v>646</v>
      </c>
      <c r="F39" s="454"/>
      <c r="G39" s="454"/>
      <c r="H39" s="395">
        <v>2025</v>
      </c>
      <c r="I39" s="395">
        <v>2026</v>
      </c>
      <c r="J39" s="395">
        <v>2027</v>
      </c>
      <c r="K39" s="395">
        <v>2028</v>
      </c>
      <c r="L39" s="395">
        <v>2029</v>
      </c>
      <c r="M39" s="395">
        <v>2030</v>
      </c>
      <c r="N39" s="435"/>
      <c r="O39" s="434"/>
      <c r="AMJ39" s="390"/>
    </row>
    <row r="40" spans="1:1024" x14ac:dyDescent="0.25">
      <c r="D40" s="452"/>
      <c r="E40" s="453" t="s">
        <v>647</v>
      </c>
      <c r="F40" s="455"/>
      <c r="G40" s="455"/>
      <c r="H40" s="436">
        <v>107.4</v>
      </c>
      <c r="I40" s="436">
        <v>105.5</v>
      </c>
      <c r="J40" s="436">
        <v>104.1</v>
      </c>
      <c r="K40" s="436">
        <v>104.1</v>
      </c>
      <c r="L40" s="436">
        <f>J40</f>
        <v>104.1</v>
      </c>
      <c r="M40" s="436">
        <f>J40</f>
        <v>104.1</v>
      </c>
      <c r="N40" s="435"/>
      <c r="O40" s="434"/>
      <c r="AMJ40" s="390"/>
    </row>
    <row r="41" spans="1:1024" x14ac:dyDescent="0.25">
      <c r="D41" s="452"/>
      <c r="E41" s="456"/>
      <c r="F41" s="457"/>
      <c r="G41" s="457"/>
      <c r="H41" s="437">
        <f>(100+H40)/200</f>
        <v>1.0369999999999999</v>
      </c>
      <c r="I41" s="437">
        <f>(100+I40)/200*H40/100</f>
        <v>1.1035350000000002</v>
      </c>
      <c r="J41" s="437">
        <f>(100+J40)/200*I40/100*H40/100</f>
        <v>1.1562979350000002</v>
      </c>
      <c r="K41" s="437">
        <f>(100+K40)/200*J40/100*I40/100*H40/100</f>
        <v>1.2037061503349999</v>
      </c>
      <c r="L41" s="437">
        <f>(100+L40)/200*K40/100*J40/100*I40/100*H40/100</f>
        <v>1.2530581024987348</v>
      </c>
      <c r="M41" s="437">
        <f>(100+M40)/200*L40/100*K40/100*J40/100*I40/100*H40/100</f>
        <v>1.3044334847011831</v>
      </c>
      <c r="N41" s="435"/>
      <c r="O41" s="434"/>
      <c r="AMJ41" s="390"/>
    </row>
    <row r="42" spans="1:1024" x14ac:dyDescent="0.25">
      <c r="D42" s="458" t="s">
        <v>648</v>
      </c>
      <c r="E42" s="459">
        <f>S29</f>
        <v>3.6672000000000002</v>
      </c>
      <c r="F42" s="460"/>
      <c r="G42" s="460"/>
      <c r="H42" s="430"/>
      <c r="I42" s="430"/>
      <c r="J42" s="430"/>
      <c r="K42" s="430"/>
      <c r="L42" s="430"/>
      <c r="M42" s="430"/>
      <c r="N42" s="435"/>
      <c r="O42" s="413">
        <f>IF(E37=H39,E42*H41,IF(E37=I39,E42*I41,IF(E37=J39,E42*J41,IF(E37=K39,E42*K41,IF(E37=L39,E42*L41,IF(E37=M39,E42*M41))))))</f>
        <v>4.0468835520000006</v>
      </c>
      <c r="P42" s="438"/>
      <c r="AMJ42" s="390"/>
    </row>
    <row r="43" spans="1:1024" x14ac:dyDescent="0.25">
      <c r="D43" s="458" t="s">
        <v>649</v>
      </c>
      <c r="E43" s="459">
        <f>Q28</f>
        <v>143.33460000000002</v>
      </c>
      <c r="F43" s="460"/>
      <c r="G43" s="460"/>
      <c r="H43" s="430"/>
      <c r="I43" s="430"/>
      <c r="J43" s="430"/>
      <c r="K43" s="430"/>
      <c r="L43" s="430"/>
      <c r="M43" s="430"/>
      <c r="N43" s="435"/>
      <c r="O43" s="413">
        <f>IF(E37=H39,E43*H41,IF(E37=I39,E43*I41,IF(E37=J39,E43*J41,IF(E37=K39,E43*K41,IF(E37=L39,E43*L41,IF(E37=M39,E43*M41))))))</f>
        <v>158.17474781100006</v>
      </c>
      <c r="P43" s="438"/>
      <c r="AMJ43" s="390"/>
    </row>
    <row r="44" spans="1:1024" x14ac:dyDescent="0.25">
      <c r="D44" s="458" t="s">
        <v>650</v>
      </c>
      <c r="E44" s="459">
        <f>P28</f>
        <v>0</v>
      </c>
      <c r="F44" s="460"/>
      <c r="G44" s="460"/>
      <c r="H44" s="430"/>
      <c r="I44" s="430"/>
      <c r="J44" s="430"/>
      <c r="K44" s="430"/>
      <c r="L44" s="430"/>
      <c r="M44" s="430"/>
      <c r="N44" s="435"/>
      <c r="O44" s="413">
        <f>IF(E37=H39,E44*H41,IF(E37=I39,E44*I41,IF(E37=J39,E44*J41,IF(E37=K39,E44*K41,IF(E37=L39,E44*L41,IF(E37=M39,E44*M41))))))</f>
        <v>0</v>
      </c>
      <c r="P44" s="438"/>
      <c r="AMJ44" s="390"/>
    </row>
    <row r="45" spans="1:1024" x14ac:dyDescent="0.25">
      <c r="D45" s="458" t="s">
        <v>23</v>
      </c>
      <c r="E45" s="459">
        <f>R28</f>
        <v>3.2475000000000001</v>
      </c>
      <c r="F45" s="460"/>
      <c r="G45" s="460"/>
      <c r="H45" s="430"/>
      <c r="I45" s="430"/>
      <c r="J45" s="430"/>
      <c r="K45" s="430"/>
      <c r="L45" s="430"/>
      <c r="M45" s="430"/>
      <c r="N45" s="435"/>
      <c r="O45" s="413">
        <f>IF(E37=H39,E45*H41,IF(E37=I39,E45*I41,IF(E37=J39,E45*J41,IF(E37=K39,E45*K41,IF(E37=L39,E45*L41,IF(E37=M39,E45*M41))))))</f>
        <v>3.5837299125000004</v>
      </c>
      <c r="P45" s="438"/>
      <c r="AMJ45" s="390"/>
    </row>
    <row r="46" spans="1:1024" x14ac:dyDescent="0.25">
      <c r="D46" s="458" t="s">
        <v>651</v>
      </c>
      <c r="E46" s="459">
        <f>S34</f>
        <v>5.9048999999999996</v>
      </c>
      <c r="F46" s="460"/>
      <c r="G46" s="460"/>
      <c r="H46" s="430"/>
      <c r="I46" s="430"/>
      <c r="J46" s="430"/>
      <c r="K46" s="430"/>
      <c r="L46" s="430"/>
      <c r="M46" s="430"/>
      <c r="N46" s="435"/>
      <c r="O46" s="413">
        <f>IF(E37=H39,E46*H41,IF(E37=I39,E46*I41,IF(E37=J39,E46*J41,IF(E37=K39,E46*K41,IF(E37=L39,E46*L41,IF(E37=M39,E46*M41))))))</f>
        <v>6.5162638215000008</v>
      </c>
      <c r="P46" s="438"/>
      <c r="AMJ46" s="390"/>
    </row>
    <row r="47" spans="1:1024" x14ac:dyDescent="0.25">
      <c r="D47" s="458" t="s">
        <v>652</v>
      </c>
      <c r="E47" s="459">
        <f>S30</f>
        <v>3.1364999999999998</v>
      </c>
      <c r="F47" s="460"/>
      <c r="G47" s="460"/>
      <c r="H47" s="430"/>
      <c r="I47" s="430"/>
      <c r="J47" s="430"/>
      <c r="K47" s="430"/>
      <c r="L47" s="430"/>
      <c r="M47" s="430"/>
      <c r="N47" s="435"/>
      <c r="O47" s="413">
        <f>IF(E37=H39,E47*H41,IF(E37=I39,E47*I41,IF(E37=J39,E47*J41,IF(E37=K39,E47*K41,IF(E37=L39,E47*L41,IF(E37=M39,E47*M41))))))</f>
        <v>3.4612375275000002</v>
      </c>
      <c r="P47" s="438"/>
      <c r="AMJ47" s="390"/>
    </row>
    <row r="48" spans="1:1024" ht="31.5" customHeight="1" x14ac:dyDescent="0.25">
      <c r="D48" s="458" t="s">
        <v>26</v>
      </c>
      <c r="E48" s="459">
        <f>S31</f>
        <v>4.7780999999999993</v>
      </c>
      <c r="F48" s="460"/>
      <c r="G48" s="460"/>
      <c r="H48" s="430"/>
      <c r="I48" s="430"/>
      <c r="J48" s="430"/>
      <c r="K48" s="430"/>
      <c r="L48" s="430"/>
      <c r="M48" s="430"/>
      <c r="N48" s="435"/>
      <c r="O48" s="413">
        <f>IF(E37=H39,E48*H41,IF(E37=I39,E48*I41,IF(E37=J39,E48*J41,IF(E37=K39,E48*K41,IF(E37=L39,E48*L41,IF(E37=M39,E48*M41))))))</f>
        <v>5.2728005834999996</v>
      </c>
      <c r="P48" s="438"/>
      <c r="AMJ48" s="390"/>
    </row>
    <row r="49" spans="3:1024" x14ac:dyDescent="0.25">
      <c r="D49" s="458" t="s">
        <v>653</v>
      </c>
      <c r="E49" s="459">
        <f>S32</f>
        <v>0</v>
      </c>
      <c r="F49" s="460"/>
      <c r="G49" s="460"/>
      <c r="H49" s="430"/>
      <c r="I49" s="430"/>
      <c r="J49" s="430"/>
      <c r="K49" s="430"/>
      <c r="L49" s="430"/>
      <c r="M49" s="430"/>
      <c r="N49" s="435"/>
      <c r="O49" s="413">
        <f>IF(E37=H39,E49*H41,IF(E37=I39,E49*I41,IF(E37=J39,E49*J41,IF(E37=K39,E49*K41,IF(E37=L39,E49*L41,IF(E37=M39,E49*M41))))))</f>
        <v>0</v>
      </c>
      <c r="P49" s="438"/>
      <c r="AMJ49" s="390"/>
    </row>
    <row r="50" spans="3:1024" ht="31.5" customHeight="1" x14ac:dyDescent="0.25">
      <c r="D50" s="458" t="s">
        <v>654</v>
      </c>
      <c r="E50" s="459">
        <f>SUM(E42:E49)</f>
        <v>164.06880000000004</v>
      </c>
      <c r="F50" s="456"/>
      <c r="G50" s="456"/>
      <c r="H50" s="456"/>
      <c r="I50" s="456"/>
      <c r="J50" s="456"/>
      <c r="K50" s="456"/>
      <c r="L50" s="456"/>
      <c r="M50" s="456"/>
      <c r="N50" s="435"/>
      <c r="O50" s="466">
        <f>SUM(O42:O49)</f>
        <v>181.05566320800003</v>
      </c>
      <c r="AMJ50" s="390"/>
    </row>
    <row r="51" spans="3:1024" x14ac:dyDescent="0.25">
      <c r="D51" s="458" t="s">
        <v>655</v>
      </c>
      <c r="E51" s="459">
        <f>E50*22%</f>
        <v>36.095136000000011</v>
      </c>
      <c r="F51" s="460"/>
      <c r="G51" s="460"/>
      <c r="H51" s="430"/>
      <c r="I51" s="430"/>
      <c r="J51" s="430"/>
      <c r="K51" s="430"/>
      <c r="L51" s="430"/>
      <c r="M51" s="430"/>
      <c r="N51" s="435"/>
      <c r="O51" s="413">
        <f>O50*22%</f>
        <v>39.832245905760004</v>
      </c>
      <c r="AMJ51" s="390"/>
    </row>
    <row r="52" spans="3:1024" ht="31.5" customHeight="1" x14ac:dyDescent="0.25">
      <c r="D52" s="461" t="s">
        <v>656</v>
      </c>
      <c r="E52" s="462">
        <f>E50+E51</f>
        <v>200.16393600000004</v>
      </c>
      <c r="F52" s="463"/>
      <c r="G52" s="463"/>
      <c r="H52" s="418"/>
      <c r="I52" s="418"/>
      <c r="J52" s="418"/>
      <c r="K52" s="418"/>
      <c r="L52" s="418"/>
      <c r="M52" s="418"/>
      <c r="N52" s="439"/>
      <c r="O52" s="422">
        <f>O50+O51</f>
        <v>220.88790911376003</v>
      </c>
      <c r="AMJ52" s="390"/>
    </row>
    <row r="55" spans="3:1024" ht="20.25" customHeight="1" x14ac:dyDescent="0.25">
      <c r="D55" s="441"/>
      <c r="F55" s="443" t="s">
        <v>657</v>
      </c>
    </row>
    <row r="56" spans="3:1024" ht="25.5" customHeight="1" x14ac:dyDescent="0.25">
      <c r="E56" s="443" t="s">
        <v>658</v>
      </c>
    </row>
    <row r="57" spans="3:1024" ht="31.5" customHeight="1" x14ac:dyDescent="0.25">
      <c r="C57" s="395" t="s">
        <v>659</v>
      </c>
      <c r="D57" s="395" t="s">
        <v>660</v>
      </c>
      <c r="E57" s="395" t="s">
        <v>661</v>
      </c>
      <c r="F57" s="395" t="s">
        <v>662</v>
      </c>
      <c r="G57" s="395" t="s">
        <v>663</v>
      </c>
      <c r="H57" s="395" t="s">
        <v>664</v>
      </c>
      <c r="I57" s="395" t="s">
        <v>27</v>
      </c>
      <c r="J57" s="395" t="s">
        <v>20</v>
      </c>
      <c r="K57" s="395" t="s">
        <v>216</v>
      </c>
      <c r="L57" s="409"/>
      <c r="M57" s="409"/>
    </row>
    <row r="58" spans="3:1024" x14ac:dyDescent="0.25">
      <c r="C58" s="395">
        <v>1</v>
      </c>
      <c r="D58" s="430" t="s">
        <v>665</v>
      </c>
      <c r="E58" s="412">
        <f>SUMIF(B11:B27,1,G11:G27)</f>
        <v>0</v>
      </c>
      <c r="F58" s="412">
        <f>SUMIF(B11:B27,1,P11:P27)</f>
        <v>0</v>
      </c>
      <c r="G58" s="412">
        <f>SUMIF(B11:B27,1,Q11:Q27)</f>
        <v>0</v>
      </c>
      <c r="H58" s="412">
        <f>SUMIF(B11:B27,1,R11:R27)</f>
        <v>0</v>
      </c>
      <c r="I58" s="412">
        <f>SUMIF(B11:B27,1,S11:S27)-J58</f>
        <v>0</v>
      </c>
      <c r="J58" s="412">
        <f>SUMIF(C11:C18,11,T11:T27)</f>
        <v>0</v>
      </c>
      <c r="K58" s="412">
        <f t="shared" ref="K58:K67" si="0">SUM(F58:J58)</f>
        <v>0</v>
      </c>
    </row>
    <row r="59" spans="3:1024" x14ac:dyDescent="0.25">
      <c r="C59" s="395">
        <v>2</v>
      </c>
      <c r="D59" s="430" t="s">
        <v>666</v>
      </c>
      <c r="E59" s="412">
        <f>SUMIF(B11:B27,2,G11:G27)</f>
        <v>0</v>
      </c>
      <c r="F59" s="412">
        <f>SUMIF(B11:B27,2,P11:P27)</f>
        <v>0</v>
      </c>
      <c r="G59" s="412">
        <f>SUMIF(B11:B27,2,Q11:Q27)</f>
        <v>0</v>
      </c>
      <c r="H59" s="412">
        <f>SUMIF(B11:B27,2,R11:R27)</f>
        <v>0</v>
      </c>
      <c r="I59" s="412">
        <f>SUMIF(B11:B27,2,S11:S27)-J59</f>
        <v>0</v>
      </c>
      <c r="J59" s="412">
        <f>SUMIF(C11:C18,22,T11:T27)</f>
        <v>0</v>
      </c>
      <c r="K59" s="412">
        <f t="shared" si="0"/>
        <v>0</v>
      </c>
    </row>
    <row r="60" spans="3:1024" x14ac:dyDescent="0.25">
      <c r="C60" s="395">
        <v>6</v>
      </c>
      <c r="D60" s="430" t="s">
        <v>667</v>
      </c>
      <c r="E60" s="412">
        <f>SUMIF(B11:B27,6,G11:G27)</f>
        <v>0</v>
      </c>
      <c r="F60" s="412">
        <f>SUMIF(B11:B27,6,P11:P27)</f>
        <v>0</v>
      </c>
      <c r="G60" s="412">
        <f>SUMIF(B11:B27,6,Q11:Q27)</f>
        <v>0</v>
      </c>
      <c r="H60" s="412">
        <f>SUMIF(B11:B27,6,R11:R27)</f>
        <v>0</v>
      </c>
      <c r="I60" s="412">
        <f>SUMIF(B11:B27,6,S11:S27)-J60</f>
        <v>0</v>
      </c>
      <c r="J60" s="412">
        <f>SUMIF(C11:C18,66,T11:T27)</f>
        <v>0</v>
      </c>
      <c r="K60" s="412">
        <f t="shared" si="0"/>
        <v>0</v>
      </c>
    </row>
    <row r="61" spans="3:1024" x14ac:dyDescent="0.25">
      <c r="C61" s="395">
        <v>7</v>
      </c>
      <c r="D61" s="430" t="s">
        <v>668</v>
      </c>
      <c r="E61" s="412">
        <f>SUMIF(B11:B27,7,G11:G27)</f>
        <v>0</v>
      </c>
      <c r="F61" s="412">
        <f>SUMIF(B11:B27,7,P11:P27)</f>
        <v>0</v>
      </c>
      <c r="G61" s="412">
        <f>SUMIF(B11:B27,7,Q11:Q27)</f>
        <v>0</v>
      </c>
      <c r="H61" s="412">
        <f>SUMIF(B11:B27,7,R11:R27)</f>
        <v>0</v>
      </c>
      <c r="I61" s="412">
        <f>SUMIF(B11:B27,7,S11:S27)-J61</f>
        <v>0</v>
      </c>
      <c r="J61" s="412">
        <f>SUMIF(C11:C18,77,T11:T27)</f>
        <v>0</v>
      </c>
      <c r="K61" s="412">
        <f t="shared" si="0"/>
        <v>0</v>
      </c>
    </row>
    <row r="62" spans="3:1024" x14ac:dyDescent="0.25">
      <c r="C62" s="395">
        <v>3</v>
      </c>
      <c r="D62" s="430" t="s">
        <v>421</v>
      </c>
      <c r="E62" s="412">
        <f>SUMIF(B11:B27,3,G11:G27)</f>
        <v>0.03</v>
      </c>
      <c r="F62" s="412">
        <f>SUMIF(B11:B27,3,P11:P27)</f>
        <v>0</v>
      </c>
      <c r="G62" s="412">
        <f>SUMIF(B11:B27,3,Q11:Q27)</f>
        <v>91.235100000000003</v>
      </c>
      <c r="H62" s="412">
        <f>SUMIF(B11:B27,3,R11:R27)</f>
        <v>3.2475000000000001</v>
      </c>
      <c r="I62" s="412">
        <f>SUMIF(B11:B27,3,S11:S27)-J62</f>
        <v>11.9337</v>
      </c>
      <c r="J62" s="412">
        <f>SUMIF(C11:C18,33,T11:T27)</f>
        <v>0</v>
      </c>
      <c r="K62" s="412">
        <f t="shared" si="0"/>
        <v>106.41630000000001</v>
      </c>
    </row>
    <row r="63" spans="3:1024" x14ac:dyDescent="0.25">
      <c r="C63" s="395">
        <v>4</v>
      </c>
      <c r="D63" s="430" t="s">
        <v>669</v>
      </c>
      <c r="E63" s="412">
        <f>SUMIF(B11:B27,4,G11:G27)</f>
        <v>0</v>
      </c>
      <c r="F63" s="412">
        <f>SUMIF(B11:B27,4,P11:P27)</f>
        <v>0</v>
      </c>
      <c r="G63" s="412">
        <f>SUMIF(B11:B27,4,Q11:Q27)</f>
        <v>0</v>
      </c>
      <c r="H63" s="412">
        <f>SUMIF(B11:B27,4,R11:R27)</f>
        <v>0</v>
      </c>
      <c r="I63" s="412">
        <f>SUMIF(B11:B27,4,S11:S27)-J63</f>
        <v>0</v>
      </c>
      <c r="J63" s="412">
        <f>SUMIF(C11:C18,44,T11:T27)</f>
        <v>0</v>
      </c>
      <c r="K63" s="412">
        <f t="shared" si="0"/>
        <v>0</v>
      </c>
    </row>
    <row r="64" spans="3:1024" x14ac:dyDescent="0.25">
      <c r="C64" s="395">
        <v>9</v>
      </c>
      <c r="D64" s="430" t="s">
        <v>670</v>
      </c>
      <c r="E64" s="412">
        <f>SUMIF(B11:B27,9,G11:G27)</f>
        <v>0</v>
      </c>
      <c r="F64" s="412">
        <f>SUMIF(B11:B27,9,P11:P27)</f>
        <v>0</v>
      </c>
      <c r="G64" s="412">
        <f>SUMIF(B11:B27,9,Q11:Q27)</f>
        <v>0</v>
      </c>
      <c r="H64" s="412">
        <f>SUMIF(B11:B27,9,R11:R27)</f>
        <v>0</v>
      </c>
      <c r="I64" s="412">
        <f>SUMIF(B11:B27,9,S11:S27)-J64</f>
        <v>0</v>
      </c>
      <c r="J64" s="412">
        <f>SUMIF(C11:C18,99,T11:T27)</f>
        <v>0</v>
      </c>
      <c r="K64" s="412">
        <f t="shared" si="0"/>
        <v>0</v>
      </c>
    </row>
    <row r="65" spans="3:11" x14ac:dyDescent="0.25">
      <c r="C65" s="395">
        <v>5</v>
      </c>
      <c r="D65" s="430" t="s">
        <v>671</v>
      </c>
      <c r="E65" s="412">
        <f>SUMIF(B11:B27,5,G11:G27)</f>
        <v>0</v>
      </c>
      <c r="F65" s="412">
        <f>SUMIF(B11:B27,5,P11:P27)</f>
        <v>0</v>
      </c>
      <c r="G65" s="412">
        <f>SUMIF(B11:B27,5,Q11:Q27)</f>
        <v>0</v>
      </c>
      <c r="H65" s="412">
        <f>SUMIF(B11:B27,5,R11:R27)</f>
        <v>0</v>
      </c>
      <c r="I65" s="412">
        <f>SUMIF(B11:B27,5,S11:S27)-J65</f>
        <v>0</v>
      </c>
      <c r="J65" s="412">
        <f>SUMIF(C11:C18,55,T11:T27)</f>
        <v>0</v>
      </c>
      <c r="K65" s="412">
        <f t="shared" si="0"/>
        <v>0</v>
      </c>
    </row>
    <row r="66" spans="3:11" x14ac:dyDescent="0.25">
      <c r="C66" s="395">
        <v>10</v>
      </c>
      <c r="D66" s="430" t="s">
        <v>27</v>
      </c>
      <c r="E66" s="412">
        <f>SUMIF(B11:B27,10,G11:G27)</f>
        <v>0.15</v>
      </c>
      <c r="F66" s="412">
        <f>SUMIF(B11:B27,10,P11:P27)</f>
        <v>0</v>
      </c>
      <c r="G66" s="412">
        <f>SUMIF(B11:B27,10,Q11:Q27)</f>
        <v>52.099500000000006</v>
      </c>
      <c r="H66" s="412">
        <f>SUMIF(B11:B27,10,R11:R27)</f>
        <v>0</v>
      </c>
      <c r="I66" s="412">
        <f>SUMIF(B11:B27,10,S11:S27)-J66</f>
        <v>5.552999999999999</v>
      </c>
      <c r="J66" s="412">
        <f>SUMIF(C11:C18,1010,T11:T27)</f>
        <v>0</v>
      </c>
      <c r="K66" s="412">
        <f t="shared" si="0"/>
        <v>57.652500000000003</v>
      </c>
    </row>
    <row r="67" spans="3:11" x14ac:dyDescent="0.25">
      <c r="C67" s="430"/>
      <c r="D67" s="430" t="s">
        <v>672</v>
      </c>
      <c r="E67" s="412"/>
      <c r="F67" s="412">
        <f>SUM(F58:F66)</f>
        <v>0</v>
      </c>
      <c r="G67" s="412">
        <f>SUM(G58:G66)</f>
        <v>143.33460000000002</v>
      </c>
      <c r="H67" s="412">
        <f>SUM(H58:H66)</f>
        <v>3.2475000000000001</v>
      </c>
      <c r="I67" s="412">
        <f>SUM(I58:I66)</f>
        <v>17.486699999999999</v>
      </c>
      <c r="J67" s="412">
        <f>SUM(J58:J66)</f>
        <v>0</v>
      </c>
      <c r="K67" s="412">
        <f t="shared" si="0"/>
        <v>164.06880000000001</v>
      </c>
    </row>
    <row r="69" spans="3:11" x14ac:dyDescent="0.25">
      <c r="E69" s="443" t="s">
        <v>673</v>
      </c>
    </row>
    <row r="70" spans="3:11" ht="31.5" customHeight="1" x14ac:dyDescent="0.25">
      <c r="C70" s="395" t="s">
        <v>659</v>
      </c>
      <c r="D70" s="395" t="s">
        <v>660</v>
      </c>
      <c r="E70" s="395" t="s">
        <v>661</v>
      </c>
      <c r="F70" s="395" t="s">
        <v>662</v>
      </c>
      <c r="G70" s="395" t="s">
        <v>663</v>
      </c>
      <c r="H70" s="395" t="s">
        <v>664</v>
      </c>
      <c r="I70" s="395" t="s">
        <v>27</v>
      </c>
      <c r="J70" s="395" t="s">
        <v>20</v>
      </c>
      <c r="K70" s="395" t="s">
        <v>216</v>
      </c>
    </row>
    <row r="71" spans="3:11" x14ac:dyDescent="0.25">
      <c r="C71" s="395">
        <v>1</v>
      </c>
      <c r="D71" s="430" t="s">
        <v>665</v>
      </c>
      <c r="E71" s="412">
        <f t="shared" ref="E71:E79" si="1">E58</f>
        <v>0</v>
      </c>
      <c r="F71" s="444">
        <f>IF(E37=F39,F58*F41,IF(E37=G39,F58*G41,IF(E37=H39,F58*H41,IF(E37=I39,F58*I41,IF(E37=J39,F58*J41,IF(E37=K39,F58*K41,IF(E37=L39,F58*L41,IF(E37=M39,F58*M41))))))))</f>
        <v>0</v>
      </c>
      <c r="G71" s="444">
        <f>IF(E37=F39,G58*F41,IF(E37=G39,G58*G41,IF(E37=H39,G58*H41,IF(E37=I39,G58*I41,IF(E37=J39,G58*J41,IF(E37=K39,G58*K41,IF(E37=L39,G58*L41,IF(E37=M39,G58*M41))))))))</f>
        <v>0</v>
      </c>
      <c r="H71" s="444">
        <f>IF(E37=F39,H58*F41,IF(E37=G39,H58*G41,IF(E37=H39,H58*H41,IF(E37=I39,H58*I41,IF(E37=J39,H58*J41,IF(E37=K39,H58*K41,IF(E37=L39,H58*L41,IF(E37=M39,H58*M41))))))))</f>
        <v>0</v>
      </c>
      <c r="I71" s="444">
        <f>IF(E37=F39,I58*F41,IF(E37=G39,I58*G41,IF(E37=H39,I58*H41,IF(E37=I39,I58*I41,IF(E37=J39,I58*J41,IF(E37=K39,I58*K41,IF(E37=L39,I58*L41,IF(E37=M39,I58*M41))))))))</f>
        <v>0</v>
      </c>
      <c r="J71" s="444">
        <f>IF(E37=F39,J58*F41,IF(E37=G39,J58*G41,IF(E37=H39,J58*H41,IF(E37=I39,J58*I41,IF(E37=J39,J58*J41,IF(E37=K39,J58*K41,IF(E37=L39,J58*L41,IF(E37=M39,J58*M41))))))))</f>
        <v>0</v>
      </c>
      <c r="K71" s="412">
        <f t="shared" ref="K71:K80" si="2">SUM(F71:J71)</f>
        <v>0</v>
      </c>
    </row>
    <row r="72" spans="3:11" x14ac:dyDescent="0.25">
      <c r="C72" s="395">
        <v>2</v>
      </c>
      <c r="D72" s="430" t="s">
        <v>666</v>
      </c>
      <c r="E72" s="412">
        <f t="shared" si="1"/>
        <v>0</v>
      </c>
      <c r="F72" s="444">
        <f>IF(E37=F39,F59*F41,IF(E37=G39,F59*G41,IF(E37=H39,F59*H41,IF(E37=I39,F59*I41,IF(E37=J39,F59*J41,IF(E37=K39,F59*K41,IF(E37=L39,F59*L41,IF(E37=M39,F59*M41))))))))</f>
        <v>0</v>
      </c>
      <c r="G72" s="444">
        <f>IF(E37=F39,G59*F41,IF(E37=G39,G59*G41,IF(E37=H39,G59*H41,IF(E37=I39,G59*I41,IF(E37=J39,G59*J41,IF(E37=K39,G59*K41,IF(E37=L39,G59*L41,IF(E37=M39,G59*M41))))))))</f>
        <v>0</v>
      </c>
      <c r="H72" s="444">
        <f>IF(E37=F39,H59*F41,IF(E37=G39,H59*G41,IF(E37=H39,H59*H41,IF(E37=I39,H59*I41,IF(E37=J39,H59*J41,IF(E37=K39,H59*K41,IF(E37=L39,H59*L41,IF(E37=M39,H59*M41))))))))</f>
        <v>0</v>
      </c>
      <c r="I72" s="444">
        <f>IF(E37=F39,I59*F41,IF(E37=G39,I59*G41,IF(E37=H39,I59*H41,IF(E37=I39,I59*I41,IF(E37=J39,I59*J41,IF(E37=K39,I59*K41,IF(E37=L39,I59*L41,IF(E37=M39,I59*M41))))))))</f>
        <v>0</v>
      </c>
      <c r="J72" s="444">
        <f>IF(E37=F39,J59*F41,IF(E37=G39,J59*G41,IF(E37=H39,J59*H41,IF(E37=I39,J59*I41,IF(E37=J39,J59*J41,IF(E37=K39,J59*K41,IF(E37=L39,J59*L41,IF(E37=M39,J59*M41))))))))</f>
        <v>0</v>
      </c>
      <c r="K72" s="412">
        <f t="shared" si="2"/>
        <v>0</v>
      </c>
    </row>
    <row r="73" spans="3:11" x14ac:dyDescent="0.25">
      <c r="C73" s="395">
        <v>6</v>
      </c>
      <c r="D73" s="430" t="s">
        <v>667</v>
      </c>
      <c r="E73" s="412">
        <f t="shared" si="1"/>
        <v>0</v>
      </c>
      <c r="F73" s="444">
        <f>IF(E37=F39,F60*F41,IF(E37=G39,F60*G41,IF(E37=H39,F60*H41,IF(E37=I39,F60*I41,IF(E37=J39,F60*J41,IF(E37=K39,F60*K41,IF(E37=L39,F60*L41,IF(E37=M39,F60*M41))))))))</f>
        <v>0</v>
      </c>
      <c r="G73" s="444">
        <f>IF(E37=F39,G60*F41,IF(E37=G39,G60*G41,IF(E37=H39,G60*H41,IF(E37=I39,G60*I41,IF(E37=J39,G60*J41,IF(E37=K39,G60*K41,IF(E37=L39,G60*L41,IF(E37=M39,G60*M41))))))))</f>
        <v>0</v>
      </c>
      <c r="H73" s="444">
        <f>IF(E37=F39,H60*F41,IF(E37=G39,H60*G41,IF(E37=H39,H60*H41,IF(E37=I39,H60*I41,IF(E37=J39,H60*J41,IF(E37=K39,H60*K41,IF(E37=L39,H60*L41,IF(E37=M39,H60*M41))))))))</f>
        <v>0</v>
      </c>
      <c r="I73" s="444">
        <f>IF(E37=F39,I60*F41,IF(E37=G39,I60*G41,IF(E37=H39,I60*H41,IF(E37=I39,I60*I41,IF(E37=J39,I60*J41,IF(E37=K39,I60*K41,IF(E37=L39,I60*L41,IF(E37=M39,I60*M41))))))))</f>
        <v>0</v>
      </c>
      <c r="J73" s="444">
        <f>IF(E37=F39,J60*F41,IF(E37=G39,J60*G41,IF(E37=H39,J60*H41,IF(E37=I39,J60*I41,IF(E37=J39,J60*J41,IF(E37=K39,J60*K41,IF(E37=L39,J60*L41,IF(E37=M39,J60*M41))))))))</f>
        <v>0</v>
      </c>
      <c r="K73" s="412">
        <f t="shared" si="2"/>
        <v>0</v>
      </c>
    </row>
    <row r="74" spans="3:11" x14ac:dyDescent="0.25">
      <c r="C74" s="395">
        <v>7</v>
      </c>
      <c r="D74" s="430" t="s">
        <v>668</v>
      </c>
      <c r="E74" s="412">
        <f t="shared" si="1"/>
        <v>0</v>
      </c>
      <c r="F74" s="444">
        <f>IF(E37=F39,F61*F41,IF(E37=G39,F61*G41,IF(E37=H39,F61*H41,IF(E37=I39,F61*I41,IF(E37=J39,F61*J41,IF(E37=K39,F61*K41,IF(E37=L39,F61*L41,IF(E37=M39,F61*M41))))))))</f>
        <v>0</v>
      </c>
      <c r="G74" s="444">
        <f>IF(E37=F39,G61*F41,IF(E37=G39,G61*G41,IF(E37=H39,G61*H41,IF(E37=I39,G61*I41,IF(E37=J39,G61*J41,IF(E37=K39,G61*K41,IF(E37=L39,G61*L41,IF(E37=M39,G61*M41))))))))</f>
        <v>0</v>
      </c>
      <c r="H74" s="444">
        <f>IF(E37=F39,H61*F41,IF(E37=G39,H61*G41,IF(E37=H39,H61*H41,IF(E37=I39,H61*I41,IF(E37=J39,H61*J41,IF(E37=K39,H61*K41,IF(E37=L39,H61*L41,IF(E37=M39,H61*M41))))))))</f>
        <v>0</v>
      </c>
      <c r="I74" s="444">
        <f>IF(E37=F39,I61*F41,IF(E37=G39,I61*G41,IF(E37=H39,I61*H41,IF(E37=I39,I61*I41,IF(E37=J39,I61*J41,IF(E37=K39,I61*K41,IF(E37=L39,I61*L41,IF(E37=M39,I61*M41))))))))</f>
        <v>0</v>
      </c>
      <c r="J74" s="444">
        <f>IF(E37=F39,J61*F41,IF(E37=G39,J61*G41,IF(E37=H39,J61*H41,IF(E37=I39,J61*I41,IF(E37=J39,J61*J41,IF(E37=K39,J61*K41,IF(E37=L39,J61*L41,IF(E37=M39,J61*M41))))))))</f>
        <v>0</v>
      </c>
      <c r="K74" s="412">
        <f t="shared" si="2"/>
        <v>0</v>
      </c>
    </row>
    <row r="75" spans="3:11" x14ac:dyDescent="0.25">
      <c r="C75" s="395">
        <v>3</v>
      </c>
      <c r="D75" s="430" t="s">
        <v>421</v>
      </c>
      <c r="E75" s="412">
        <f t="shared" si="1"/>
        <v>0.03</v>
      </c>
      <c r="F75" s="444">
        <f>IF(E37=F39,F62*F41,IF(E37=G39,F62*G41,IF(E37=H39,F62*H41,IF(E37=I39,F62*I41,IF(E37=J39,F62*J41,IF(E37=K39,F62*K41,IF(E37=L39,F62*L41,IF(E37=M39,F62*M41))))))))</f>
        <v>0</v>
      </c>
      <c r="G75" s="444">
        <f>IF(E37=F39,G62*F41,IF(E37=G39,G62*G41,IF(E37=H39,G62*H41,IF(E37=I39,G62*I41,IF(E37=J39,G62*J41,IF(E37=K39,G62*K41,IF(E37=L39,G62*L41,IF(E37=M39,G62*M41))))))))</f>
        <v>100.68112607850001</v>
      </c>
      <c r="H75" s="444">
        <f>IF(E37=F39,H62*F41,IF(E37=G39,H62*G41,IF(E37=H39,H62*H41,IF(E37=I39,H62*I41,IF(E37=J39,H62*J41,IF(E37=K39,H62*K41,IF(E37=L39,H62*L41,IF(E37=M39,H62*M41))))))))</f>
        <v>3.5837299125000004</v>
      </c>
      <c r="I75" s="444">
        <f>IF(E37=F39,I62*F41,IF(E37=G39,I62*G41,IF(E37=H39,I62*H41,IF(E37=I39,I62*I41,IF(E37=J39,I62*J41,IF(E37=K39,I62*K41,IF(E37=L39,I62*L41,IF(E37=M39,I62*M41))))))))</f>
        <v>13.169255629500002</v>
      </c>
      <c r="J75" s="444">
        <f>IF(E37=F39,J62*F41,IF(E37=G39,J62*G41,IF(E37=H39,J62*H41,IF(E37=I39,J62*I41,IF(E37=J39,J62*J41,IF(E37=K39,J62*K41,IF(E37=L39,J62*L41,IF(E37=M39,J62*M41))))))))</f>
        <v>0</v>
      </c>
      <c r="K75" s="412">
        <f t="shared" si="2"/>
        <v>117.43411162050002</v>
      </c>
    </row>
    <row r="76" spans="3:11" x14ac:dyDescent="0.25">
      <c r="C76" s="395">
        <v>4</v>
      </c>
      <c r="D76" s="430" t="s">
        <v>669</v>
      </c>
      <c r="E76" s="412">
        <f t="shared" si="1"/>
        <v>0</v>
      </c>
      <c r="F76" s="444">
        <f>IF(E37=F39,F63*F41,IF(E37=G39,F63*G41,IF(E37=H39,F63*H41,IF(E37=I39,F63*I41,IF(E37=J39,F63*J41,IF(E37=K39,F63*K41,IF(E37=L39,F63*L41,IF(E37=M39,F63*M41))))))))</f>
        <v>0</v>
      </c>
      <c r="G76" s="444">
        <f>IF(E37=F39,G63*F41,IF(E37=G39,G63*G41,IF(E37=H39,G63*H41,IF(E37=I39,G63*I41,IF(E37=J39,G63*J41,IF(E37=K39,G63*K41,IF(E37=L39,G63*L41,IF(E37=M39,G63*M41))))))))</f>
        <v>0</v>
      </c>
      <c r="H76" s="444">
        <f>IF(E37=F39,H63*F41,IF(E37=G39,H63*G41,IF(E37=H39,H63*H41,IF(E37=I39,H63*I41,IF(E37=J39,H63*J41,IF(E37=K39,H63*K41,IF(E37=L39,H63*L41,IF(E37=M39,H63*M41))))))))</f>
        <v>0</v>
      </c>
      <c r="I76" s="444">
        <f>IF(E37=F39,I63*F41,IF(E37=G39,I63*G41,IF(E37=H39,I63*H41,IF(E37=I39,I63*I41,IF(E37=J39,I63*J41,IF(E37=K39,I63*K41,IF(E37=L39,I63*L41,IF(E37=M39,I63*M41))))))))</f>
        <v>0</v>
      </c>
      <c r="J76" s="444">
        <f>IF(E37=F39,J63*F41,IF(E37=G39,J63*G41,IF(E37=H39,J63*H41,IF(E37=I39,J63*I41,IF(E37=J39,J63*J41,IF(E37=K39,J63*K41,IF(E37=L39,J63*L41,IF(E37=M39,J63*M41))))))))</f>
        <v>0</v>
      </c>
      <c r="K76" s="412">
        <f t="shared" si="2"/>
        <v>0</v>
      </c>
    </row>
    <row r="77" spans="3:11" x14ac:dyDescent="0.25">
      <c r="C77" s="395">
        <v>9</v>
      </c>
      <c r="D77" s="430" t="s">
        <v>670</v>
      </c>
      <c r="E77" s="412">
        <f t="shared" si="1"/>
        <v>0</v>
      </c>
      <c r="F77" s="444">
        <f>IF(E37=F39,F64*F41,IF(E37=G39,F64*G41,IF(E37=H39,F64*H41,IF(E37=I39,F64*I41,IF(E37=J39,F64*J41,IF(E37=K39,F64*K41,IF(E37=L39,F64*L41,IF(E37=M39,F64*M41))))))))</f>
        <v>0</v>
      </c>
      <c r="G77" s="444">
        <f>IF(E37=F39,G64*F41,IF(E37=G39,G64*G41,IF(E37=H39,G64*H41,IF(E37=I39,G64*I41,IF(E37=J39,G64*J41,IF(E37=K39,G64*K41,IF(E37=L39,G64*L41,IF(E37=M39,G64*M41))))))))</f>
        <v>0</v>
      </c>
      <c r="H77" s="444">
        <f>IF(E37=F39,H64*F41,IF(E37=G39,H64*G41,IF(E37=H39,H64*H41,IF(E37=I39,H64*I41,IF(E37=J39,H64*J41,IF(E37=K39,H64*K41,IF(E37=L39,H64*L41,IF(E37=M39,H64*M41))))))))</f>
        <v>0</v>
      </c>
      <c r="I77" s="444">
        <f>IF(E37=F39,I64*F41,IF(E37=G39,I64*G41,IF(E37=H39,I64*H41,IF(E37=I39,I64*I41,IF(E37=J39,I64*J41,IF(E37=K39,I64*K41,IF(E37=L39,I64*L41,IF(E37=M39,I64*M41))))))))</f>
        <v>0</v>
      </c>
      <c r="J77" s="444">
        <f>IF(E37=F39,J64*F41,IF(E37=G39,J64*G41,IF(E37=H39,J64*H41,IF(E37=I39,J64*I41,IF(E37=J39,J64*J41,IF(E37=K39,J64*K41,IF(E37=L39,J64*L41,IF(E37=M39,J64*M41))))))))</f>
        <v>0</v>
      </c>
      <c r="K77" s="412">
        <f t="shared" si="2"/>
        <v>0</v>
      </c>
    </row>
    <row r="78" spans="3:11" x14ac:dyDescent="0.25">
      <c r="C78" s="395">
        <v>5</v>
      </c>
      <c r="D78" s="430" t="s">
        <v>671</v>
      </c>
      <c r="E78" s="412">
        <f t="shared" si="1"/>
        <v>0</v>
      </c>
      <c r="F78" s="444">
        <f>IF(E37=F39,F65*F41,IF(E37=G39,F65*G41,IF(E37=H39,F65*H41,IF(E37=I39,F65*I41,IF(E37=J39,F65*J41,IF(E37=K39,F65*K41,IF(E37=L39,F65*L41,IF(E37=M39,F65*M41))))))))</f>
        <v>0</v>
      </c>
      <c r="G78" s="444">
        <f>IF(E37=F39,G65*F41,IF(E37=G39,G65*G41,IF(E37=H39,G65*H41,IF(E37=I39,G65*I41,IF(E37=J39,G65*J41,IF(E37=K39,G65*K41,IF(E37=L39,G65*L41,IF(E37=M39,G65*M41))))))))</f>
        <v>0</v>
      </c>
      <c r="H78" s="444">
        <f>IF(E37=F39,H65*F41,IF(E37=G39,H65*G41,IF(E37=H39,H65*H41,IF(E37=I39,H65*I41,IF(E37=J39,H65*J41,IF(E37=K39,H65*K41,IF(E37=L39,H65*L41,IF(E37=M39,H65*M41))))))))</f>
        <v>0</v>
      </c>
      <c r="I78" s="444">
        <f>IF(E37=F39,I65*F41,IF(E37=G39,I65*G41,IF(E37=H39,I65*H41,IF(E37=I39,I65*I41,IF(E37=J39,I65*J41,IF(E37=K39,I65*K41,IF(E37=L39,I65*L41,IF(E37=M39,I65*M41))))))))</f>
        <v>0</v>
      </c>
      <c r="J78" s="444">
        <f>IF(E37=F39,J65*F41,IF(E37=G39,J65*G41,IF(E37=H39,J65*H41,IF(E37=I39,J65*I41,IF(E37=J39,J65*J41,IF(E37=K39,J65*K41,IF(E37=L39,J65*L41,IF(E37=M39,J65*M41))))))))</f>
        <v>0</v>
      </c>
      <c r="K78" s="412">
        <f t="shared" si="2"/>
        <v>0</v>
      </c>
    </row>
    <row r="79" spans="3:11" x14ac:dyDescent="0.25">
      <c r="C79" s="395">
        <v>10</v>
      </c>
      <c r="D79" s="430" t="s">
        <v>27</v>
      </c>
      <c r="E79" s="412">
        <f t="shared" si="1"/>
        <v>0.15</v>
      </c>
      <c r="F79" s="444">
        <f>IF(E37=F39,F66*F41,IF(E37=G39,F66*G41,IF(E37=H39,F66*H41,IF(E37=I39,F66*I41,IF(E37=J39,F66*J41,IF(E37=K39,F66*K41,IF(E37=L39,F66*L41,IF(E37=M39,F66*M41))))))))</f>
        <v>0</v>
      </c>
      <c r="G79" s="444">
        <f>IF(E37=F39,G66*F41,IF(E37=G39,G66*G41,IF(E37=H39,G66*H41,IF(E37=I39,G66*I41,IF(E37=J39,G66*J41,IF(E37=K39,G66*K41,IF(E37=L39,G66*L41,IF(E37=M39,G66*M41))))))))</f>
        <v>57.493621732500017</v>
      </c>
      <c r="H79" s="444">
        <f>IF(E37=F39,H66*F41,IF(E37=G39,H66*G41,IF(E37=H39,H66*H41,IF(E37=I39,H66*I41,IF(E37=J39,H66*J41,IF(E37=K39,H66*K41,IF(E37=L39,H66*L41,IF(E37=M39,H66*M41))))))))</f>
        <v>0</v>
      </c>
      <c r="I79" s="444">
        <f>IF(E37=F39,I66*F41,IF(E37=G39,I66*G41,IF(E37=H39,I66*H41,IF(E37=I39,I66*I41,IF(E37=J39,I66*J41,IF(E37=K39,I66*K41,IF(E37=L39,I66*L41,IF(E37=M39,I66*M41))))))))</f>
        <v>6.1279298549999996</v>
      </c>
      <c r="J79" s="444">
        <f>IF(E37=F39,J66*F41,IF(E37=G39,J66*G41,IF(E37=H39,J66*H41,IF(E37=I39,J66*I41,IF(E37=J39,J66*J41,IF(E37=K39,J66*K41,IF(E37=L39,J66*L41,IF(E37=M39,J66*M41))))))))</f>
        <v>0</v>
      </c>
      <c r="K79" s="412">
        <f t="shared" si="2"/>
        <v>63.621551587500015</v>
      </c>
    </row>
    <row r="80" spans="3:11" x14ac:dyDescent="0.25">
      <c r="C80" s="430"/>
      <c r="D80" s="430" t="s">
        <v>672</v>
      </c>
      <c r="E80" s="444"/>
      <c r="F80" s="412">
        <f>SUM(F71:F79)</f>
        <v>0</v>
      </c>
      <c r="G80" s="412">
        <f>SUM(G71:G79)</f>
        <v>158.17474781100003</v>
      </c>
      <c r="H80" s="412">
        <f>SUM(H71:H79)</f>
        <v>3.5837299125000004</v>
      </c>
      <c r="I80" s="412">
        <f>SUM(I71:I79)</f>
        <v>19.297185484500002</v>
      </c>
      <c r="J80" s="412">
        <f>SUM(J71:J79)</f>
        <v>0</v>
      </c>
      <c r="K80" s="412">
        <f t="shared" si="2"/>
        <v>181.05566320800003</v>
      </c>
    </row>
    <row r="81" spans="3:21" x14ac:dyDescent="0.25">
      <c r="C81" s="432"/>
      <c r="D81" s="432"/>
      <c r="E81" s="467"/>
      <c r="F81" s="428"/>
      <c r="G81" s="428"/>
      <c r="H81" s="428"/>
      <c r="I81" s="428"/>
      <c r="J81" s="428"/>
      <c r="K81" s="428"/>
    </row>
    <row r="82" spans="3:21" ht="43.5" customHeight="1" x14ac:dyDescent="0.25">
      <c r="D82" s="440" t="s">
        <v>674</v>
      </c>
    </row>
    <row r="83" spans="3:21" ht="84.75" hidden="1" customHeight="1" outlineLevel="1" x14ac:dyDescent="0.25">
      <c r="C83" s="442" t="s">
        <v>675</v>
      </c>
      <c r="D83" s="443"/>
      <c r="E83" s="409"/>
      <c r="F83" s="409"/>
      <c r="G83" s="409"/>
      <c r="H83" s="443"/>
      <c r="I83" s="445"/>
      <c r="J83" s="445"/>
      <c r="K83" s="638" t="s">
        <v>676</v>
      </c>
      <c r="L83" s="638"/>
      <c r="M83" s="638"/>
      <c r="N83" s="638"/>
      <c r="O83" s="638"/>
      <c r="P83" s="638"/>
      <c r="Q83" s="638"/>
      <c r="R83" s="446"/>
      <c r="S83" s="446"/>
      <c r="T83" s="446"/>
      <c r="U83" s="441"/>
    </row>
    <row r="84" spans="3:21" hidden="1" outlineLevel="1" x14ac:dyDescent="0.25"/>
    <row r="85" spans="3:21" ht="78.75" hidden="1" customHeight="1" outlineLevel="1" x14ac:dyDescent="0.25">
      <c r="C85" s="395">
        <v>1</v>
      </c>
      <c r="D85" s="447" t="s">
        <v>677</v>
      </c>
      <c r="E85" s="412">
        <f>E42*0.4/6.39/1000</f>
        <v>2.2955868544600943E-4</v>
      </c>
      <c r="M85" s="395" t="s">
        <v>678</v>
      </c>
      <c r="N85" s="395" t="s">
        <v>679</v>
      </c>
      <c r="O85" s="395" t="s">
        <v>680</v>
      </c>
    </row>
    <row r="86" spans="3:21" ht="141.75" hidden="1" customHeight="1" outlineLevel="1" x14ac:dyDescent="0.25">
      <c r="C86" s="395">
        <v>2</v>
      </c>
      <c r="D86" s="447" t="s">
        <v>681</v>
      </c>
      <c r="E86" s="395">
        <f>O86</f>
        <v>0.33750000000000002</v>
      </c>
      <c r="M86" s="395" t="s">
        <v>682</v>
      </c>
      <c r="N86" s="395">
        <v>33.75</v>
      </c>
      <c r="O86" s="395">
        <f t="shared" ref="O86:O111" si="3">N86/100</f>
        <v>0.33750000000000002</v>
      </c>
    </row>
    <row r="87" spans="3:21" ht="78.75" hidden="1" customHeight="1" outlineLevel="1" x14ac:dyDescent="0.25">
      <c r="C87" s="395">
        <v>3</v>
      </c>
      <c r="D87" s="447" t="s">
        <v>683</v>
      </c>
      <c r="E87" s="395">
        <f>E85*E86*1000</f>
        <v>7.747605633802819E-2</v>
      </c>
      <c r="M87" s="395" t="s">
        <v>684</v>
      </c>
      <c r="N87" s="395">
        <v>29.25</v>
      </c>
      <c r="O87" s="395">
        <f t="shared" si="3"/>
        <v>0.29249999999999998</v>
      </c>
    </row>
    <row r="88" spans="3:21" ht="31.5" hidden="1" customHeight="1" outlineLevel="1" x14ac:dyDescent="0.25">
      <c r="C88" s="395">
        <v>4</v>
      </c>
      <c r="D88" s="448" t="s">
        <v>685</v>
      </c>
      <c r="E88" s="395">
        <v>8.14</v>
      </c>
      <c r="M88" s="395" t="s">
        <v>686</v>
      </c>
      <c r="N88" s="395">
        <v>27.3</v>
      </c>
      <c r="O88" s="395">
        <f t="shared" si="3"/>
        <v>0.27300000000000002</v>
      </c>
    </row>
    <row r="89" spans="3:21" ht="63" hidden="1" customHeight="1" outlineLevel="1" x14ac:dyDescent="0.25">
      <c r="C89" s="395">
        <v>5</v>
      </c>
      <c r="D89" s="447" t="s">
        <v>687</v>
      </c>
      <c r="E89" s="395">
        <f>E87*E88</f>
        <v>0.63065509859154956</v>
      </c>
      <c r="M89" s="395" t="s">
        <v>688</v>
      </c>
      <c r="N89" s="395">
        <v>20.22</v>
      </c>
      <c r="O89" s="395">
        <f t="shared" si="3"/>
        <v>0.20219999999999999</v>
      </c>
    </row>
    <row r="90" spans="3:21" ht="78.75" hidden="1" customHeight="1" outlineLevel="1" x14ac:dyDescent="0.25">
      <c r="C90" s="395">
        <v>6</v>
      </c>
      <c r="D90" s="447" t="s">
        <v>689</v>
      </c>
      <c r="E90" s="395">
        <f>E89*(O42/E42)</f>
        <v>0.69594997422422578</v>
      </c>
      <c r="M90" s="395" t="s">
        <v>690</v>
      </c>
      <c r="N90" s="395">
        <v>16.649999999999999</v>
      </c>
      <c r="O90" s="395">
        <f t="shared" si="3"/>
        <v>0.16649999999999998</v>
      </c>
    </row>
    <row r="91" spans="3:21" hidden="1" outlineLevel="1" x14ac:dyDescent="0.25">
      <c r="M91" s="395" t="s">
        <v>691</v>
      </c>
      <c r="N91" s="395">
        <v>12.69</v>
      </c>
      <c r="O91" s="395">
        <f t="shared" si="3"/>
        <v>0.12689999999999999</v>
      </c>
    </row>
    <row r="92" spans="3:21" hidden="1" outlineLevel="1" x14ac:dyDescent="0.25">
      <c r="M92" s="395" t="s">
        <v>692</v>
      </c>
      <c r="N92" s="395">
        <v>11.88</v>
      </c>
      <c r="O92" s="395">
        <f t="shared" si="3"/>
        <v>0.1188</v>
      </c>
    </row>
    <row r="93" spans="3:21" hidden="1" outlineLevel="1" x14ac:dyDescent="0.25">
      <c r="M93" s="395" t="s">
        <v>693</v>
      </c>
      <c r="N93" s="395">
        <v>10.98</v>
      </c>
      <c r="O93" s="395">
        <f t="shared" si="3"/>
        <v>0.10980000000000001</v>
      </c>
    </row>
    <row r="94" spans="3:21" hidden="1" outlineLevel="1" x14ac:dyDescent="0.25">
      <c r="M94" s="395" t="s">
        <v>694</v>
      </c>
      <c r="N94" s="395">
        <v>8.77</v>
      </c>
      <c r="O94" s="395">
        <f t="shared" si="3"/>
        <v>8.77E-2</v>
      </c>
    </row>
    <row r="95" spans="3:21" hidden="1" outlineLevel="1" x14ac:dyDescent="0.25">
      <c r="M95" s="395" t="s">
        <v>695</v>
      </c>
      <c r="N95" s="395">
        <v>6.15</v>
      </c>
      <c r="O95" s="395">
        <f t="shared" si="3"/>
        <v>6.1500000000000006E-2</v>
      </c>
    </row>
    <row r="96" spans="3:21" hidden="1" outlineLevel="1" x14ac:dyDescent="0.25">
      <c r="M96" s="395" t="s">
        <v>696</v>
      </c>
      <c r="N96" s="395">
        <v>4.76</v>
      </c>
      <c r="O96" s="395">
        <f t="shared" si="3"/>
        <v>4.7599999999999996E-2</v>
      </c>
    </row>
    <row r="97" spans="13:15" hidden="1" outlineLevel="1" x14ac:dyDescent="0.25">
      <c r="M97" s="395" t="s">
        <v>697</v>
      </c>
      <c r="N97" s="395">
        <v>4.13</v>
      </c>
      <c r="O97" s="395">
        <f t="shared" si="3"/>
        <v>4.1299999999999996E-2</v>
      </c>
    </row>
    <row r="98" spans="13:15" hidden="1" outlineLevel="1" x14ac:dyDescent="0.25">
      <c r="M98" s="395" t="s">
        <v>698</v>
      </c>
      <c r="N98" s="395">
        <v>3.52</v>
      </c>
      <c r="O98" s="395">
        <f t="shared" si="3"/>
        <v>3.5200000000000002E-2</v>
      </c>
    </row>
    <row r="99" spans="13:15" hidden="1" outlineLevel="1" x14ac:dyDescent="0.25">
      <c r="M99" s="395" t="s">
        <v>699</v>
      </c>
      <c r="N99" s="395">
        <v>3.06</v>
      </c>
      <c r="O99" s="395">
        <f t="shared" si="3"/>
        <v>3.0600000000000002E-2</v>
      </c>
    </row>
    <row r="100" spans="13:15" hidden="1" outlineLevel="1" x14ac:dyDescent="0.25">
      <c r="M100" s="395" t="s">
        <v>700</v>
      </c>
      <c r="N100" s="395">
        <v>2.62</v>
      </c>
      <c r="O100" s="395">
        <f t="shared" si="3"/>
        <v>2.6200000000000001E-2</v>
      </c>
    </row>
    <row r="101" spans="13:15" hidden="1" outlineLevel="1" x14ac:dyDescent="0.25">
      <c r="M101" s="395" t="s">
        <v>701</v>
      </c>
      <c r="N101" s="395">
        <v>2.33</v>
      </c>
      <c r="O101" s="395">
        <f t="shared" si="3"/>
        <v>2.3300000000000001E-2</v>
      </c>
    </row>
    <row r="102" spans="13:15" hidden="1" outlineLevel="1" x14ac:dyDescent="0.25">
      <c r="M102" s="395" t="s">
        <v>702</v>
      </c>
      <c r="N102" s="395">
        <v>2.0099999999999998</v>
      </c>
      <c r="O102" s="395">
        <f t="shared" si="3"/>
        <v>2.0099999999999996E-2</v>
      </c>
    </row>
    <row r="103" spans="13:15" hidden="1" outlineLevel="1" x14ac:dyDescent="0.25">
      <c r="M103" s="395" t="s">
        <v>703</v>
      </c>
      <c r="N103" s="395">
        <v>1.68</v>
      </c>
      <c r="O103" s="395">
        <f t="shared" si="3"/>
        <v>1.6799999999999999E-2</v>
      </c>
    </row>
    <row r="104" spans="13:15" hidden="1" outlineLevel="1" x14ac:dyDescent="0.25">
      <c r="M104" s="395" t="s">
        <v>704</v>
      </c>
      <c r="N104" s="395">
        <v>1.56</v>
      </c>
      <c r="O104" s="395">
        <f t="shared" si="3"/>
        <v>1.5600000000000001E-2</v>
      </c>
    </row>
    <row r="105" spans="13:15" hidden="1" outlineLevel="1" x14ac:dyDescent="0.25">
      <c r="M105" s="395" t="s">
        <v>705</v>
      </c>
      <c r="N105" s="395">
        <v>1.22</v>
      </c>
      <c r="O105" s="395">
        <f t="shared" si="3"/>
        <v>1.2199999999999999E-2</v>
      </c>
    </row>
    <row r="106" spans="13:15" hidden="1" outlineLevel="1" x14ac:dyDescent="0.25">
      <c r="M106" s="395" t="s">
        <v>706</v>
      </c>
      <c r="N106" s="395">
        <v>1.04</v>
      </c>
      <c r="O106" s="395">
        <f t="shared" si="3"/>
        <v>1.04E-2</v>
      </c>
    </row>
    <row r="107" spans="13:15" hidden="1" outlineLevel="1" x14ac:dyDescent="0.25">
      <c r="M107" s="395" t="s">
        <v>707</v>
      </c>
      <c r="N107" s="395">
        <v>0.9</v>
      </c>
      <c r="O107" s="395">
        <f t="shared" si="3"/>
        <v>9.0000000000000011E-3</v>
      </c>
    </row>
    <row r="108" spans="13:15" hidden="1" outlineLevel="1" x14ac:dyDescent="0.25">
      <c r="M108" s="395" t="s">
        <v>708</v>
      </c>
      <c r="N108" s="395">
        <v>0.8</v>
      </c>
      <c r="O108" s="395">
        <f t="shared" si="3"/>
        <v>8.0000000000000002E-3</v>
      </c>
    </row>
    <row r="109" spans="13:15" hidden="1" outlineLevel="1" x14ac:dyDescent="0.25">
      <c r="M109" s="395" t="s">
        <v>709</v>
      </c>
      <c r="N109" s="395">
        <v>0.73</v>
      </c>
      <c r="O109" s="395">
        <f t="shared" si="3"/>
        <v>7.3000000000000001E-3</v>
      </c>
    </row>
    <row r="110" spans="13:15" hidden="1" outlineLevel="1" x14ac:dyDescent="0.25">
      <c r="M110" s="395" t="s">
        <v>710</v>
      </c>
      <c r="N110" s="395">
        <v>0.66</v>
      </c>
      <c r="O110" s="395">
        <f t="shared" si="3"/>
        <v>6.6E-3</v>
      </c>
    </row>
    <row r="111" spans="13:15" hidden="1" outlineLevel="1" x14ac:dyDescent="0.25">
      <c r="M111" s="395" t="s">
        <v>711</v>
      </c>
      <c r="N111" s="395">
        <v>0.61</v>
      </c>
      <c r="O111" s="395">
        <f t="shared" si="3"/>
        <v>6.0999999999999995E-3</v>
      </c>
    </row>
    <row r="112" spans="13:15" collapsed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K83:Q83"/>
    <mergeCell ref="A1:U1"/>
    <mergeCell ref="A2:U2"/>
    <mergeCell ref="H9:L9"/>
    <mergeCell ref="P9:T9"/>
    <mergeCell ref="A35:U35"/>
  </mergeCells>
  <pageMargins left="0.19685039370078999" right="0.19685039370078999" top="0.47244094488188998" bottom="0.47244094488188998" header="0.78740157480314998" footer="0.78740157480314998"/>
  <pageSetup paperSize="9" scale="38" orientation="landscape" r:id="rId1"/>
  <headerFooter>
    <oddHeader>&amp;C&amp;"Times New Roman,Обычный"&amp;12&amp;A</oddHeader>
    <oddFooter>&amp;C&amp;"Times New Roman,Обычный"&amp;12Страница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3"/>
  <sheetViews>
    <sheetView view="pageBreakPreview" zoomScale="70" zoomScaleNormal="85" workbookViewId="0">
      <selection activeCell="F13" sqref="F13"/>
    </sheetView>
  </sheetViews>
  <sheetFormatPr defaultColWidth="11.7109375" defaultRowHeight="15" x14ac:dyDescent="0.25"/>
  <cols>
    <col min="1" max="2" width="7.85546875" style="468" customWidth="1"/>
    <col min="3" max="5" width="41.85546875" style="468" customWidth="1"/>
    <col min="6" max="14" width="20.42578125" style="468" customWidth="1"/>
    <col min="15" max="16" width="25" style="468" customWidth="1"/>
  </cols>
  <sheetData>
    <row r="1" spans="1:16" ht="18.75" customHeight="1" x14ac:dyDescent="0.25">
      <c r="C1" s="469" t="s">
        <v>613</v>
      </c>
      <c r="D1" s="470" t="s">
        <v>614</v>
      </c>
      <c r="O1" s="471"/>
      <c r="P1" s="472" t="s">
        <v>712</v>
      </c>
    </row>
    <row r="2" spans="1:16" ht="18.75" customHeight="1" x14ac:dyDescent="0.25">
      <c r="C2" s="469" t="s">
        <v>615</v>
      </c>
      <c r="D2" s="470">
        <v>2026</v>
      </c>
      <c r="O2" s="471"/>
      <c r="P2" s="472" t="s">
        <v>713</v>
      </c>
    </row>
    <row r="3" spans="1:16" ht="18.75" customHeight="1" x14ac:dyDescent="0.25">
      <c r="C3" s="469" t="s">
        <v>616</v>
      </c>
      <c r="D3" s="470"/>
      <c r="O3" s="471"/>
      <c r="P3" s="472" t="s">
        <v>714</v>
      </c>
    </row>
    <row r="4" spans="1:16" ht="18.75" customHeight="1" x14ac:dyDescent="0.25">
      <c r="C4" s="469" t="s">
        <v>617</v>
      </c>
      <c r="D4" s="470" t="s">
        <v>2</v>
      </c>
    </row>
    <row r="5" spans="1:16" ht="18.75" customHeight="1" x14ac:dyDescent="0.25"/>
    <row r="6" spans="1:16" ht="18.75" customHeight="1" x14ac:dyDescent="0.25">
      <c r="C6" s="644" t="s">
        <v>715</v>
      </c>
      <c r="D6" s="644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</row>
    <row r="7" spans="1:16" ht="18.75" customHeight="1" x14ac:dyDescent="0.25"/>
    <row r="8" spans="1:16" ht="18.75" customHeight="1" x14ac:dyDescent="0.25"/>
    <row r="9" spans="1:16" ht="18.75" customHeight="1" x14ac:dyDescent="0.25">
      <c r="E9" s="473" t="s">
        <v>716</v>
      </c>
      <c r="F9" s="474"/>
      <c r="G9" s="474"/>
    </row>
    <row r="10" spans="1:16" ht="18.75" customHeight="1" x14ac:dyDescent="0.25">
      <c r="E10" s="475" t="s">
        <v>717</v>
      </c>
      <c r="F10" s="475"/>
      <c r="G10" s="475"/>
    </row>
    <row r="11" spans="1:16" ht="18.75" customHeight="1" x14ac:dyDescent="0.25"/>
    <row r="12" spans="1:16" ht="18.75" customHeight="1" x14ac:dyDescent="0.25">
      <c r="E12" s="473" t="s">
        <v>718</v>
      </c>
      <c r="F12" s="476" t="s">
        <v>38</v>
      </c>
    </row>
    <row r="13" spans="1:16" ht="18.75" customHeight="1" x14ac:dyDescent="0.25"/>
    <row r="14" spans="1:16" ht="18.75" customHeight="1" x14ac:dyDescent="0.25"/>
    <row r="15" spans="1:16" ht="18.75" customHeight="1" x14ac:dyDescent="0.25"/>
    <row r="16" spans="1:16" ht="18.75" customHeight="1" x14ac:dyDescent="0.25">
      <c r="A16" s="477"/>
      <c r="B16" s="583" t="s">
        <v>719</v>
      </c>
      <c r="C16" s="583" t="s">
        <v>720</v>
      </c>
      <c r="D16" s="583" t="s">
        <v>721</v>
      </c>
      <c r="E16" s="583" t="s">
        <v>722</v>
      </c>
      <c r="F16" s="645" t="s">
        <v>723</v>
      </c>
      <c r="G16" s="645"/>
      <c r="H16" s="645"/>
      <c r="I16" s="645"/>
      <c r="J16" s="645"/>
      <c r="K16" s="645"/>
      <c r="L16" s="645"/>
      <c r="M16" s="645"/>
      <c r="N16" s="645"/>
      <c r="O16" s="645"/>
      <c r="P16" s="645"/>
    </row>
    <row r="17" spans="1:16" ht="71.25" customHeight="1" x14ac:dyDescent="0.25">
      <c r="A17" s="479"/>
      <c r="B17" s="583"/>
      <c r="C17" s="583"/>
      <c r="D17" s="583"/>
      <c r="E17" s="583"/>
      <c r="F17" s="478" t="s">
        <v>724</v>
      </c>
      <c r="G17" s="478" t="s">
        <v>725</v>
      </c>
      <c r="H17" s="478" t="s">
        <v>268</v>
      </c>
      <c r="I17" s="478" t="s">
        <v>726</v>
      </c>
      <c r="J17" s="478" t="s">
        <v>727</v>
      </c>
      <c r="K17" s="478" t="s">
        <v>728</v>
      </c>
      <c r="L17" s="478" t="s">
        <v>729</v>
      </c>
      <c r="M17" s="478" t="s">
        <v>730</v>
      </c>
      <c r="N17" s="478" t="s">
        <v>731</v>
      </c>
      <c r="O17" s="478" t="s">
        <v>732</v>
      </c>
      <c r="P17" s="480" t="s">
        <v>733</v>
      </c>
    </row>
    <row r="18" spans="1:16" ht="61.5" customHeight="1" x14ac:dyDescent="0.25">
      <c r="A18" s="481">
        <v>1</v>
      </c>
      <c r="B18" s="482">
        <v>1</v>
      </c>
      <c r="C18" s="483" t="s">
        <v>3</v>
      </c>
      <c r="D18" s="484" t="s">
        <v>734</v>
      </c>
      <c r="E18" s="484" t="s">
        <v>735</v>
      </c>
      <c r="F18" s="485">
        <v>0.4</v>
      </c>
      <c r="G18" s="480" t="s">
        <v>736</v>
      </c>
      <c r="H18" s="486">
        <v>0.03</v>
      </c>
      <c r="I18" s="480" t="s">
        <v>180</v>
      </c>
      <c r="J18" s="480" t="s">
        <v>737</v>
      </c>
      <c r="K18" s="480">
        <v>963.68</v>
      </c>
      <c r="L18" s="485">
        <v>2.99</v>
      </c>
      <c r="M18" s="485">
        <v>1</v>
      </c>
      <c r="N18" s="485">
        <v>1</v>
      </c>
      <c r="O18" s="480">
        <v>1.79</v>
      </c>
      <c r="P18" s="487">
        <f>H18*K18*O18*L18*M18*N18</f>
        <v>154.73135184</v>
      </c>
    </row>
    <row r="19" spans="1:16" ht="61.5" customHeight="1" x14ac:dyDescent="0.25">
      <c r="A19" s="481">
        <v>3</v>
      </c>
      <c r="B19" s="488">
        <v>1.1000000000000001</v>
      </c>
      <c r="C19" s="483" t="s">
        <v>3</v>
      </c>
      <c r="D19" s="483" t="s">
        <v>738</v>
      </c>
      <c r="E19" s="483" t="s">
        <v>739</v>
      </c>
      <c r="F19" s="485">
        <v>0.4</v>
      </c>
      <c r="G19" s="480" t="s">
        <v>740</v>
      </c>
      <c r="H19" s="486">
        <v>0.03</v>
      </c>
      <c r="I19" s="480" t="s">
        <v>741</v>
      </c>
      <c r="J19" s="480" t="s">
        <v>742</v>
      </c>
      <c r="K19" s="480">
        <v>234.03</v>
      </c>
      <c r="L19" s="485">
        <v>1</v>
      </c>
      <c r="M19" s="485">
        <v>1</v>
      </c>
      <c r="N19" s="485">
        <v>1</v>
      </c>
      <c r="O19" s="480">
        <v>1</v>
      </c>
      <c r="P19" s="487">
        <v>234.03</v>
      </c>
    </row>
    <row r="20" spans="1:16" ht="61.5" customHeight="1" x14ac:dyDescent="0.25">
      <c r="A20" s="489" t="s">
        <v>743</v>
      </c>
      <c r="B20" s="482">
        <v>1.2</v>
      </c>
      <c r="C20" s="502" t="s">
        <v>3</v>
      </c>
      <c r="D20" s="490" t="s">
        <v>744</v>
      </c>
      <c r="E20" s="484" t="s">
        <v>745</v>
      </c>
      <c r="F20" s="485">
        <v>0.4</v>
      </c>
      <c r="G20" s="480" t="s">
        <v>736</v>
      </c>
      <c r="H20" s="486">
        <v>0.03</v>
      </c>
      <c r="I20" s="480" t="s">
        <v>180</v>
      </c>
      <c r="J20" s="480" t="s">
        <v>746</v>
      </c>
      <c r="K20" s="480">
        <v>949.02</v>
      </c>
      <c r="L20" s="485">
        <v>2.99</v>
      </c>
      <c r="M20" s="485">
        <v>1</v>
      </c>
      <c r="N20" s="485">
        <v>1</v>
      </c>
      <c r="O20" s="480">
        <v>1.1200000000000001</v>
      </c>
      <c r="P20" s="487">
        <f>H20*K20*O20*L20*M20*N20</f>
        <v>95.342345280000004</v>
      </c>
    </row>
    <row r="21" spans="1:16" ht="61.5" customHeight="1" x14ac:dyDescent="0.25">
      <c r="A21" s="491" t="s">
        <v>747</v>
      </c>
      <c r="B21" s="482">
        <v>1.3</v>
      </c>
      <c r="C21" s="503" t="s">
        <v>3</v>
      </c>
      <c r="D21" s="492" t="s">
        <v>748</v>
      </c>
      <c r="E21" s="484" t="s">
        <v>749</v>
      </c>
      <c r="F21" s="485">
        <v>0.4</v>
      </c>
      <c r="G21" s="480" t="s">
        <v>750</v>
      </c>
      <c r="H21" s="486">
        <v>0.03</v>
      </c>
      <c r="I21" s="480" t="s">
        <v>180</v>
      </c>
      <c r="J21" s="480" t="s">
        <v>751</v>
      </c>
      <c r="K21" s="480">
        <v>664.4</v>
      </c>
      <c r="L21" s="485">
        <v>1</v>
      </c>
      <c r="M21" s="485">
        <v>1</v>
      </c>
      <c r="N21" s="485">
        <v>1</v>
      </c>
      <c r="O21" s="480">
        <v>1.1200000000000001</v>
      </c>
      <c r="P21" s="487">
        <f>H21*K21*O21*L21*M21*N21</f>
        <v>22.323840000000001</v>
      </c>
    </row>
    <row r="22" spans="1:16" ht="61.5" hidden="1" customHeight="1" x14ac:dyDescent="0.25">
      <c r="A22" s="491"/>
      <c r="B22" s="493"/>
      <c r="C22" s="494"/>
      <c r="D22" s="492"/>
      <c r="E22" s="492"/>
      <c r="F22" s="495"/>
      <c r="G22" s="496"/>
      <c r="H22" s="495"/>
      <c r="I22" s="496"/>
      <c r="J22" s="496"/>
      <c r="K22" s="495"/>
      <c r="L22" s="485"/>
      <c r="M22" s="485"/>
      <c r="N22" s="485"/>
      <c r="O22" s="496"/>
      <c r="P22" s="497"/>
    </row>
    <row r="23" spans="1:16" ht="63.75" customHeight="1" x14ac:dyDescent="0.25">
      <c r="B23" s="498"/>
      <c r="C23" s="499"/>
      <c r="D23" s="500" t="s">
        <v>752</v>
      </c>
      <c r="E23" s="478" t="s">
        <v>753</v>
      </c>
      <c r="F23" s="478" t="s">
        <v>753</v>
      </c>
      <c r="G23" s="478" t="s">
        <v>753</v>
      </c>
      <c r="H23" s="478" t="s">
        <v>753</v>
      </c>
      <c r="I23" s="478" t="s">
        <v>753</v>
      </c>
      <c r="J23" s="478" t="s">
        <v>753</v>
      </c>
      <c r="K23" s="478" t="s">
        <v>753</v>
      </c>
      <c r="L23" s="485" t="s">
        <v>753</v>
      </c>
      <c r="M23" s="485" t="s">
        <v>753</v>
      </c>
      <c r="N23" s="485" t="s">
        <v>753</v>
      </c>
      <c r="O23" s="478" t="s">
        <v>753</v>
      </c>
      <c r="P23" s="501">
        <f>SUM(P18:P22)</f>
        <v>506.42753712000001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6:P6"/>
    <mergeCell ref="B16:B17"/>
    <mergeCell ref="C16:C17"/>
    <mergeCell ref="D16:D17"/>
    <mergeCell ref="E16:E17"/>
    <mergeCell ref="F16:P16"/>
  </mergeCells>
  <pageMargins left="0.23611111111110999" right="0.23611111111110999" top="0.35486111111111002" bottom="0.35486111111111002" header="0.31527777777777999" footer="0.31527777777777999"/>
  <pageSetup paperSize="9" scale="26" fitToHeight="0" orientation="portrait" r:id="rId1"/>
  <headerFooter>
    <oddHeader>&amp;C&amp;"Times New Roman,Regular"&amp;12&amp;A</oddHeader>
    <oddFooter>&amp;C&amp;"Times New Roman,Regular"&amp;12Страница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70" zoomScaleNormal="85" workbookViewId="0">
      <selection activeCell="A15" sqref="A15:XFD17"/>
    </sheetView>
  </sheetViews>
  <sheetFormatPr defaultColWidth="9.140625" defaultRowHeight="15" x14ac:dyDescent="0.25"/>
  <cols>
    <col min="1" max="1" width="56.42578125" style="504" customWidth="1"/>
    <col min="2" max="13" width="21.85546875" style="504" customWidth="1"/>
    <col min="14" max="18" width="19" style="545" customWidth="1"/>
    <col min="19" max="21" width="9.140625" style="537"/>
  </cols>
  <sheetData>
    <row r="1" spans="1:18" ht="15" customHeight="1" x14ac:dyDescent="0.25">
      <c r="A1" s="505"/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36"/>
      <c r="O1" s="536"/>
      <c r="P1" s="536"/>
      <c r="Q1" s="536"/>
      <c r="R1" s="536"/>
    </row>
    <row r="2" spans="1:18" ht="19.5" customHeight="1" x14ac:dyDescent="0.25">
      <c r="A2" s="654" t="s">
        <v>754</v>
      </c>
      <c r="B2" s="654"/>
      <c r="C2" s="654"/>
      <c r="D2" s="506">
        <v>2026</v>
      </c>
      <c r="E2" s="507" t="s">
        <v>755</v>
      </c>
      <c r="F2" s="505"/>
      <c r="G2" s="505"/>
      <c r="H2" s="505"/>
      <c r="I2" s="505"/>
      <c r="J2" s="505"/>
      <c r="K2" s="505"/>
      <c r="L2" s="505"/>
      <c r="M2" s="505"/>
      <c r="N2" s="536"/>
      <c r="O2" s="536"/>
      <c r="P2" s="536"/>
      <c r="Q2" s="536"/>
      <c r="R2" s="536"/>
    </row>
    <row r="3" spans="1:18" ht="25.5" customHeight="1" x14ac:dyDescent="0.25">
      <c r="A3" s="656" t="s">
        <v>756</v>
      </c>
      <c r="B3" s="657"/>
      <c r="C3" s="657"/>
      <c r="D3" s="657"/>
      <c r="E3" s="657"/>
      <c r="F3" s="657"/>
      <c r="G3" s="657"/>
      <c r="H3" s="657"/>
      <c r="I3" s="657"/>
      <c r="J3" s="657"/>
      <c r="K3" s="657"/>
      <c r="L3" s="657"/>
      <c r="M3" s="657"/>
      <c r="N3" s="538"/>
      <c r="O3" s="538"/>
      <c r="P3" s="538"/>
      <c r="Q3" s="538"/>
      <c r="R3" s="538"/>
    </row>
    <row r="4" spans="1:18" ht="96.75" customHeight="1" x14ac:dyDescent="0.25">
      <c r="A4" s="508" t="s">
        <v>757</v>
      </c>
      <c r="B4" s="658" t="s">
        <v>3</v>
      </c>
      <c r="C4" s="659"/>
      <c r="D4" s="659"/>
      <c r="E4" s="659"/>
      <c r="F4" s="659"/>
      <c r="G4" s="659"/>
      <c r="H4" s="659"/>
      <c r="I4" s="659"/>
      <c r="J4" s="659"/>
      <c r="K4" s="659"/>
      <c r="L4" s="659"/>
      <c r="M4" s="659"/>
      <c r="N4" s="539"/>
      <c r="O4" s="539"/>
      <c r="P4" s="539"/>
      <c r="Q4" s="539"/>
      <c r="R4" s="539"/>
    </row>
    <row r="5" spans="1:18" ht="15" customHeight="1" x14ac:dyDescent="0.25">
      <c r="A5" s="505"/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40"/>
      <c r="O5" s="540"/>
      <c r="P5" s="540"/>
      <c r="Q5" s="540"/>
      <c r="R5" s="540"/>
    </row>
    <row r="6" spans="1:18" ht="19.5" customHeight="1" x14ac:dyDescent="0.25">
      <c r="A6" s="655" t="s">
        <v>758</v>
      </c>
      <c r="B6" s="655"/>
      <c r="C6" s="655"/>
      <c r="D6" s="655"/>
      <c r="E6" s="655"/>
      <c r="F6" s="655"/>
      <c r="G6" s="510">
        <v>181.055663208</v>
      </c>
      <c r="H6" s="509"/>
      <c r="I6" s="509"/>
      <c r="J6" s="509"/>
      <c r="K6" s="509"/>
      <c r="L6" s="509"/>
      <c r="M6" s="509"/>
      <c r="N6" s="540"/>
      <c r="O6" s="540"/>
      <c r="P6" s="540"/>
      <c r="Q6" s="540"/>
      <c r="R6" s="540"/>
    </row>
    <row r="7" spans="1:18" ht="19.5" customHeight="1" x14ac:dyDescent="0.25">
      <c r="A7" s="655" t="s">
        <v>759</v>
      </c>
      <c r="B7" s="655"/>
      <c r="C7" s="655"/>
      <c r="D7" s="655"/>
      <c r="E7" s="655"/>
      <c r="F7" s="655"/>
      <c r="G7" s="510">
        <f>G6*1.22</f>
        <v>220.88790911376</v>
      </c>
      <c r="H7" s="509"/>
      <c r="I7" s="505"/>
      <c r="J7" s="511"/>
      <c r="K7" s="511"/>
      <c r="L7" s="511"/>
      <c r="M7" s="509"/>
      <c r="N7" s="540"/>
      <c r="O7" s="540"/>
      <c r="P7" s="540"/>
      <c r="Q7" s="540"/>
      <c r="R7" s="540"/>
    </row>
    <row r="8" spans="1:18" ht="15" customHeight="1" x14ac:dyDescent="0.25">
      <c r="A8" s="512"/>
      <c r="B8" s="512"/>
      <c r="C8" s="513"/>
      <c r="D8" s="514"/>
      <c r="E8" s="515"/>
      <c r="F8" s="515"/>
      <c r="G8" s="516"/>
      <c r="H8" s="509"/>
      <c r="I8" s="509"/>
      <c r="J8" s="509"/>
      <c r="K8" s="509"/>
      <c r="L8" s="509"/>
      <c r="M8" s="509"/>
      <c r="N8" s="540"/>
      <c r="O8" s="540"/>
      <c r="P8" s="540"/>
      <c r="Q8" s="540"/>
      <c r="R8" s="540"/>
    </row>
    <row r="9" spans="1:18" ht="19.5" customHeight="1" x14ac:dyDescent="0.25">
      <c r="A9" s="650" t="s">
        <v>760</v>
      </c>
      <c r="B9" s="650"/>
      <c r="C9" s="650"/>
      <c r="D9" s="650"/>
      <c r="E9" s="650"/>
      <c r="F9" s="650"/>
      <c r="G9" s="517">
        <v>506.42753712000001</v>
      </c>
      <c r="H9" s="509"/>
      <c r="I9" s="518"/>
      <c r="J9" s="518"/>
      <c r="K9" s="518"/>
      <c r="L9" s="518"/>
      <c r="M9" s="518"/>
      <c r="N9" s="541"/>
      <c r="O9" s="541"/>
      <c r="P9" s="541"/>
      <c r="Q9" s="540"/>
      <c r="R9" s="540"/>
    </row>
    <row r="10" spans="1:18" ht="19.5" customHeight="1" x14ac:dyDescent="0.25">
      <c r="A10" s="650" t="s">
        <v>761</v>
      </c>
      <c r="B10" s="650"/>
      <c r="C10" s="650"/>
      <c r="D10" s="650"/>
      <c r="E10" s="650"/>
      <c r="F10" s="650"/>
      <c r="G10" s="517">
        <f>G9*1.22</f>
        <v>617.84159528639998</v>
      </c>
      <c r="H10" s="509"/>
      <c r="I10" s="518"/>
      <c r="J10" s="518"/>
      <c r="K10" s="518"/>
      <c r="L10" s="518"/>
      <c r="M10" s="518"/>
      <c r="N10" s="541"/>
      <c r="O10" s="541"/>
      <c r="P10" s="541"/>
      <c r="Q10" s="540"/>
      <c r="R10" s="540"/>
    </row>
    <row r="11" spans="1:18" ht="19.5" customHeight="1" x14ac:dyDescent="0.25">
      <c r="A11" s="651" t="s">
        <v>762</v>
      </c>
      <c r="B11" s="651"/>
      <c r="C11" s="651"/>
      <c r="D11" s="651"/>
      <c r="E11" s="651"/>
      <c r="F11" s="651"/>
      <c r="G11" s="519">
        <f>G12/1.22</f>
        <v>659.32641161791139</v>
      </c>
      <c r="H11" s="509"/>
      <c r="I11" s="652"/>
      <c r="J11" s="652"/>
      <c r="K11" s="549"/>
      <c r="L11" s="555"/>
      <c r="M11" s="520"/>
      <c r="N11" s="542"/>
      <c r="O11" s="542"/>
      <c r="P11" s="542"/>
      <c r="Q11" s="540"/>
      <c r="R11" s="540"/>
    </row>
    <row r="12" spans="1:18" ht="19.5" customHeight="1" x14ac:dyDescent="0.25">
      <c r="A12" s="651" t="s">
        <v>763</v>
      </c>
      <c r="B12" s="651"/>
      <c r="C12" s="651"/>
      <c r="D12" s="651"/>
      <c r="E12" s="651"/>
      <c r="F12" s="651"/>
      <c r="G12" s="519">
        <f>$B$21+($G$10-$B$21)*(C21/($M$21-$B$21)*(100+C22)/200
+D21/($M$21-$B$21)*(100+D22)/200*C22/100
+E21/($M$21-$B$21)*(100+E22)/200*D22/100*C22/100
+F21/($M$21-$B$21)*(100+F22)/200*E22/100*D22/100*C22/100
+G21/($M$21-$B$21)*(100+G22)/200*F22/100*E22/100*D22/100*C22/100
+H21/($M$21-$B$21)*(100+H22)/200*G22/100*F22/100*E22/100*D22/100*C22/100
+I21/($M$21-$B$21)*(100+I22)/200*H22/100*G22/100*F22/100*E22/100*D22/100*C22/100
+J21/($M$21-$B$21)*(100+J22)/200*I22/100*H22/100*G22/100*F22/100*E22/100*D22/100*C22/100
+K21/($M$21-$B$21)*(100+K22)/200*J22/100*I22/100*H22/100*G22/100*F22/100*E22/100*D22/100*C22/100
+L21/($M$21-$B$21)*(100+L22)/200*K22/100*J22/100*I22/100*H22/100*G22/100*F22/100*E22/100*D22/100*C22/100)</f>
        <v>804.3782221738519</v>
      </c>
      <c r="H12" s="509"/>
      <c r="I12" s="652"/>
      <c r="J12" s="652"/>
      <c r="K12" s="549"/>
      <c r="L12" s="555"/>
      <c r="M12" s="520"/>
      <c r="N12" s="543"/>
      <c r="O12" s="543"/>
      <c r="P12" s="543"/>
      <c r="Q12" s="540"/>
      <c r="R12" s="540"/>
    </row>
    <row r="13" spans="1:18" ht="19.5" customHeight="1" x14ac:dyDescent="0.3">
      <c r="A13" s="646" t="s">
        <v>764</v>
      </c>
      <c r="B13" s="646"/>
      <c r="C13" s="646"/>
      <c r="D13" s="646"/>
      <c r="E13" s="646"/>
      <c r="F13" s="646"/>
      <c r="G13" s="521">
        <f>IF(G7&gt;0,G12-G7,0)</f>
        <v>583.49031306009192</v>
      </c>
      <c r="H13" s="531">
        <f>100%-G6/G11</f>
        <v>0.72539297680535775</v>
      </c>
      <c r="I13" s="647"/>
      <c r="J13" s="647"/>
      <c r="K13" s="548"/>
      <c r="L13" s="554"/>
      <c r="M13" s="522"/>
      <c r="N13" s="540"/>
      <c r="O13" s="540"/>
      <c r="P13" s="540"/>
      <c r="Q13" s="540"/>
      <c r="R13" s="540"/>
    </row>
    <row r="14" spans="1:18" ht="15" customHeight="1" x14ac:dyDescent="0.25">
      <c r="A14" s="512"/>
      <c r="B14" s="512"/>
      <c r="C14" s="513"/>
      <c r="D14" s="514"/>
      <c r="E14" s="515"/>
      <c r="F14" s="515"/>
      <c r="G14" s="512"/>
      <c r="H14" s="509"/>
      <c r="I14" s="509"/>
      <c r="J14" s="509"/>
      <c r="K14" s="509"/>
      <c r="L14" s="509"/>
      <c r="M14" s="509"/>
      <c r="N14" s="540"/>
      <c r="O14" s="540"/>
      <c r="P14" s="540"/>
      <c r="Q14" s="540"/>
      <c r="R14" s="540"/>
    </row>
    <row r="15" spans="1:18" ht="19.5" hidden="1" customHeight="1" x14ac:dyDescent="0.25">
      <c r="A15" s="653" t="s">
        <v>765</v>
      </c>
      <c r="B15" s="653"/>
      <c r="C15" s="653"/>
      <c r="D15" s="653"/>
      <c r="E15" s="653"/>
      <c r="F15" s="653"/>
      <c r="G15" s="533"/>
      <c r="H15" s="509"/>
      <c r="I15" s="652"/>
      <c r="J15" s="652"/>
      <c r="K15" s="549"/>
      <c r="L15" s="555"/>
      <c r="M15" s="520"/>
      <c r="N15" s="542"/>
      <c r="O15" s="542"/>
      <c r="P15" s="542"/>
      <c r="Q15" s="540"/>
      <c r="R15" s="540"/>
    </row>
    <row r="16" spans="1:18" ht="19.5" hidden="1" customHeight="1" x14ac:dyDescent="0.25">
      <c r="A16" s="653" t="s">
        <v>766</v>
      </c>
      <c r="B16" s="653"/>
      <c r="C16" s="653"/>
      <c r="D16" s="653"/>
      <c r="E16" s="653"/>
      <c r="F16" s="653"/>
      <c r="G16" s="533">
        <f>G15*1.22</f>
        <v>0</v>
      </c>
      <c r="H16" s="509"/>
      <c r="I16" s="652"/>
      <c r="J16" s="652"/>
      <c r="K16" s="549"/>
      <c r="L16" s="555"/>
      <c r="M16" s="520"/>
      <c r="N16" s="543"/>
      <c r="O16" s="543"/>
      <c r="P16" s="543"/>
      <c r="Q16" s="540"/>
      <c r="R16" s="540"/>
    </row>
    <row r="17" spans="1:18" ht="19.5" hidden="1" customHeight="1" x14ac:dyDescent="0.3">
      <c r="A17" s="646" t="s">
        <v>767</v>
      </c>
      <c r="B17" s="646"/>
      <c r="C17" s="646"/>
      <c r="D17" s="646"/>
      <c r="E17" s="646"/>
      <c r="F17" s="646"/>
      <c r="G17" s="521">
        <f>IF(G7&gt;0,G16-G7,0)</f>
        <v>-220.88790911376</v>
      </c>
      <c r="H17" s="531" t="e">
        <f>100%-G6/G15</f>
        <v>#DIV/0!</v>
      </c>
      <c r="I17" s="647"/>
      <c r="J17" s="647"/>
      <c r="K17" s="548"/>
      <c r="L17" s="554"/>
      <c r="M17" s="522"/>
      <c r="N17" s="540"/>
      <c r="O17" s="540"/>
      <c r="P17" s="540"/>
      <c r="Q17" s="540"/>
      <c r="R17" s="540"/>
    </row>
    <row r="18" spans="1:18" ht="15" customHeight="1" x14ac:dyDescent="0.25">
      <c r="A18" s="512"/>
      <c r="B18" s="512"/>
      <c r="C18" s="513"/>
      <c r="D18" s="514"/>
      <c r="E18" s="515"/>
      <c r="F18" s="515"/>
      <c r="G18" s="512"/>
      <c r="H18" s="509"/>
      <c r="I18" s="509"/>
      <c r="J18" s="509"/>
      <c r="K18" s="509"/>
      <c r="L18" s="509"/>
      <c r="M18" s="509"/>
      <c r="N18" s="540"/>
      <c r="O18" s="540"/>
      <c r="P18" s="540"/>
      <c r="Q18" s="540"/>
      <c r="R18" s="540"/>
    </row>
    <row r="19" spans="1:18" ht="15" customHeight="1" x14ac:dyDescent="0.25">
      <c r="A19" s="648"/>
      <c r="B19" s="649"/>
      <c r="C19" s="649"/>
      <c r="D19" s="649"/>
      <c r="E19" s="649"/>
      <c r="F19" s="649"/>
      <c r="G19" s="649"/>
      <c r="H19" s="649"/>
      <c r="I19" s="649"/>
      <c r="J19" s="649"/>
      <c r="K19" s="649"/>
      <c r="L19" s="649"/>
      <c r="M19" s="649"/>
      <c r="N19" s="544"/>
      <c r="O19" s="544"/>
      <c r="P19" s="544"/>
      <c r="Q19" s="544"/>
      <c r="R19" s="544"/>
    </row>
    <row r="20" spans="1:18" ht="19.5" customHeight="1" x14ac:dyDescent="0.25">
      <c r="A20" s="523" t="s">
        <v>768</v>
      </c>
      <c r="B20" s="524" t="s">
        <v>769</v>
      </c>
      <c r="C20" s="535">
        <v>2023</v>
      </c>
      <c r="D20" s="535">
        <v>2024</v>
      </c>
      <c r="E20" s="535">
        <v>2025</v>
      </c>
      <c r="F20" s="535">
        <v>2026</v>
      </c>
      <c r="G20" s="535">
        <v>2027</v>
      </c>
      <c r="H20" s="535">
        <v>2028</v>
      </c>
      <c r="I20" s="535">
        <v>2029</v>
      </c>
      <c r="J20" s="535">
        <v>2030</v>
      </c>
      <c r="K20" s="535">
        <v>2031</v>
      </c>
      <c r="L20" s="535">
        <v>2032</v>
      </c>
      <c r="M20" s="525" t="s">
        <v>770</v>
      </c>
      <c r="N20" s="537"/>
      <c r="O20" s="537"/>
      <c r="P20" s="537"/>
      <c r="Q20" s="537"/>
      <c r="R20" s="537"/>
    </row>
    <row r="21" spans="1:18" ht="19.5" customHeight="1" x14ac:dyDescent="0.25">
      <c r="A21" s="526" t="s">
        <v>771</v>
      </c>
      <c r="B21" s="527">
        <v>0</v>
      </c>
      <c r="C21" s="528">
        <f t="shared" ref="C21:J21" si="0">IF(C$20=$D$2,100,0)</f>
        <v>0</v>
      </c>
      <c r="D21" s="528">
        <f t="shared" si="0"/>
        <v>0</v>
      </c>
      <c r="E21" s="528">
        <f t="shared" si="0"/>
        <v>0</v>
      </c>
      <c r="F21" s="528">
        <f t="shared" si="0"/>
        <v>100</v>
      </c>
      <c r="G21" s="528">
        <f t="shared" si="0"/>
        <v>0</v>
      </c>
      <c r="H21" s="528">
        <f t="shared" si="0"/>
        <v>0</v>
      </c>
      <c r="I21" s="528">
        <f t="shared" si="0"/>
        <v>0</v>
      </c>
      <c r="J21" s="528">
        <f t="shared" si="0"/>
        <v>0</v>
      </c>
      <c r="K21" s="528">
        <f>IF(K20=$D$2,100,0)</f>
        <v>0</v>
      </c>
      <c r="L21" s="528">
        <f>IF(L20=$D$2,100,0)</f>
        <v>0</v>
      </c>
      <c r="M21" s="529">
        <f>SUM(C21:L21)+B21</f>
        <v>100</v>
      </c>
      <c r="N21" s="537"/>
      <c r="O21" s="537"/>
      <c r="P21" s="537"/>
      <c r="Q21" s="537"/>
      <c r="R21" s="537"/>
    </row>
    <row r="22" spans="1:18" ht="19.5" customHeight="1" x14ac:dyDescent="0.25">
      <c r="A22" s="530" t="s">
        <v>772</v>
      </c>
      <c r="B22" s="546"/>
      <c r="C22" s="547">
        <v>109.09646626083</v>
      </c>
      <c r="D22" s="547">
        <v>108.14</v>
      </c>
      <c r="E22" s="547">
        <v>107.4</v>
      </c>
      <c r="F22" s="547">
        <v>105.5</v>
      </c>
      <c r="G22" s="547">
        <v>104.1</v>
      </c>
      <c r="H22" s="556">
        <v>104.1</v>
      </c>
      <c r="I22" s="556">
        <f>H22</f>
        <v>104.1</v>
      </c>
      <c r="J22" s="556">
        <f>I22</f>
        <v>104.1</v>
      </c>
      <c r="K22" s="556">
        <f>J22</f>
        <v>104.1</v>
      </c>
      <c r="L22" s="556">
        <f>K22</f>
        <v>104.1</v>
      </c>
      <c r="M22" s="532" t="s">
        <v>50</v>
      </c>
      <c r="N22" s="537"/>
      <c r="O22" s="537"/>
      <c r="P22" s="537"/>
      <c r="Q22" s="537"/>
      <c r="R22" s="537"/>
    </row>
    <row r="26" spans="1:18" ht="25.5" customHeight="1" x14ac:dyDescent="0.25">
      <c r="D26" s="550" t="s">
        <v>773</v>
      </c>
      <c r="E26" s="550" t="s">
        <v>774</v>
      </c>
      <c r="F26" s="550" t="s">
        <v>775</v>
      </c>
      <c r="H26" s="551" t="s">
        <v>776</v>
      </c>
      <c r="I26" s="551" t="s">
        <v>777</v>
      </c>
    </row>
    <row r="27" spans="1:18" x14ac:dyDescent="0.25">
      <c r="D27" s="552">
        <f>G6*1000</f>
        <v>181055.66320800001</v>
      </c>
      <c r="E27" s="552">
        <f>G15*1000</f>
        <v>0</v>
      </c>
      <c r="F27" s="552">
        <f>G11*1000</f>
        <v>659326.41161791142</v>
      </c>
      <c r="G27" s="553"/>
      <c r="H27" s="552">
        <f>G6*1000</f>
        <v>181055.66320800001</v>
      </c>
      <c r="I27" s="552">
        <f>G11*1000</f>
        <v>659326.41161791142</v>
      </c>
    </row>
    <row r="38" spans="10:12" x14ac:dyDescent="0.25">
      <c r="J38" s="534"/>
      <c r="K38" s="534"/>
      <c r="L38" s="534"/>
    </row>
  </sheetData>
  <sheetProtection formatCells="0" formatColumns="0" formatRows="0" insertColumns="0" insertRows="0" insertHyperlinks="0" deleteColumns="0" deleteRows="0" sort="0" autoFilter="0" pivotTables="0"/>
  <mergeCells count="20">
    <mergeCell ref="A2:C2"/>
    <mergeCell ref="A6:F6"/>
    <mergeCell ref="A7:F7"/>
    <mergeCell ref="A3:M3"/>
    <mergeCell ref="B4:M4"/>
    <mergeCell ref="A17:F17"/>
    <mergeCell ref="I17:J17"/>
    <mergeCell ref="A19:M19"/>
    <mergeCell ref="A9:F9"/>
    <mergeCell ref="A10:F10"/>
    <mergeCell ref="A11:F11"/>
    <mergeCell ref="I11:J11"/>
    <mergeCell ref="A12:F12"/>
    <mergeCell ref="I12:J12"/>
    <mergeCell ref="A13:F13"/>
    <mergeCell ref="I13:J13"/>
    <mergeCell ref="A15:F15"/>
    <mergeCell ref="I15:J15"/>
    <mergeCell ref="A16:F16"/>
    <mergeCell ref="I16:J16"/>
  </mergeCells>
  <conditionalFormatting sqref="P12">
    <cfRule type="cellIs" dxfId="5" priority="1" operator="greaterThan">
      <formula>0.3</formula>
    </cfRule>
  </conditionalFormatting>
  <conditionalFormatting sqref="M12">
    <cfRule type="cellIs" dxfId="4" priority="2" operator="notEqual">
      <formula>$M$13</formula>
    </cfRule>
  </conditionalFormatting>
  <conditionalFormatting sqref="M13">
    <cfRule type="cellIs" dxfId="3" priority="3" operator="notEqual">
      <formula>$M$12</formula>
    </cfRule>
  </conditionalFormatting>
  <conditionalFormatting sqref="P16">
    <cfRule type="cellIs" dxfId="2" priority="4" operator="greaterThan">
      <formula>0.3</formula>
    </cfRule>
  </conditionalFormatting>
  <conditionalFormatting sqref="M16">
    <cfRule type="cellIs" dxfId="1" priority="5" operator="notEqual">
      <formula>$M$13</formula>
    </cfRule>
  </conditionalFormatting>
  <conditionalFormatting sqref="M17">
    <cfRule type="cellIs" dxfId="0" priority="6" operator="notEqual">
      <formula>$M$12</formula>
    </cfRule>
  </conditionalFormatting>
  <pageMargins left="0.35416666666667002" right="0" top="0.39374999999999999" bottom="0" header="0.51181102362205" footer="0.51181102362205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9</vt:i4>
      </vt:variant>
    </vt:vector>
  </HeadingPairs>
  <TitlesOfParts>
    <vt:vector size="22" baseType="lpstr">
      <vt:lpstr>Сводка затрат</vt:lpstr>
      <vt:lpstr>ССР</vt:lpstr>
      <vt:lpstr>ОСР 02-01</vt:lpstr>
      <vt:lpstr>ОСР 02-02</vt:lpstr>
      <vt:lpstr>ОСР 09-01</vt:lpstr>
      <vt:lpstr>ОСР 12-01</vt:lpstr>
      <vt:lpstr>ОСР 12-02</vt:lpstr>
      <vt:lpstr>Источники ЦИ</vt:lpstr>
      <vt:lpstr>ЛСР № 139Л</vt:lpstr>
      <vt:lpstr>ЛСР № 13Л</vt:lpstr>
      <vt:lpstr>РСС</vt:lpstr>
      <vt:lpstr>Форма 20.1 УНЦ</vt:lpstr>
      <vt:lpstr>Контроль не превышения ОФП УНЦ</vt:lpstr>
      <vt:lpstr>'ЛСР № 139Л'!Заголовки_для_печати</vt:lpstr>
      <vt:lpstr>'ЛСР № 13Л'!Заголовки_для_печати</vt:lpstr>
      <vt:lpstr>'Источники ЦИ'!Область_печати</vt:lpstr>
      <vt:lpstr>'Контроль не превышения ОФП УНЦ'!Область_печати</vt:lpstr>
      <vt:lpstr>'ЛСР № 139Л'!Область_печати</vt:lpstr>
      <vt:lpstr>'ЛСР № 13Л'!Область_печати</vt:lpstr>
      <vt:lpstr>РСС!Область_печати</vt:lpstr>
      <vt:lpstr>'Сводка затрат'!Область_печати</vt:lpstr>
      <vt:lpstr>'Форма 20.1 УНЦ'!Область_печати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Ульянова Елена Юрьевна</cp:lastModifiedBy>
  <dcterms:created xsi:type="dcterms:W3CDTF">2026-04-09T05:59:10Z</dcterms:created>
  <dcterms:modified xsi:type="dcterms:W3CDTF">2026-07-28T13:02:06Z</dcterms:modified>
</cp:coreProperties>
</file>