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ina.EN\Desktop\2026 Дог\Жалюзи\РАД\"/>
    </mc:Choice>
  </mc:AlternateContent>
  <bookViews>
    <workbookView xWindow="0" yWindow="0" windowWidth="19425" windowHeight="9390"/>
  </bookViews>
  <sheets>
    <sheet name="Расчет НМЦ лота закупки" sheetId="1" r:id="rId1"/>
  </sheets>
  <definedNames>
    <definedName name="_xlnm._FilterDatabase" localSheetId="0" hidden="1">'Расчет НМЦ лота закупки'!$A$5:$S$18</definedName>
    <definedName name="_xlnm.Print_Area" localSheetId="0">'Расчет НМЦ лота закупки'!$A$1:$S$23</definedName>
  </definedNames>
  <calcPr calcId="162913" iterateDelta="1E-4"/>
</workbook>
</file>

<file path=xl/calcChain.xml><?xml version="1.0" encoding="utf-8"?>
<calcChain xmlns="http://schemas.openxmlformats.org/spreadsheetml/2006/main">
  <c r="S7" i="1" l="1"/>
  <c r="S8" i="1"/>
  <c r="S9" i="1"/>
  <c r="S10" i="1"/>
  <c r="S11" i="1"/>
  <c r="S12" i="1"/>
  <c r="S13" i="1"/>
  <c r="S14" i="1"/>
  <c r="S15" i="1"/>
  <c r="S6" i="1"/>
  <c r="P7" i="1"/>
  <c r="P8" i="1"/>
  <c r="P9" i="1"/>
  <c r="P10" i="1"/>
  <c r="P11" i="1"/>
  <c r="P12" i="1"/>
  <c r="P13" i="1"/>
  <c r="P14" i="1"/>
  <c r="P15" i="1"/>
  <c r="P6" i="1"/>
  <c r="M7" i="1"/>
  <c r="M8" i="1"/>
  <c r="M9" i="1"/>
  <c r="M10" i="1"/>
  <c r="M11" i="1"/>
  <c r="M12" i="1"/>
  <c r="M13" i="1"/>
  <c r="M14" i="1"/>
  <c r="M15" i="1"/>
  <c r="M6" i="1"/>
  <c r="J18" i="1"/>
  <c r="J17" i="1" s="1"/>
  <c r="J7" i="1"/>
  <c r="J8" i="1"/>
  <c r="J9" i="1"/>
  <c r="J10" i="1"/>
  <c r="J11" i="1"/>
  <c r="J12" i="1"/>
  <c r="J13" i="1"/>
  <c r="J14" i="1"/>
  <c r="J15" i="1"/>
  <c r="J6" i="1"/>
  <c r="G7" i="1"/>
  <c r="G8" i="1"/>
  <c r="G9" i="1"/>
  <c r="G10" i="1"/>
  <c r="G11" i="1"/>
  <c r="G12" i="1"/>
  <c r="G13" i="1"/>
  <c r="G14" i="1"/>
  <c r="G15" i="1"/>
  <c r="G6" i="1"/>
  <c r="G18" i="1" l="1"/>
  <c r="S18" i="1" l="1"/>
  <c r="S17" i="1" s="1"/>
  <c r="P18" i="1"/>
  <c r="P17" i="1" s="1"/>
  <c r="G17" i="1" l="1"/>
</calcChain>
</file>

<file path=xl/sharedStrings.xml><?xml version="1.0" encoding="utf-8"?>
<sst xmlns="http://schemas.openxmlformats.org/spreadsheetml/2006/main" count="54" uniqueCount="32">
  <si>
    <t>Краткий текст материала</t>
  </si>
  <si>
    <t>ЕИ</t>
  </si>
  <si>
    <t>№</t>
  </si>
  <si>
    <t>ИТОГО с НДС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</si>
  <si>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</si>
  <si>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</si>
  <si>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</si>
  <si>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</si>
  <si>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</si>
  <si>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</si>
  <si>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</si>
  <si>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Номер материала из Справочника МТР</t>
  </si>
  <si>
    <t>Справочник МТР</t>
  </si>
  <si>
    <t>шт</t>
  </si>
  <si>
    <t>2. В стоимость лота/закукпки материалов/оборудования включены доставка до склада Покупателя</t>
  </si>
  <si>
    <t>Жалюзи вертикальные, ткань 2-й категории, цвет светло-бежевый, размер (Ш*В в мм) 1750*1930, с установкой</t>
  </si>
  <si>
    <t>Жалюзи вертикальные, ткань 2-й категории, цвет светло-бежевый, размер (Ш*В в мм) 2080*1800, с установкой</t>
  </si>
  <si>
    <t>Жалюзи вертикальные, ткань 2-й категории, цвет светло-бежевый, размер (Ш*В в мм) 1800*2270, с установкой</t>
  </si>
  <si>
    <t>Жалюзи вертикальные, ткань 2-й категории, цвет светло-бежевый, размер (Ш*В в мм) 2880*1980, с установкой</t>
  </si>
  <si>
    <t>Жалюзи вертикальные, ткань 2-й категории, цвет светло-бежевый, размер (Ш*В в мм) 2880*1800, с установкой</t>
  </si>
  <si>
    <t>Жалюзи вертикальные, ткань 2-й категории, цвет светло-бежевый, размер (Ш*В в мм) 2880*2160, с установкой</t>
  </si>
  <si>
    <t>Жалюзи вертикальные, ткань 2-й категории, цвет светло-бежевый, размер (Ш*В в мм) 2400*1600, с установкой</t>
  </si>
  <si>
    <t>Жалюзи вертикальные, ткань 2-й категории, цвет светло-бежевый, размер (Ш*В в мм) 1820*3100</t>
  </si>
  <si>
    <t>Жалюзи вертикальные, ткань 2-й категории, цвет светло-бежевый, размер (Ш*В в мм) 1600*2000</t>
  </si>
  <si>
    <t>Жалюзи вертикальные, ткань 2-й категории, цвет светло-бежевый, размер (Ш*В в мм) 1900*1700</t>
  </si>
  <si>
    <t>Расчет начальной максимальной цены лота/закупки (лот 401В "Жалюзи") от 17.07.2026г.</t>
  </si>
  <si>
    <t>КП № 1 от 02.07.2026</t>
  </si>
  <si>
    <t>Х</t>
  </si>
  <si>
    <t>КП № 2 от 07.07.2026</t>
  </si>
  <si>
    <t>КП № 3 от 13.07.2026</t>
  </si>
  <si>
    <t>За расчетную стоимость лота/закупки принять стоимоть из КП №1 от 02.07.2026г.</t>
  </si>
  <si>
    <t>НДС - 22%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</si>
</sst>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2" borderId="0" xfId="0" applyFont="1" applyFill="1"/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/>
    <xf numFmtId="2" fontId="2" fillId="0" borderId="0" xfId="0" applyNumberFormat="1" applyFont="1"/>
    <xf numFmtId="2" fontId="3" fillId="0" borderId="0" xfId="0" applyNumberFormat="1" applyFont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8" fillId="2" borderId="0" xfId="0" applyFont="1" applyFill="1"/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2" borderId="0" xfId="0" applyFont="1" applyFill="1" applyBorder="1"/>
    <xf numFmtId="0" fontId="8" fillId="0" borderId="0" xfId="0" applyFont="1" applyBorder="1"/>
    <xf numFmtId="2" fontId="8" fillId="0" borderId="0" xfId="0" applyNumberFormat="1" applyFont="1"/>
    <xf numFmtId="2" fontId="2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horizontal="right" wrapText="1"/>
    </xf>
    <xf numFmtId="2" fontId="5" fillId="2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view="pageBreakPreview" zoomScale="60" zoomScaleNormal="112" workbookViewId="0">
      <selection activeCell="U1" sqref="U1:Y1048576"/>
    </sheetView>
  </sheetViews>
  <sheetFormatPr defaultColWidth="9.140625" defaultRowHeight="15" x14ac:dyDescent="0.25"/>
  <cols>
    <col min="1" max="1" width="4.42578125" style="7" customWidth="1"/>
    <col min="2" max="2" width="12.42578125" style="1" customWidth="1"/>
    <col min="3" max="3" width="55.5703125" style="1" customWidth="1"/>
    <col min="4" max="4" width="6.28515625" style="4" customWidth="1"/>
    <col min="5" max="5" width="11.5703125" style="1" customWidth="1"/>
    <col min="6" max="6" width="17.85546875" style="1" customWidth="1"/>
    <col min="7" max="7" width="15.7109375" style="13" customWidth="1"/>
    <col min="8" max="8" width="10.85546875" style="1" customWidth="1"/>
    <col min="9" max="9" width="13" style="1" customWidth="1"/>
    <col min="10" max="10" width="15.85546875" style="2" customWidth="1"/>
    <col min="11" max="11" width="12.85546875" style="1" customWidth="1"/>
    <col min="12" max="12" width="15.5703125" style="1" customWidth="1"/>
    <col min="13" max="13" width="15.28515625" style="14" customWidth="1"/>
    <col min="14" max="14" width="13.28515625" style="1" customWidth="1"/>
    <col min="15" max="15" width="17.140625" style="1" customWidth="1"/>
    <col min="16" max="16" width="14.140625" style="7" customWidth="1"/>
    <col min="17" max="17" width="9.85546875" style="7" customWidth="1"/>
    <col min="18" max="18" width="14.5703125" style="7" customWidth="1"/>
    <col min="19" max="19" width="14.140625" style="7" customWidth="1"/>
    <col min="20" max="20" width="18.85546875" style="14" customWidth="1"/>
    <col min="21" max="16384" width="9.140625" style="1"/>
  </cols>
  <sheetData>
    <row r="1" spans="1:21" x14ac:dyDescent="0.25">
      <c r="P1" s="46"/>
      <c r="Q1" s="46"/>
      <c r="R1" s="46"/>
      <c r="S1" s="46"/>
    </row>
    <row r="2" spans="1:21" s="3" customFormat="1" ht="30" customHeight="1" x14ac:dyDescent="0.25">
      <c r="A2" s="49" t="s">
        <v>25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25"/>
    </row>
    <row r="3" spans="1:21" ht="3.75" customHeight="1" x14ac:dyDescent="0.25">
      <c r="A3" s="17"/>
      <c r="B3" s="18"/>
      <c r="C3" s="19"/>
      <c r="D3" s="20"/>
      <c r="E3" s="18"/>
      <c r="F3" s="18"/>
      <c r="G3" s="21"/>
      <c r="H3" s="18"/>
      <c r="I3" s="18"/>
      <c r="J3" s="22"/>
      <c r="K3" s="18"/>
      <c r="L3" s="18"/>
      <c r="M3" s="23"/>
      <c r="N3" s="18"/>
      <c r="O3" s="18"/>
      <c r="P3" s="17"/>
      <c r="Q3" s="17"/>
      <c r="R3" s="17"/>
      <c r="S3" s="17"/>
    </row>
    <row r="4" spans="1:21" ht="27.75" customHeight="1" x14ac:dyDescent="0.25">
      <c r="A4" s="50" t="s">
        <v>2</v>
      </c>
      <c r="B4" s="54" t="s">
        <v>11</v>
      </c>
      <c r="C4" s="48" t="s">
        <v>0</v>
      </c>
      <c r="D4" s="48" t="s">
        <v>1</v>
      </c>
      <c r="E4" s="52" t="s">
        <v>8</v>
      </c>
      <c r="F4" s="52"/>
      <c r="G4" s="52"/>
      <c r="H4" s="48" t="s">
        <v>12</v>
      </c>
      <c r="I4" s="48"/>
      <c r="J4" s="48"/>
      <c r="K4" s="48" t="s">
        <v>26</v>
      </c>
      <c r="L4" s="48"/>
      <c r="M4" s="48"/>
      <c r="N4" s="48" t="s">
        <v>28</v>
      </c>
      <c r="O4" s="48"/>
      <c r="P4" s="48"/>
      <c r="Q4" s="48" t="s">
        <v>29</v>
      </c>
      <c r="R4" s="48"/>
      <c r="S4" s="48"/>
    </row>
    <row r="5" spans="1:21" s="3" customFormat="1" ht="100.5" customHeight="1" x14ac:dyDescent="0.25">
      <c r="A5" s="50"/>
      <c r="B5" s="54"/>
      <c r="C5" s="48"/>
      <c r="D5" s="48"/>
      <c r="E5" s="27" t="s">
        <v>4</v>
      </c>
      <c r="F5" s="27" t="s">
        <v>5</v>
      </c>
      <c r="G5" s="27" t="s">
        <v>7</v>
      </c>
      <c r="H5" s="28" t="s">
        <v>4</v>
      </c>
      <c r="I5" s="28" t="s">
        <v>5</v>
      </c>
      <c r="J5" s="28" t="s">
        <v>7</v>
      </c>
      <c r="K5" s="28" t="s">
        <v>4</v>
      </c>
      <c r="L5" s="28" t="s">
        <v>5</v>
      </c>
      <c r="M5" s="29" t="s">
        <v>7</v>
      </c>
      <c r="N5" s="28" t="s">
        <v>4</v>
      </c>
      <c r="O5" s="28" t="s">
        <v>5</v>
      </c>
      <c r="P5" s="28" t="s">
        <v>7</v>
      </c>
      <c r="Q5" s="27" t="s">
        <v>4</v>
      </c>
      <c r="R5" s="28" t="s">
        <v>5</v>
      </c>
      <c r="S5" s="28" t="s">
        <v>7</v>
      </c>
      <c r="T5" s="25"/>
    </row>
    <row r="6" spans="1:21" s="3" customFormat="1" ht="49.5" customHeight="1" x14ac:dyDescent="0.25">
      <c r="A6" s="30">
        <v>1</v>
      </c>
      <c r="B6" s="45">
        <v>2452775</v>
      </c>
      <c r="C6" s="44" t="s">
        <v>15</v>
      </c>
      <c r="D6" s="31" t="s">
        <v>13</v>
      </c>
      <c r="E6" s="30">
        <v>1</v>
      </c>
      <c r="F6" s="32">
        <v>7100</v>
      </c>
      <c r="G6" s="32">
        <f>F6*E6</f>
        <v>7100</v>
      </c>
      <c r="H6" s="30">
        <v>1</v>
      </c>
      <c r="I6" s="33">
        <v>7100</v>
      </c>
      <c r="J6" s="33">
        <f>I6*H6</f>
        <v>7100</v>
      </c>
      <c r="K6" s="30">
        <v>1</v>
      </c>
      <c r="L6" s="32">
        <v>7100</v>
      </c>
      <c r="M6" s="33">
        <f>L6*K6</f>
        <v>7100</v>
      </c>
      <c r="N6" s="30">
        <v>1</v>
      </c>
      <c r="O6" s="33">
        <v>7900</v>
      </c>
      <c r="P6" s="33">
        <f>O6*N6</f>
        <v>7900</v>
      </c>
      <c r="Q6" s="30">
        <v>1</v>
      </c>
      <c r="R6" s="34">
        <v>8200</v>
      </c>
      <c r="S6" s="33">
        <f>R6*Q6</f>
        <v>8200</v>
      </c>
      <c r="T6" s="24"/>
      <c r="U6" s="25"/>
    </row>
    <row r="7" spans="1:21" s="3" customFormat="1" ht="45" customHeight="1" x14ac:dyDescent="0.25">
      <c r="A7" s="30">
        <v>2</v>
      </c>
      <c r="B7" s="45">
        <v>2452765</v>
      </c>
      <c r="C7" s="44" t="s">
        <v>16</v>
      </c>
      <c r="D7" s="31" t="s">
        <v>13</v>
      </c>
      <c r="E7" s="30">
        <v>1</v>
      </c>
      <c r="F7" s="32">
        <v>7800</v>
      </c>
      <c r="G7" s="32">
        <f t="shared" ref="G7:G15" si="0">F7*E7</f>
        <v>7800</v>
      </c>
      <c r="H7" s="30">
        <v>1</v>
      </c>
      <c r="I7" s="33">
        <v>7800</v>
      </c>
      <c r="J7" s="33">
        <f t="shared" ref="J7:J15" si="1">I7*H7</f>
        <v>7800</v>
      </c>
      <c r="K7" s="30">
        <v>1</v>
      </c>
      <c r="L7" s="32">
        <v>7800</v>
      </c>
      <c r="M7" s="33">
        <f t="shared" ref="M7:M15" si="2">L7*K7</f>
        <v>7800</v>
      </c>
      <c r="N7" s="30">
        <v>1</v>
      </c>
      <c r="O7" s="33">
        <v>8300</v>
      </c>
      <c r="P7" s="33">
        <f t="shared" ref="P7:P15" si="3">O7*N7</f>
        <v>8300</v>
      </c>
      <c r="Q7" s="30">
        <v>1</v>
      </c>
      <c r="R7" s="34">
        <v>8500</v>
      </c>
      <c r="S7" s="33">
        <f t="shared" ref="S7:S15" si="4">R7*Q7</f>
        <v>8500</v>
      </c>
      <c r="T7" s="24"/>
      <c r="U7" s="25"/>
    </row>
    <row r="8" spans="1:21" s="3" customFormat="1" ht="52.5" customHeight="1" x14ac:dyDescent="0.25">
      <c r="A8" s="30">
        <v>3</v>
      </c>
      <c r="B8" s="45">
        <v>2452821</v>
      </c>
      <c r="C8" s="44" t="s">
        <v>17</v>
      </c>
      <c r="D8" s="31" t="s">
        <v>13</v>
      </c>
      <c r="E8" s="30">
        <v>2</v>
      </c>
      <c r="F8" s="32">
        <v>8400</v>
      </c>
      <c r="G8" s="32">
        <f t="shared" si="0"/>
        <v>16800</v>
      </c>
      <c r="H8" s="30">
        <v>2</v>
      </c>
      <c r="I8" s="33">
        <v>8400</v>
      </c>
      <c r="J8" s="33">
        <f t="shared" si="1"/>
        <v>16800</v>
      </c>
      <c r="K8" s="30">
        <v>2</v>
      </c>
      <c r="L8" s="32">
        <v>8400</v>
      </c>
      <c r="M8" s="33">
        <f t="shared" si="2"/>
        <v>16800</v>
      </c>
      <c r="N8" s="30">
        <v>2</v>
      </c>
      <c r="O8" s="33">
        <v>9500</v>
      </c>
      <c r="P8" s="33">
        <f t="shared" si="3"/>
        <v>19000</v>
      </c>
      <c r="Q8" s="30">
        <v>2</v>
      </c>
      <c r="R8" s="34">
        <v>9800</v>
      </c>
      <c r="S8" s="33">
        <f t="shared" si="4"/>
        <v>19600</v>
      </c>
      <c r="T8" s="24"/>
      <c r="U8" s="25"/>
    </row>
    <row r="9" spans="1:21" s="3" customFormat="1" ht="45.75" customHeight="1" x14ac:dyDescent="0.25">
      <c r="A9" s="30">
        <v>4</v>
      </c>
      <c r="B9" s="45">
        <v>2452798</v>
      </c>
      <c r="C9" s="44" t="s">
        <v>18</v>
      </c>
      <c r="D9" s="31" t="s">
        <v>13</v>
      </c>
      <c r="E9" s="30">
        <v>1</v>
      </c>
      <c r="F9" s="32">
        <v>11400</v>
      </c>
      <c r="G9" s="32">
        <f t="shared" si="0"/>
        <v>11400</v>
      </c>
      <c r="H9" s="30">
        <v>1</v>
      </c>
      <c r="I9" s="33">
        <v>11400</v>
      </c>
      <c r="J9" s="33">
        <f t="shared" si="1"/>
        <v>11400</v>
      </c>
      <c r="K9" s="30">
        <v>1</v>
      </c>
      <c r="L9" s="32">
        <v>11400</v>
      </c>
      <c r="M9" s="33">
        <f t="shared" si="2"/>
        <v>11400</v>
      </c>
      <c r="N9" s="30">
        <v>1</v>
      </c>
      <c r="O9" s="33">
        <v>11300</v>
      </c>
      <c r="P9" s="33">
        <f t="shared" si="3"/>
        <v>11300</v>
      </c>
      <c r="Q9" s="30">
        <v>1</v>
      </c>
      <c r="R9" s="34">
        <v>11500</v>
      </c>
      <c r="S9" s="33">
        <f t="shared" si="4"/>
        <v>11500</v>
      </c>
      <c r="T9" s="24"/>
      <c r="U9" s="25"/>
    </row>
    <row r="10" spans="1:21" s="3" customFormat="1" ht="51" customHeight="1" x14ac:dyDescent="0.25">
      <c r="A10" s="30">
        <v>5</v>
      </c>
      <c r="B10" s="45">
        <v>2452777</v>
      </c>
      <c r="C10" s="44" t="s">
        <v>19</v>
      </c>
      <c r="D10" s="31" t="s">
        <v>13</v>
      </c>
      <c r="E10" s="30">
        <v>1</v>
      </c>
      <c r="F10" s="32">
        <v>10400</v>
      </c>
      <c r="G10" s="32">
        <f t="shared" si="0"/>
        <v>10400</v>
      </c>
      <c r="H10" s="30">
        <v>1</v>
      </c>
      <c r="I10" s="33">
        <v>10400</v>
      </c>
      <c r="J10" s="33">
        <f t="shared" si="1"/>
        <v>10400</v>
      </c>
      <c r="K10" s="30">
        <v>1</v>
      </c>
      <c r="L10" s="32">
        <v>10400</v>
      </c>
      <c r="M10" s="33">
        <f t="shared" si="2"/>
        <v>10400</v>
      </c>
      <c r="N10" s="30">
        <v>1</v>
      </c>
      <c r="O10" s="33">
        <v>10300</v>
      </c>
      <c r="P10" s="33">
        <f t="shared" si="3"/>
        <v>10300</v>
      </c>
      <c r="Q10" s="30">
        <v>1</v>
      </c>
      <c r="R10" s="34">
        <v>10800</v>
      </c>
      <c r="S10" s="33">
        <f t="shared" si="4"/>
        <v>10800</v>
      </c>
      <c r="T10" s="24"/>
      <c r="U10" s="25"/>
    </row>
    <row r="11" spans="1:21" s="3" customFormat="1" ht="48.75" customHeight="1" x14ac:dyDescent="0.25">
      <c r="A11" s="30">
        <v>6</v>
      </c>
      <c r="B11" s="45">
        <v>2452831</v>
      </c>
      <c r="C11" s="44" t="s">
        <v>20</v>
      </c>
      <c r="D11" s="31" t="s">
        <v>13</v>
      </c>
      <c r="E11" s="30">
        <v>1</v>
      </c>
      <c r="F11" s="32">
        <v>12400</v>
      </c>
      <c r="G11" s="32">
        <f t="shared" si="0"/>
        <v>12400</v>
      </c>
      <c r="H11" s="30">
        <v>1</v>
      </c>
      <c r="I11" s="33">
        <v>12400</v>
      </c>
      <c r="J11" s="33">
        <f t="shared" si="1"/>
        <v>12400</v>
      </c>
      <c r="K11" s="30">
        <v>1</v>
      </c>
      <c r="L11" s="32">
        <v>12400</v>
      </c>
      <c r="M11" s="33">
        <f t="shared" si="2"/>
        <v>12400</v>
      </c>
      <c r="N11" s="30">
        <v>1</v>
      </c>
      <c r="O11" s="33">
        <v>12300</v>
      </c>
      <c r="P11" s="33">
        <f t="shared" si="3"/>
        <v>12300</v>
      </c>
      <c r="Q11" s="30">
        <v>1</v>
      </c>
      <c r="R11" s="34">
        <v>12500</v>
      </c>
      <c r="S11" s="33">
        <f t="shared" si="4"/>
        <v>12500</v>
      </c>
      <c r="T11" s="24"/>
      <c r="U11" s="25"/>
    </row>
    <row r="12" spans="1:21" s="3" customFormat="1" ht="49.5" customHeight="1" x14ac:dyDescent="0.25">
      <c r="A12" s="30">
        <v>7</v>
      </c>
      <c r="B12" s="45">
        <v>2452832</v>
      </c>
      <c r="C12" s="44" t="s">
        <v>21</v>
      </c>
      <c r="D12" s="31" t="s">
        <v>13</v>
      </c>
      <c r="E12" s="30">
        <v>1</v>
      </c>
      <c r="F12" s="32">
        <v>7950</v>
      </c>
      <c r="G12" s="32">
        <f t="shared" si="0"/>
        <v>7950</v>
      </c>
      <c r="H12" s="30">
        <v>1</v>
      </c>
      <c r="I12" s="33">
        <v>7950</v>
      </c>
      <c r="J12" s="33">
        <f t="shared" si="1"/>
        <v>7950</v>
      </c>
      <c r="K12" s="30">
        <v>1</v>
      </c>
      <c r="L12" s="32">
        <v>7950</v>
      </c>
      <c r="M12" s="33">
        <f t="shared" si="2"/>
        <v>7950</v>
      </c>
      <c r="N12" s="30">
        <v>1</v>
      </c>
      <c r="O12" s="33">
        <v>8100</v>
      </c>
      <c r="P12" s="33">
        <f t="shared" si="3"/>
        <v>8100</v>
      </c>
      <c r="Q12" s="30">
        <v>1</v>
      </c>
      <c r="R12" s="34">
        <v>8300</v>
      </c>
      <c r="S12" s="33">
        <f t="shared" si="4"/>
        <v>8300</v>
      </c>
      <c r="T12" s="24"/>
      <c r="U12" s="25"/>
    </row>
    <row r="13" spans="1:21" s="3" customFormat="1" ht="37.5" customHeight="1" x14ac:dyDescent="0.25">
      <c r="A13" s="30">
        <v>8</v>
      </c>
      <c r="B13" s="45">
        <v>2452780</v>
      </c>
      <c r="C13" s="44" t="s">
        <v>22</v>
      </c>
      <c r="D13" s="31" t="s">
        <v>13</v>
      </c>
      <c r="E13" s="30">
        <v>1</v>
      </c>
      <c r="F13" s="32">
        <v>10450</v>
      </c>
      <c r="G13" s="32">
        <f t="shared" si="0"/>
        <v>10450</v>
      </c>
      <c r="H13" s="30">
        <v>1</v>
      </c>
      <c r="I13" s="33">
        <v>10450</v>
      </c>
      <c r="J13" s="33">
        <f t="shared" si="1"/>
        <v>10450</v>
      </c>
      <c r="K13" s="30">
        <v>1</v>
      </c>
      <c r="L13" s="32">
        <v>10450</v>
      </c>
      <c r="M13" s="33">
        <f t="shared" si="2"/>
        <v>10450</v>
      </c>
      <c r="N13" s="30">
        <v>1</v>
      </c>
      <c r="O13" s="33">
        <v>13000</v>
      </c>
      <c r="P13" s="33">
        <f t="shared" si="3"/>
        <v>13000</v>
      </c>
      <c r="Q13" s="30">
        <v>1</v>
      </c>
      <c r="R13" s="34">
        <v>13200</v>
      </c>
      <c r="S13" s="33">
        <f t="shared" si="4"/>
        <v>13200</v>
      </c>
      <c r="T13" s="24"/>
      <c r="U13" s="25"/>
    </row>
    <row r="14" spans="1:21" s="3" customFormat="1" ht="33" customHeight="1" x14ac:dyDescent="0.25">
      <c r="A14" s="30">
        <v>9</v>
      </c>
      <c r="B14" s="45">
        <v>2401366</v>
      </c>
      <c r="C14" s="44" t="s">
        <v>23</v>
      </c>
      <c r="D14" s="31" t="s">
        <v>13</v>
      </c>
      <c r="E14" s="30">
        <v>2</v>
      </c>
      <c r="F14" s="32">
        <v>5850</v>
      </c>
      <c r="G14" s="32">
        <f t="shared" si="0"/>
        <v>11700</v>
      </c>
      <c r="H14" s="30">
        <v>2</v>
      </c>
      <c r="I14" s="33">
        <v>5850</v>
      </c>
      <c r="J14" s="33">
        <f t="shared" si="1"/>
        <v>11700</v>
      </c>
      <c r="K14" s="30">
        <v>2</v>
      </c>
      <c r="L14" s="32">
        <v>5850</v>
      </c>
      <c r="M14" s="33">
        <f t="shared" si="2"/>
        <v>11700</v>
      </c>
      <c r="N14" s="30">
        <v>2</v>
      </c>
      <c r="O14" s="33">
        <v>7750</v>
      </c>
      <c r="P14" s="33">
        <f t="shared" si="3"/>
        <v>15500</v>
      </c>
      <c r="Q14" s="30">
        <v>2</v>
      </c>
      <c r="R14" s="34">
        <v>7900</v>
      </c>
      <c r="S14" s="33">
        <f t="shared" si="4"/>
        <v>15800</v>
      </c>
      <c r="T14" s="24"/>
      <c r="U14" s="25"/>
    </row>
    <row r="15" spans="1:21" s="3" customFormat="1" ht="32.25" customHeight="1" x14ac:dyDescent="0.25">
      <c r="A15" s="30">
        <v>10</v>
      </c>
      <c r="B15" s="45">
        <v>2432299</v>
      </c>
      <c r="C15" s="44" t="s">
        <v>24</v>
      </c>
      <c r="D15" s="31" t="s">
        <v>13</v>
      </c>
      <c r="E15" s="30">
        <v>3</v>
      </c>
      <c r="F15" s="32">
        <v>5950</v>
      </c>
      <c r="G15" s="32">
        <f t="shared" si="0"/>
        <v>17850</v>
      </c>
      <c r="H15" s="30">
        <v>3</v>
      </c>
      <c r="I15" s="33">
        <v>5950</v>
      </c>
      <c r="J15" s="33">
        <f t="shared" si="1"/>
        <v>17850</v>
      </c>
      <c r="K15" s="30">
        <v>3</v>
      </c>
      <c r="L15" s="32">
        <v>5950</v>
      </c>
      <c r="M15" s="33">
        <f t="shared" si="2"/>
        <v>17850</v>
      </c>
      <c r="N15" s="30">
        <v>3</v>
      </c>
      <c r="O15" s="33">
        <v>7400</v>
      </c>
      <c r="P15" s="33">
        <f t="shared" si="3"/>
        <v>22200</v>
      </c>
      <c r="Q15" s="30">
        <v>3</v>
      </c>
      <c r="R15" s="34">
        <v>7500</v>
      </c>
      <c r="S15" s="33">
        <f t="shared" si="4"/>
        <v>22500</v>
      </c>
      <c r="T15" s="24"/>
      <c r="U15" s="25"/>
    </row>
    <row r="16" spans="1:21" s="5" customFormat="1" ht="18.75" x14ac:dyDescent="0.25">
      <c r="A16" s="53" t="s">
        <v>9</v>
      </c>
      <c r="B16" s="53"/>
      <c r="C16" s="53"/>
      <c r="D16" s="53"/>
      <c r="E16" s="35">
        <v>14</v>
      </c>
      <c r="F16" s="36"/>
      <c r="G16" s="37">
        <v>113850</v>
      </c>
      <c r="H16" s="35"/>
      <c r="I16" s="36"/>
      <c r="J16" s="36">
        <v>113850</v>
      </c>
      <c r="K16" s="36"/>
      <c r="L16" s="36"/>
      <c r="M16" s="38">
        <v>113850</v>
      </c>
      <c r="N16" s="36"/>
      <c r="O16" s="36"/>
      <c r="P16" s="36">
        <v>127900</v>
      </c>
      <c r="Q16" s="37"/>
      <c r="R16" s="36"/>
      <c r="S16" s="36">
        <v>130900</v>
      </c>
      <c r="T16" s="26"/>
    </row>
    <row r="17" spans="1:20" s="5" customFormat="1" ht="23.25" customHeight="1" x14ac:dyDescent="0.3">
      <c r="A17" s="53" t="s">
        <v>31</v>
      </c>
      <c r="B17" s="53"/>
      <c r="C17" s="53"/>
      <c r="D17" s="53"/>
      <c r="E17" s="39"/>
      <c r="F17" s="39"/>
      <c r="G17" s="40">
        <f>G18-G16</f>
        <v>25047</v>
      </c>
      <c r="H17" s="39"/>
      <c r="I17" s="39"/>
      <c r="J17" s="39">
        <f>J18-J16</f>
        <v>25047</v>
      </c>
      <c r="K17" s="39"/>
      <c r="L17" s="41"/>
      <c r="M17" s="42" t="s">
        <v>27</v>
      </c>
      <c r="N17" s="39"/>
      <c r="O17" s="41"/>
      <c r="P17" s="42">
        <f>P18-P16</f>
        <v>28138</v>
      </c>
      <c r="Q17" s="43"/>
      <c r="R17" s="41"/>
      <c r="S17" s="42">
        <f>S18-S16</f>
        <v>28798</v>
      </c>
      <c r="T17" s="26"/>
    </row>
    <row r="18" spans="1:20" s="6" customFormat="1" ht="24.75" customHeight="1" x14ac:dyDescent="0.3">
      <c r="A18" s="53" t="s">
        <v>3</v>
      </c>
      <c r="B18" s="53"/>
      <c r="C18" s="53"/>
      <c r="D18" s="53"/>
      <c r="E18" s="39"/>
      <c r="F18" s="39"/>
      <c r="G18" s="40">
        <f>G16*1.22</f>
        <v>138897</v>
      </c>
      <c r="H18" s="39"/>
      <c r="I18" s="39"/>
      <c r="J18" s="39">
        <f>J16*1.22</f>
        <v>138897</v>
      </c>
      <c r="K18" s="41"/>
      <c r="L18" s="41"/>
      <c r="M18" s="38" t="s">
        <v>27</v>
      </c>
      <c r="N18" s="41"/>
      <c r="O18" s="41"/>
      <c r="P18" s="42">
        <f>P16*1.22</f>
        <v>156038</v>
      </c>
      <c r="Q18" s="43"/>
      <c r="R18" s="41"/>
      <c r="S18" s="42">
        <f>S16*1.22</f>
        <v>159698</v>
      </c>
      <c r="T18" s="25"/>
    </row>
    <row r="19" spans="1:20" hidden="1" x14ac:dyDescent="0.25"/>
    <row r="20" spans="1:20" x14ac:dyDescent="0.25">
      <c r="C20" s="47" t="s">
        <v>6</v>
      </c>
      <c r="D20" s="47"/>
      <c r="E20" s="47"/>
      <c r="F20" s="47"/>
      <c r="G20" s="47"/>
      <c r="H20" s="47"/>
      <c r="I20" s="47"/>
      <c r="J20" s="47"/>
      <c r="K20" s="47"/>
      <c r="L20" s="10"/>
      <c r="M20" s="15"/>
      <c r="N20" s="10"/>
      <c r="O20" s="10"/>
      <c r="P20" s="10"/>
      <c r="Q20" s="16"/>
      <c r="R20" s="10"/>
      <c r="S20" s="10"/>
    </row>
    <row r="21" spans="1:20" x14ac:dyDescent="0.25">
      <c r="C21" s="47" t="s">
        <v>30</v>
      </c>
      <c r="D21" s="47"/>
      <c r="E21" s="47"/>
      <c r="F21" s="47"/>
      <c r="G21" s="47"/>
      <c r="H21" s="47"/>
      <c r="I21" s="47"/>
      <c r="J21" s="11"/>
      <c r="K21" s="8"/>
      <c r="L21" s="10"/>
      <c r="M21" s="15"/>
      <c r="N21" s="10"/>
      <c r="O21" s="10"/>
      <c r="P21" s="10"/>
      <c r="Q21" s="16"/>
      <c r="R21" s="10"/>
      <c r="S21" s="10"/>
    </row>
    <row r="22" spans="1:20" x14ac:dyDescent="0.25">
      <c r="C22" s="51" t="s">
        <v>10</v>
      </c>
      <c r="D22" s="51"/>
      <c r="E22" s="51"/>
      <c r="F22" s="51"/>
      <c r="G22" s="51"/>
      <c r="H22" s="51"/>
      <c r="I22" s="51"/>
      <c r="J22" s="51"/>
      <c r="K22" s="51"/>
      <c r="L22" s="10"/>
      <c r="M22" s="15"/>
      <c r="N22" s="10"/>
      <c r="O22" s="10"/>
      <c r="P22" s="10"/>
      <c r="Q22" s="16"/>
      <c r="R22" s="10"/>
      <c r="S22" s="10"/>
    </row>
    <row r="23" spans="1:20" ht="15" customHeight="1" x14ac:dyDescent="0.25">
      <c r="C23" s="1" t="s">
        <v>14</v>
      </c>
      <c r="D23" s="1"/>
      <c r="F23" s="9"/>
      <c r="G23" s="12"/>
      <c r="I23" s="9"/>
      <c r="J23" s="9"/>
      <c r="L23" s="10"/>
      <c r="M23" s="15"/>
      <c r="N23" s="10"/>
      <c r="O23" s="10"/>
      <c r="P23" s="10"/>
      <c r="Q23" s="16"/>
      <c r="R23" s="10"/>
      <c r="S23" s="10"/>
    </row>
  </sheetData>
  <autoFilter ref="A5:S18"/>
  <mergeCells count="17">
    <mergeCell ref="K4:M4"/>
    <mergeCell ref="N4:P4"/>
    <mergeCell ref="E4:G4"/>
    <mergeCell ref="D4:D5"/>
    <mergeCell ref="C4:C5"/>
    <mergeCell ref="A16:D16"/>
    <mergeCell ref="A18:D18"/>
    <mergeCell ref="A17:D17"/>
    <mergeCell ref="C22:K22"/>
    <mergeCell ref="B4:B5"/>
    <mergeCell ref="H4:J4"/>
    <mergeCell ref="P1:S1"/>
    <mergeCell ref="C21:I21"/>
    <mergeCell ref="Q4:S4"/>
    <mergeCell ref="A2:S2"/>
    <mergeCell ref="C20:K20"/>
    <mergeCell ref="A4:A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Минина Елена Николаевна</cp:lastModifiedBy>
  <cp:lastPrinted>2026-07-17T06:08:28Z</cp:lastPrinted>
  <dcterms:created xsi:type="dcterms:W3CDTF">2014-06-26T05:52:50Z</dcterms:created>
  <dcterms:modified xsi:type="dcterms:W3CDTF">2026-08-17T11:26:56Z</dcterms:modified>
</cp:coreProperties>
</file>