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510" yWindow="540" windowWidth="27495" windowHeight="6345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9-01" sheetId="5" r:id="rId5"/>
    <sheet name="ОСР 09-02" sheetId="6" r:id="rId6"/>
    <sheet name="ОСР 12-01" sheetId="7" r:id="rId7"/>
    <sheet name="ОСР 12-02" sheetId="8" r:id="rId8"/>
    <sheet name="Источники ЦИ" sheetId="9" r:id="rId9"/>
    <sheet name="ЛСР № 42" sheetId="10" r:id="rId10"/>
    <sheet name="ЛСР № 112Л" sheetId="11" r:id="rId11"/>
    <sheet name="РСС" sheetId="12" r:id="rId12"/>
    <sheet name="Форма 20.1 УНЦ" sheetId="13" r:id="rId13"/>
    <sheet name="Контроль не превышения ОФП УНЦ" sheetId="14" r:id="rId14"/>
  </sheet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_xlnm.Print_Titles" localSheetId="10">'ЛСР № 112Л'!$51:$51</definedName>
    <definedName name="_xlnm.Print_Area" localSheetId="8">'Источники ЦИ'!$A$1:$K$55</definedName>
    <definedName name="_xlnm.Print_Area" localSheetId="13">'Контроль не превышения ОФП УНЦ'!$A$1:$M$21</definedName>
    <definedName name="_xlnm.Print_Area" localSheetId="10">'ЛСР № 112Л'!$A$1:$L$358</definedName>
    <definedName name="_xlnm.Print_Area" localSheetId="11">РСС!$A$1:$U$111</definedName>
    <definedName name="_xlnm.Print_Area" localSheetId="0">'Сводка затрат'!$A$1:$C$90</definedName>
    <definedName name="_xlnm.Print_Area" localSheetId="12">'Форма 20.1 УНЦ'!$B$1:$P$22</definedName>
  </definedNames>
  <calcPr calcId="145621" calcOnSave="0"/>
</workbook>
</file>

<file path=xl/calcChain.xml><?xml version="1.0" encoding="utf-8"?>
<calcChain xmlns="http://schemas.openxmlformats.org/spreadsheetml/2006/main">
  <c r="H24" i="14" l="1"/>
  <c r="E24" i="14"/>
  <c r="D24" i="14"/>
  <c r="I19" i="14"/>
  <c r="J19" i="14" s="1"/>
  <c r="K19" i="14" s="1"/>
  <c r="L19" i="14" s="1"/>
  <c r="L18" i="14"/>
  <c r="K18" i="14"/>
  <c r="J18" i="14"/>
  <c r="I18" i="14"/>
  <c r="H18" i="14"/>
  <c r="G18" i="14"/>
  <c r="M18" i="14" s="1"/>
  <c r="F18" i="14"/>
  <c r="E18" i="14"/>
  <c r="D18" i="14"/>
  <c r="C18" i="14"/>
  <c r="G10" i="14"/>
  <c r="G12" i="14" s="1"/>
  <c r="G11" i="14" s="1"/>
  <c r="G7" i="14"/>
  <c r="P22" i="13"/>
  <c r="P20" i="13"/>
  <c r="P19" i="13"/>
  <c r="P18" i="13"/>
  <c r="O111" i="12"/>
  <c r="O110" i="12"/>
  <c r="O109" i="12"/>
  <c r="O108" i="12"/>
  <c r="O107" i="12"/>
  <c r="O106" i="12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E90" i="12"/>
  <c r="O89" i="12"/>
  <c r="E89" i="12"/>
  <c r="O88" i="12"/>
  <c r="O87" i="12"/>
  <c r="E87" i="12"/>
  <c r="O86" i="12"/>
  <c r="E86" i="12"/>
  <c r="E85" i="12"/>
  <c r="K80" i="12"/>
  <c r="J80" i="12"/>
  <c r="I80" i="12"/>
  <c r="H80" i="12"/>
  <c r="G80" i="12"/>
  <c r="F80" i="12"/>
  <c r="K79" i="12"/>
  <c r="J79" i="12"/>
  <c r="I79" i="12"/>
  <c r="H79" i="12"/>
  <c r="G79" i="12"/>
  <c r="F79" i="12"/>
  <c r="E79" i="12"/>
  <c r="K78" i="12"/>
  <c r="J78" i="12"/>
  <c r="I78" i="12"/>
  <c r="H78" i="12"/>
  <c r="G78" i="12"/>
  <c r="F78" i="12"/>
  <c r="E78" i="12"/>
  <c r="K77" i="12"/>
  <c r="J77" i="12"/>
  <c r="I77" i="12"/>
  <c r="H77" i="12"/>
  <c r="G77" i="12"/>
  <c r="F77" i="12"/>
  <c r="E77" i="12"/>
  <c r="K76" i="12"/>
  <c r="J76" i="12"/>
  <c r="I76" i="12"/>
  <c r="H76" i="12"/>
  <c r="G76" i="12"/>
  <c r="F76" i="12"/>
  <c r="E76" i="12"/>
  <c r="K75" i="12"/>
  <c r="J75" i="12"/>
  <c r="I75" i="12"/>
  <c r="H75" i="12"/>
  <c r="G75" i="12"/>
  <c r="F75" i="12"/>
  <c r="E75" i="12"/>
  <c r="K74" i="12"/>
  <c r="J74" i="12"/>
  <c r="I74" i="12"/>
  <c r="H74" i="12"/>
  <c r="G74" i="12"/>
  <c r="F74" i="12"/>
  <c r="E74" i="12"/>
  <c r="K73" i="12"/>
  <c r="J73" i="12"/>
  <c r="I73" i="12"/>
  <c r="H73" i="12"/>
  <c r="G73" i="12"/>
  <c r="F73" i="12"/>
  <c r="E73" i="12"/>
  <c r="K72" i="12"/>
  <c r="J72" i="12"/>
  <c r="I72" i="12"/>
  <c r="H72" i="12"/>
  <c r="G72" i="12"/>
  <c r="F72" i="12"/>
  <c r="E72" i="12"/>
  <c r="K71" i="12"/>
  <c r="J71" i="12"/>
  <c r="I71" i="12"/>
  <c r="H71" i="12"/>
  <c r="G71" i="12"/>
  <c r="F71" i="12"/>
  <c r="E71" i="12"/>
  <c r="K67" i="12"/>
  <c r="J67" i="12"/>
  <c r="I67" i="12"/>
  <c r="H67" i="12"/>
  <c r="G67" i="12"/>
  <c r="F67" i="12"/>
  <c r="K66" i="12"/>
  <c r="J66" i="12"/>
  <c r="I66" i="12"/>
  <c r="H66" i="12"/>
  <c r="G66" i="12"/>
  <c r="F66" i="12"/>
  <c r="E66" i="12"/>
  <c r="K65" i="12"/>
  <c r="J65" i="12"/>
  <c r="I65" i="12"/>
  <c r="H65" i="12"/>
  <c r="G65" i="12"/>
  <c r="F65" i="12"/>
  <c r="E65" i="12"/>
  <c r="K64" i="12"/>
  <c r="J64" i="12"/>
  <c r="I64" i="12"/>
  <c r="H64" i="12"/>
  <c r="G64" i="12"/>
  <c r="F64" i="12"/>
  <c r="E64" i="12"/>
  <c r="K63" i="12"/>
  <c r="J63" i="12"/>
  <c r="I63" i="12"/>
  <c r="H63" i="12"/>
  <c r="G63" i="12"/>
  <c r="F63" i="12"/>
  <c r="E63" i="12"/>
  <c r="K62" i="12"/>
  <c r="J62" i="12"/>
  <c r="I62" i="12"/>
  <c r="H62" i="12"/>
  <c r="G62" i="12"/>
  <c r="F62" i="12"/>
  <c r="E62" i="12"/>
  <c r="K61" i="12"/>
  <c r="J61" i="12"/>
  <c r="I61" i="12"/>
  <c r="H61" i="12"/>
  <c r="G61" i="12"/>
  <c r="F61" i="12"/>
  <c r="E61" i="12"/>
  <c r="K60" i="12"/>
  <c r="J60" i="12"/>
  <c r="I60" i="12"/>
  <c r="H60" i="12"/>
  <c r="G60" i="12"/>
  <c r="F60" i="12"/>
  <c r="E60" i="12"/>
  <c r="K59" i="12"/>
  <c r="J59" i="12"/>
  <c r="I59" i="12"/>
  <c r="H59" i="12"/>
  <c r="G59" i="12"/>
  <c r="F59" i="12"/>
  <c r="E59" i="12"/>
  <c r="K58" i="12"/>
  <c r="J58" i="12"/>
  <c r="I58" i="12"/>
  <c r="H58" i="12"/>
  <c r="G58" i="12"/>
  <c r="F58" i="12"/>
  <c r="E58" i="12"/>
  <c r="O52" i="12"/>
  <c r="E52" i="12"/>
  <c r="O51" i="12"/>
  <c r="E51" i="12"/>
  <c r="O50" i="12"/>
  <c r="E50" i="12"/>
  <c r="O49" i="12"/>
  <c r="E49" i="12"/>
  <c r="O48" i="12"/>
  <c r="E48" i="12"/>
  <c r="O47" i="12"/>
  <c r="E47" i="12"/>
  <c r="O46" i="12"/>
  <c r="E46" i="12"/>
  <c r="O45" i="12"/>
  <c r="E45" i="12"/>
  <c r="O44" i="12"/>
  <c r="E44" i="12"/>
  <c r="O43" i="12"/>
  <c r="E43" i="12"/>
  <c r="O42" i="12"/>
  <c r="E42" i="12"/>
  <c r="M41" i="12"/>
  <c r="L41" i="12"/>
  <c r="K41" i="12"/>
  <c r="J41" i="12"/>
  <c r="I41" i="12"/>
  <c r="H41" i="12"/>
  <c r="M40" i="12"/>
  <c r="L40" i="12"/>
  <c r="S34" i="12"/>
  <c r="S32" i="12"/>
  <c r="S31" i="12"/>
  <c r="S30" i="12"/>
  <c r="S29" i="12"/>
  <c r="U28" i="12"/>
  <c r="T28" i="12"/>
  <c r="S28" i="12"/>
  <c r="R28" i="12"/>
  <c r="Q28" i="12"/>
  <c r="P28" i="12"/>
  <c r="T26" i="12"/>
  <c r="S26" i="12"/>
  <c r="L26" i="12"/>
  <c r="T25" i="12"/>
  <c r="S25" i="12"/>
  <c r="L25" i="12"/>
  <c r="K25" i="12"/>
  <c r="T24" i="12"/>
  <c r="S24" i="12"/>
  <c r="L24" i="12"/>
  <c r="T23" i="12"/>
  <c r="S23" i="12"/>
  <c r="L23" i="12"/>
  <c r="T22" i="12"/>
  <c r="S22" i="12"/>
  <c r="L22" i="12"/>
  <c r="U19" i="12"/>
  <c r="T19" i="12"/>
  <c r="S19" i="12"/>
  <c r="R19" i="12"/>
  <c r="Q19" i="12"/>
  <c r="P19" i="12"/>
  <c r="L19" i="12"/>
  <c r="K19" i="12"/>
  <c r="I19" i="12"/>
  <c r="T18" i="12"/>
  <c r="S18" i="12"/>
  <c r="L18" i="12"/>
  <c r="T17" i="12"/>
  <c r="S17" i="12"/>
  <c r="L17" i="12"/>
  <c r="K17" i="12"/>
  <c r="T16" i="12"/>
  <c r="S16" i="12"/>
  <c r="L16" i="12"/>
  <c r="T15" i="12"/>
  <c r="S15" i="12"/>
  <c r="L15" i="12"/>
  <c r="T14" i="12"/>
  <c r="S14" i="12"/>
  <c r="L14" i="12"/>
  <c r="U11" i="12"/>
  <c r="T11" i="12"/>
  <c r="S11" i="12"/>
  <c r="R11" i="12"/>
  <c r="Q11" i="12"/>
  <c r="P11" i="12"/>
  <c r="L11" i="12"/>
  <c r="K11" i="12"/>
  <c r="I11" i="12"/>
  <c r="V9" i="12"/>
  <c r="J40" i="9"/>
  <c r="G36" i="9"/>
  <c r="J35" i="9"/>
  <c r="G31" i="9"/>
  <c r="J30" i="9"/>
  <c r="G26" i="9"/>
  <c r="J25" i="9"/>
  <c r="G21" i="9"/>
  <c r="J20" i="9"/>
  <c r="G16" i="9"/>
  <c r="J15" i="9"/>
  <c r="G11" i="9"/>
  <c r="H23" i="8"/>
  <c r="G23" i="8"/>
  <c r="F23" i="8"/>
  <c r="E23" i="8"/>
  <c r="D23" i="8"/>
  <c r="H22" i="8"/>
  <c r="G22" i="8"/>
  <c r="F22" i="8"/>
  <c r="E22" i="8"/>
  <c r="D22" i="8"/>
  <c r="H21" i="8"/>
  <c r="H20" i="8"/>
  <c r="G20" i="8"/>
  <c r="F20" i="8"/>
  <c r="E20" i="8"/>
  <c r="D20" i="8"/>
  <c r="H19" i="8"/>
  <c r="H18" i="8"/>
  <c r="G18" i="8"/>
  <c r="F18" i="8"/>
  <c r="E18" i="8"/>
  <c r="D18" i="8"/>
  <c r="H17" i="8"/>
  <c r="G17" i="8"/>
  <c r="H23" i="7"/>
  <c r="G23" i="7"/>
  <c r="F23" i="7"/>
  <c r="E23" i="7"/>
  <c r="D23" i="7"/>
  <c r="H22" i="7"/>
  <c r="G22" i="7"/>
  <c r="F22" i="7"/>
  <c r="E22" i="7"/>
  <c r="D22" i="7"/>
  <c r="H21" i="7"/>
  <c r="H20" i="7"/>
  <c r="G20" i="7"/>
  <c r="F20" i="7"/>
  <c r="E20" i="7"/>
  <c r="D20" i="7"/>
  <c r="H19" i="7"/>
  <c r="H18" i="7"/>
  <c r="G18" i="7"/>
  <c r="F18" i="7"/>
  <c r="E18" i="7"/>
  <c r="D18" i="7"/>
  <c r="H17" i="7"/>
  <c r="G17" i="7"/>
  <c r="H23" i="6"/>
  <c r="G23" i="6"/>
  <c r="F23" i="6"/>
  <c r="E23" i="6"/>
  <c r="D23" i="6"/>
  <c r="H22" i="6"/>
  <c r="G22" i="6"/>
  <c r="F22" i="6"/>
  <c r="E22" i="6"/>
  <c r="D22" i="6"/>
  <c r="H21" i="6"/>
  <c r="H20" i="6"/>
  <c r="G20" i="6"/>
  <c r="F20" i="6"/>
  <c r="E20" i="6"/>
  <c r="D20" i="6"/>
  <c r="H19" i="6"/>
  <c r="H18" i="6"/>
  <c r="G18" i="6"/>
  <c r="F18" i="6"/>
  <c r="E18" i="6"/>
  <c r="D18" i="6"/>
  <c r="H17" i="6"/>
  <c r="G17" i="6"/>
  <c r="H23" i="5"/>
  <c r="G23" i="5"/>
  <c r="F23" i="5"/>
  <c r="E23" i="5"/>
  <c r="D23" i="5"/>
  <c r="H22" i="5"/>
  <c r="G22" i="5"/>
  <c r="F22" i="5"/>
  <c r="E22" i="5"/>
  <c r="D22" i="5"/>
  <c r="H21" i="5"/>
  <c r="H20" i="5"/>
  <c r="G20" i="5"/>
  <c r="F20" i="5"/>
  <c r="E20" i="5"/>
  <c r="D20" i="5"/>
  <c r="H19" i="5"/>
  <c r="H18" i="5"/>
  <c r="G18" i="5"/>
  <c r="F18" i="5"/>
  <c r="E18" i="5"/>
  <c r="D18" i="5"/>
  <c r="H17" i="5"/>
  <c r="G17" i="5"/>
  <c r="H23" i="4"/>
  <c r="G23" i="4"/>
  <c r="F23" i="4"/>
  <c r="E23" i="4"/>
  <c r="D23" i="4"/>
  <c r="H22" i="4"/>
  <c r="G22" i="4"/>
  <c r="F22" i="4"/>
  <c r="E22" i="4"/>
  <c r="D22" i="4"/>
  <c r="H21" i="4"/>
  <c r="E21" i="4"/>
  <c r="D21" i="4"/>
  <c r="H20" i="4"/>
  <c r="G20" i="4"/>
  <c r="F20" i="4"/>
  <c r="E20" i="4"/>
  <c r="D20" i="4"/>
  <c r="H19" i="4"/>
  <c r="E19" i="4"/>
  <c r="D19" i="4"/>
  <c r="H18" i="4"/>
  <c r="G18" i="4"/>
  <c r="F18" i="4"/>
  <c r="E18" i="4"/>
  <c r="D18" i="4"/>
  <c r="H17" i="4"/>
  <c r="G17" i="4"/>
  <c r="F17" i="4"/>
  <c r="E17" i="4"/>
  <c r="D17" i="4"/>
  <c r="H23" i="3"/>
  <c r="G23" i="3"/>
  <c r="F23" i="3"/>
  <c r="E23" i="3"/>
  <c r="D23" i="3"/>
  <c r="H22" i="3"/>
  <c r="G22" i="3"/>
  <c r="F22" i="3"/>
  <c r="E22" i="3"/>
  <c r="D22" i="3"/>
  <c r="H21" i="3"/>
  <c r="E21" i="3"/>
  <c r="D21" i="3"/>
  <c r="H20" i="3"/>
  <c r="G20" i="3"/>
  <c r="F20" i="3"/>
  <c r="E20" i="3"/>
  <c r="D20" i="3"/>
  <c r="H19" i="3"/>
  <c r="E19" i="3"/>
  <c r="D19" i="3"/>
  <c r="H18" i="3"/>
  <c r="G18" i="3"/>
  <c r="F18" i="3"/>
  <c r="E18" i="3"/>
  <c r="D18" i="3"/>
  <c r="H17" i="3"/>
  <c r="G17" i="3"/>
  <c r="F17" i="3"/>
  <c r="E17" i="3"/>
  <c r="D17" i="3"/>
  <c r="H113" i="2"/>
  <c r="G113" i="2"/>
  <c r="F113" i="2"/>
  <c r="E113" i="2"/>
  <c r="D113" i="2"/>
  <c r="H112" i="2"/>
  <c r="G112" i="2"/>
  <c r="F112" i="2"/>
  <c r="E112" i="2"/>
  <c r="D112" i="2"/>
  <c r="H110" i="2"/>
  <c r="G110" i="2"/>
  <c r="F110" i="2"/>
  <c r="E110" i="2"/>
  <c r="D110" i="2"/>
  <c r="H108" i="2"/>
  <c r="G108" i="2"/>
  <c r="F108" i="2"/>
  <c r="E108" i="2"/>
  <c r="D108" i="2"/>
  <c r="H106" i="2"/>
  <c r="G106" i="2"/>
  <c r="F106" i="2"/>
  <c r="E106" i="2"/>
  <c r="D106" i="2"/>
  <c r="H105" i="2"/>
  <c r="G105" i="2"/>
  <c r="F105" i="2"/>
  <c r="E105" i="2"/>
  <c r="D105" i="2"/>
  <c r="H103" i="2"/>
  <c r="G103" i="2"/>
  <c r="F103" i="2"/>
  <c r="E103" i="2"/>
  <c r="D103" i="2"/>
  <c r="H102" i="2"/>
  <c r="G102" i="2"/>
  <c r="F102" i="2"/>
  <c r="E102" i="2"/>
  <c r="D102" i="2"/>
  <c r="H100" i="2"/>
  <c r="G100" i="2"/>
  <c r="F100" i="2"/>
  <c r="E100" i="2"/>
  <c r="D100" i="2"/>
  <c r="H98" i="2"/>
  <c r="G98" i="2"/>
  <c r="H97" i="2"/>
  <c r="G97" i="2"/>
  <c r="H95" i="2"/>
  <c r="G95" i="2"/>
  <c r="F95" i="2"/>
  <c r="E95" i="2"/>
  <c r="D95" i="2"/>
  <c r="H94" i="2"/>
  <c r="G94" i="2"/>
  <c r="F94" i="2"/>
  <c r="E94" i="2"/>
  <c r="D94" i="2"/>
  <c r="H92" i="2"/>
  <c r="G92" i="2"/>
  <c r="F92" i="2"/>
  <c r="E92" i="2"/>
  <c r="D92" i="2"/>
  <c r="H91" i="2"/>
  <c r="G91" i="2"/>
  <c r="F91" i="2"/>
  <c r="E91" i="2"/>
  <c r="D91" i="2"/>
  <c r="H89" i="2"/>
  <c r="G89" i="2"/>
  <c r="H88" i="2"/>
  <c r="G88" i="2"/>
  <c r="H87" i="2"/>
  <c r="G87" i="2"/>
  <c r="H86" i="2"/>
  <c r="G86" i="2"/>
  <c r="H84" i="2"/>
  <c r="G84" i="2"/>
  <c r="F84" i="2"/>
  <c r="E84" i="2"/>
  <c r="D84" i="2"/>
  <c r="H83" i="2"/>
  <c r="G83" i="2"/>
  <c r="F83" i="2"/>
  <c r="E83" i="2"/>
  <c r="D83" i="2"/>
  <c r="H81" i="2"/>
  <c r="G81" i="2"/>
  <c r="F81" i="2"/>
  <c r="E81" i="2"/>
  <c r="D81" i="2"/>
  <c r="H80" i="2"/>
  <c r="G80" i="2"/>
  <c r="F80" i="2"/>
  <c r="E80" i="2"/>
  <c r="D80" i="2"/>
  <c r="H78" i="2"/>
  <c r="E78" i="2"/>
  <c r="D78" i="2"/>
  <c r="H77" i="2"/>
  <c r="E77" i="2"/>
  <c r="D77" i="2"/>
  <c r="H76" i="2"/>
  <c r="G76" i="2"/>
  <c r="H75" i="2"/>
  <c r="G75" i="2"/>
  <c r="H73" i="2"/>
  <c r="G73" i="2"/>
  <c r="F73" i="2"/>
  <c r="E73" i="2"/>
  <c r="D73" i="2"/>
  <c r="H72" i="2"/>
  <c r="G72" i="2"/>
  <c r="F72" i="2"/>
  <c r="E72" i="2"/>
  <c r="D72" i="2"/>
  <c r="H70" i="2"/>
  <c r="G70" i="2"/>
  <c r="F70" i="2"/>
  <c r="E70" i="2"/>
  <c r="D70" i="2"/>
  <c r="H68" i="2"/>
  <c r="E68" i="2"/>
  <c r="D68" i="2"/>
  <c r="H67" i="2"/>
  <c r="E67" i="2"/>
  <c r="D67" i="2"/>
  <c r="H65" i="2"/>
  <c r="G65" i="2"/>
  <c r="F65" i="2"/>
  <c r="E65" i="2"/>
  <c r="D65" i="2"/>
  <c r="H64" i="2"/>
  <c r="G64" i="2"/>
  <c r="F64" i="2"/>
  <c r="E64" i="2"/>
  <c r="D64" i="2"/>
  <c r="H60" i="2"/>
  <c r="G60" i="2"/>
  <c r="F60" i="2"/>
  <c r="E60" i="2"/>
  <c r="D60" i="2"/>
  <c r="H59" i="2"/>
  <c r="G59" i="2"/>
  <c r="F59" i="2"/>
  <c r="E59" i="2"/>
  <c r="D59" i="2"/>
  <c r="H55" i="2"/>
  <c r="G55" i="2"/>
  <c r="F55" i="2"/>
  <c r="E55" i="2"/>
  <c r="D55" i="2"/>
  <c r="H54" i="2"/>
  <c r="G54" i="2"/>
  <c r="F54" i="2"/>
  <c r="E54" i="2"/>
  <c r="D54" i="2"/>
  <c r="H50" i="2"/>
  <c r="G50" i="2"/>
  <c r="F50" i="2"/>
  <c r="E50" i="2"/>
  <c r="D50" i="2"/>
  <c r="H49" i="2"/>
  <c r="G49" i="2"/>
  <c r="F49" i="2"/>
  <c r="E49" i="2"/>
  <c r="D49" i="2"/>
  <c r="H45" i="2"/>
  <c r="G45" i="2"/>
  <c r="F45" i="2"/>
  <c r="E45" i="2"/>
  <c r="D45" i="2"/>
  <c r="H44" i="2"/>
  <c r="G44" i="2"/>
  <c r="F44" i="2"/>
  <c r="E44" i="2"/>
  <c r="D44" i="2"/>
  <c r="H41" i="2"/>
  <c r="G41" i="2"/>
  <c r="F41" i="2"/>
  <c r="E41" i="2"/>
  <c r="D41" i="2"/>
  <c r="H40" i="2"/>
  <c r="G40" i="2"/>
  <c r="F40" i="2"/>
  <c r="E40" i="2"/>
  <c r="D40" i="2"/>
  <c r="H38" i="2"/>
  <c r="G38" i="2"/>
  <c r="F38" i="2"/>
  <c r="E38" i="2"/>
  <c r="D38" i="2"/>
  <c r="C14" i="2"/>
  <c r="B8" i="2"/>
  <c r="C62" i="1"/>
  <c r="C61" i="1"/>
  <c r="C60" i="1"/>
  <c r="C59" i="1"/>
  <c r="C58" i="1"/>
  <c r="C57" i="1"/>
  <c r="C56" i="1"/>
  <c r="C55" i="1"/>
  <c r="C54" i="1"/>
  <c r="C53" i="1"/>
  <c r="C52" i="1"/>
  <c r="C50" i="1"/>
  <c r="C49" i="1"/>
  <c r="C48" i="1"/>
  <c r="C47" i="1"/>
  <c r="C46" i="1"/>
  <c r="C35" i="1"/>
  <c r="C27" i="1"/>
  <c r="C24" i="1"/>
  <c r="C23" i="1"/>
  <c r="C22" i="1"/>
  <c r="C21" i="1"/>
  <c r="C20" i="1"/>
  <c r="C18" i="1"/>
  <c r="C17" i="1"/>
  <c r="C16" i="1"/>
  <c r="C15" i="1"/>
  <c r="T10" i="1"/>
  <c r="S10" i="1"/>
  <c r="R10" i="1"/>
  <c r="Q10" i="1"/>
  <c r="P10" i="1"/>
  <c r="N10" i="1"/>
  <c r="I24" i="14" l="1"/>
  <c r="H13" i="14"/>
  <c r="F24" i="14"/>
  <c r="G13" i="14"/>
</calcChain>
</file>

<file path=xl/sharedStrings.xml><?xml version="1.0" encoding="utf-8"?>
<sst xmlns="http://schemas.openxmlformats.org/spreadsheetml/2006/main" count="1851" uniqueCount="636">
  <si>
    <t>СВОДКА ЗАТРАТ</t>
  </si>
  <si>
    <t xml:space="preserve">             по инвестиционному проекту:</t>
  </si>
  <si>
    <t>Ф26-396-3 РЕК МО</t>
  </si>
  <si>
    <t>Общество с ограниченной ответственностью «Холдинг Протэк» земельный участок с нежилым строением, 142450, Московская область, г.о. Богородский, г. Старая Купавна, ул Дорожная, з/у 12К, кадастровый номер: 50:16:0602003:91.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</si>
  <si>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</si>
  <si>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</si>
  <si>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</si>
  <si>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</si>
  <si>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</si>
  <si>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</si>
  <si>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</si>
  <si>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</si>
  <si>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</si>
  <si>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</si>
  <si>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</si>
  <si>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</si>
  <si>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</si>
  <si>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</si>
  <si>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</si>
  <si>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</si>
  <si>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</si>
  <si>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</si>
  <si>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</si>
  <si>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</si>
  <si>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</si>
  <si>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</si>
  <si>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</si>
  <si>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</si>
  <si>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</si>
  <si>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01.01.2025 года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</si>
  <si>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</si>
  <si>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</si>
  <si>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</si>
  <si>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</si>
  <si>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</si>
  <si>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</si>
  <si>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</si>
  <si>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2025) до года реализации в т.ч.: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</si>
  <si>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</si>
  <si>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</si>
  <si>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</si>
  <si>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</si>
  <si>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</si>
  <si>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</si>
  <si>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</si>
  <si>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</si>
  <si>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</si>
  <si>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</si>
  <si>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</si>
  <si>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</si>
  <si>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</si>
  <si>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</si>
  <si>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</si>
  <si>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</si>
  <si>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</si>
  <si>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</si>
  <si>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</si>
  <si>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</si>
  <si>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</si>
  <si>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</si>
  <si>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</si>
  <si>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</si>
  <si>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</si>
  <si>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</si>
  <si>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</si>
  <si>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</si>
  <si>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</si>
  <si>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</si>
  <si>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</si>
  <si>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</si>
  <si>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</si>
  <si>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</si>
  <si>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Романов Н. А.</t>
  </si>
  <si>
    <t>Заместитель директора департамента 
- начальник управления формирования стоимости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</si>
  <si>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</si>
  <si>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</si>
  <si>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</si>
  <si>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</si>
  <si>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</si>
  <si>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</si>
  <si>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</si>
  <si>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</si>
  <si>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</si>
  <si>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</si>
  <si>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</si>
  <si>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</si>
  <si>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</si>
  <si>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</si>
  <si>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</si>
  <si>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</si>
  <si>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</si>
  <si>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</si>
  <si>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</si>
  <si>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</si>
  <si>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</si>
  <si>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</si>
  <si>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</si>
  <si>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</si>
  <si>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</si>
  <si>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</si>
  <si>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</si>
  <si>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</si>
  <si>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</si>
  <si>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</si>
  <si>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</si>
  <si>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</si>
  <si>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</si>
  <si>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Замена выкатного элемента с выключателем КРУ - 6-10 кВ</t>
  </si>
  <si>
    <t>ОБЪЕКТНЫЙ СМЕТНЫЙ РАСЧЕТ № 02-02</t>
  </si>
  <si>
    <t>Замена трансформатора тока в ячейке КРУ-10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</si>
  <si>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</si>
  <si>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</si>
  <si>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</si>
  <si>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</si>
  <si>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</si>
  <si>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</si>
  <si>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</si>
  <si>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</si>
  <si>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</si>
  <si>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</si>
  <si>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</si>
  <si>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</si>
  <si>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</si>
  <si>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</si>
  <si>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</si>
  <si>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п.39.2</t>
  </si>
  <si>
    <t>Временные здания и сооружения (Замена выкатного элемента с выключателем КРУ - 6-10 кВ)</t>
  </si>
  <si>
    <t>Методика Минстроя России от 19.06.2020 № 332/пр п.23</t>
  </si>
  <si>
    <t>Временные здания и сооружения (Замена трансформатора тока в ячейке КРУ-10 кВ)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</si>
  <si>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</si>
  <si>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</si>
  <si>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</si>
  <si>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</si>
  <si>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</si>
  <si>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</si>
  <si>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(Замена выкатного элемента с выключателем КРУ - 6-10 кВ)</t>
  </si>
  <si>
    <t>ОБЪЕКТНЫЙ СМЕТНЫЙ РАСЧЕТ № 09-02</t>
  </si>
  <si>
    <t>ПНР (Замена трансформатора тока в ячейке КРУ-10 кВ)</t>
  </si>
  <si>
    <t>Методика Минстроя России от 25.05.2021 № 325/пр п.50</t>
  </si>
  <si>
    <t>Дополнительные затраты при производстве работ в зимнее время (Замена выкатного элемента с выключателем КРУ - 6-10 кВ)</t>
  </si>
  <si>
    <t>Дополнительные затраты при производстве работ в зимнее время (Замена трансформатора тока в ячейке КРУ-10 кВ)</t>
  </si>
  <si>
    <t>5-6</t>
  </si>
  <si>
    <t>7-8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</si>
  <si>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</si>
  <si>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</si>
  <si>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</si>
  <si>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</si>
  <si>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</si>
  <si>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(Замена выкатного элемента с выключателем КРУ - 6-10 кВ)</t>
  </si>
  <si>
    <t>Строительный контроль 2,14% (Замена трансформатора тока в ячейке КРУ-10 кВ)</t>
  </si>
  <si>
    <t>Приказ ПАО "Россети МР" №612 от 01.07.2025г.</t>
  </si>
  <si>
    <t>Содержание службы заказчика-застройщика 3,93% (Замена выкатного элемента с выключателем КРУ - 6-10 кВ)</t>
  </si>
  <si>
    <t>Содержание службы заказчика-застройщика 3,93% (Замена трансформатора тока в ячейке КРУ-10 кВ)</t>
  </si>
  <si>
    <t>9-10</t>
  </si>
  <si>
    <t>Строительный контроль 2,14%</t>
  </si>
  <si>
    <t>11-12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</si>
  <si>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</si>
  <si>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</si>
  <si>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</si>
  <si>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</si>
  <si>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</si>
  <si>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(Замена выкатного элемента с выключателем КРУ - 6-10 кВ)</t>
  </si>
  <si>
    <t>ОБЪЕКТНЫЙ СМЕТНЫЙ РАСЧЕТ № 12-02</t>
  </si>
  <si>
    <t>ПИР (Замена трансформатора тока в ячейке КРУ-10 кВ)</t>
  </si>
  <si>
    <t>13-14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</si>
  <si>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</si>
  <si>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</si>
  <si>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</si>
  <si>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</si>
  <si>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(Замена выкатного элемента с выключателем КРУ - 6-10 кВ)</t>
  </si>
  <si>
    <t>Резерв средств на непредвиденные работы и затраты (Замена трансформатора тока в ячейке КРУ-10 кВ)</t>
  </si>
  <si>
    <t>15-16</t>
  </si>
  <si>
    <t>Всего по сводному расчету г. без НДС.</t>
  </si>
  <si>
    <t>Налоговый кодекс РФ ст. 49</t>
  </si>
  <si>
    <t>НДС 22%</t>
  </si>
  <si>
    <t>Всего с НДС</t>
  </si>
  <si>
    <t>Заместитель директора департамента - начальник управления формирования стоимости</t>
  </si>
  <si>
    <t>13.04.2026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</si>
  <si>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</si>
  <si>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</si>
  <si>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</si>
  <si>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</si>
  <si>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</si>
  <si>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</si>
  <si>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</si>
  <si>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</si>
  <si>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</si>
  <si>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</si>
  <si>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</si>
  <si>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</si>
  <si>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</si>
  <si>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</si>
  <si>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</si>
  <si>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</si>
  <si>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</si>
  <si>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</si>
  <si>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</si>
  <si>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</si>
  <si>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</si>
  <si>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Замена выкатного элемента с выключателем КРУ - 6-10 кВ</t>
  </si>
  <si>
    <t>09-02</t>
  </si>
  <si>
    <t>ПНР, Замена трансформатора тока в ячейке КРУ-10 кВ</t>
  </si>
  <si>
    <t>12-01</t>
  </si>
  <si>
    <t>ПИР, Замена выкатного элемента с выключателем КРУ - 6-10 кВ</t>
  </si>
  <si>
    <t>12-02</t>
  </si>
  <si>
    <t>ПИР, Замена трансформатора тока в ячейке КРУ-10 кВ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</si>
  <si>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</si>
  <si>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</si>
  <si>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</si>
  <si>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</si>
  <si>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</si>
  <si>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</si>
  <si>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</si>
  <si>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</si>
  <si>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</si>
  <si>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</si>
  <si>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</si>
  <si>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№42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</si>
  <si>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</si>
  <si>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</si>
  <si>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</si>
  <si>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</si>
  <si>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</si>
  <si>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№112Л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</si>
  <si>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</si>
  <si>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</si>
  <si>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</si>
  <si>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</si>
  <si>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</si>
  <si>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</si>
  <si>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</si>
  <si>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</si>
  <si>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</si>
  <si>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</si>
  <si>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</si>
  <si>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</si>
  <si>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</si>
  <si>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</si>
  <si>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</si>
  <si>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</si>
  <si>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</si>
  <si>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</si>
  <si>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</si>
  <si>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</si>
  <si>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</si>
  <si>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</si>
  <si>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</si>
  <si>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</si>
  <si>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</si>
  <si>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</si>
  <si>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</si>
  <si>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</si>
  <si>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</si>
  <si>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42 Замена выкатного элемента с выключателем КРУ-6.10 кВ (ФСНБ-2022)</t>
  </si>
  <si>
    <t>(наименование объекта капитального строительства)</t>
  </si>
  <si>
    <t xml:space="preserve">ЛОКАЛЬНЫЙ СМЕТНЫЙ РАСЧЕТ № 42 (2025)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</si>
  <si>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</si>
  <si>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</si>
  <si>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</si>
  <si>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</si>
  <si>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</si>
  <si>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</si>
  <si>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</si>
  <si>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</si>
  <si>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</si>
  <si>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</si>
  <si>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</si>
  <si>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</si>
  <si>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</si>
  <si>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</si>
  <si>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</si>
  <si>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</si>
  <si>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</si>
  <si>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</si>
  <si>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</si>
  <si>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</si>
  <si>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</si>
  <si>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</si>
  <si>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</si>
  <si>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</si>
  <si>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</si>
  <si>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</si>
  <si>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</si>
  <si>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Монтажные работы</t>
  </si>
  <si>
    <t>1</t>
  </si>
  <si>
    <t>ГЭСНм 08-01-059-01</t>
  </si>
  <si>
    <r>
      <t>Выключатель масляный: ВМПП, ВК или ВКЭ с приводом (демонтаж)</t>
    </r>
    <r>
      <rPr>
        <i/>
        <sz val="10"/>
        <color rgb="FF000000"/>
        <rFont val="Arial"/>
        <family val="2"/>
        <charset val="204"/>
      </rPr>
      <t xml:space="preserve">
Поправки к: 
М )*0;   
ЭМ )*1,35)*0,3;   
ЗТ )*1,35)*0,3;   
ЗТм )*1,35)*0,3</t>
    </r>
  </si>
  <si>
    <t>ШТ</t>
  </si>
  <si>
    <t>Поправка: МР 507/пр Прил.3, Табл.2, п. 6  Поправка: МР 571/пр Табл.3, п.4</t>
  </si>
  <si>
    <t>Поправка: МР 507/пр Прил.3, Табл.2,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 Поправка: МР 571/пр Табл.3, п.4  Наименование: Демонтаж: Оборудование, не пригодное для дальнейшего использования, (предназначено в лом) без разборки и резки</t>
  </si>
  <si>
    <t>ОТ (ЗТ)</t>
  </si>
  <si>
    <t>1-100-40</t>
  </si>
  <si>
    <t>Затраты труда рабочих (Средний разряд - 4)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</si>
  <si>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</si>
  <si>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</si>
  <si>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</si>
  <si>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</si>
  <si>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</si>
  <si>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</si>
  <si>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91.06.03-058</t>
  </si>
  <si>
    <t>Лебедки электрические тяговым усилием 156,96 кН (16 т)</t>
  </si>
  <si>
    <t>4-100-030</t>
  </si>
  <si>
    <t>ОТм(ЗТм) Средний разряд машинистов 3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</si>
  <si>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</si>
  <si>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</si>
  <si>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</si>
  <si>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</si>
  <si>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</si>
  <si>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01.7.15.03-0042</t>
  </si>
  <si>
    <t>Болты с гайками и шайбами строительные</t>
  </si>
  <si>
    <t>кг</t>
  </si>
  <si>
    <t>01.7.15.11-0026</t>
  </si>
  <si>
    <t>Шайбы квадратные</t>
  </si>
  <si>
    <t>100 ШТ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</si>
  <si>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</si>
  <si>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</si>
  <si>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</si>
  <si>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</si>
  <si>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</si>
  <si>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</si>
  <si>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</si>
  <si>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</si>
  <si>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</si>
  <si>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</si>
  <si>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</si>
  <si>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</si>
  <si>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Всего по позиции</t>
  </si>
  <si>
    <t>2</t>
  </si>
  <si>
    <r>
      <t>Выключатель масляный: ВМПП, ВК или ВКЭ с приводом</t>
    </r>
    <r>
      <rPr>
        <i/>
        <sz val="10"/>
        <color rgb="FF000000"/>
        <rFont val="Arial"/>
        <family val="2"/>
        <charset val="204"/>
      </rPr>
      <t xml:space="preserve">
Поправки к: 
ЭМ )*1,35;   
ЗТ )*1,35;   
ЗТм )*1,35</t>
    </r>
  </si>
  <si>
    <t>Поправка: МР 507/пр Прил.3, Табл.2, п. 6</t>
  </si>
  <si>
    <t>Поправка: МР 507/пр Прил.3, Табл.2, п. 6  Наименование: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</t>
  </si>
  <si>
    <t>2.1</t>
  </si>
  <si>
    <t>3</t>
  </si>
  <si>
    <t>ГЭСНм 08-01-015-01</t>
  </si>
  <si>
    <r>
      <t>Разрядник вентильный трехфазный напряжением: 35 кВ</t>
    </r>
    <r>
      <rPr>
        <i/>
        <sz val="10"/>
        <color rgb="FF000000"/>
        <rFont val="Arial"/>
        <family val="2"/>
        <charset val="204"/>
      </rPr>
      <t xml:space="preserve">
Поправки к: 
ЭМ )*1,35;   
ЗТ )*1,35;   
ЗТм )*1,35</t>
    </r>
  </si>
  <si>
    <t>КОМПЛ</t>
  </si>
  <si>
    <t>91.06.06-042</t>
  </si>
  <si>
    <t>Подъемники гидравлические, высота подъема 10 м</t>
  </si>
  <si>
    <t>91.17.04-233</t>
  </si>
  <si>
    <t>Аппараты сварочные для ручной дуговой сварки, сварочный ток до 350 А</t>
  </si>
  <si>
    <t>01.3.01.06-0050</t>
  </si>
  <si>
    <t>Смазка универсальная тугоплавкая УТ (консталин жировой)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</si>
  <si>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</si>
  <si>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</si>
  <si>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</si>
  <si>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</si>
  <si>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</si>
  <si>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</si>
  <si>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</si>
  <si>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</si>
  <si>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3.1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</si>
  <si>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</si>
  <si>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</si>
  <si>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</si>
  <si>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</si>
  <si>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</si>
  <si>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</si>
  <si>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</si>
  <si>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</si>
  <si>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</si>
  <si>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</si>
  <si>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</si>
  <si>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</si>
  <si>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</si>
  <si>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</si>
  <si>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</si>
  <si>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</si>
  <si>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</si>
  <si>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</si>
  <si>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</si>
  <si>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</si>
  <si>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</si>
  <si>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</si>
  <si>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</si>
  <si>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</si>
  <si>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</si>
  <si>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</si>
  <si>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Пусконаладочные работы</t>
  </si>
  <si>
    <t>4</t>
  </si>
  <si>
    <t>ГЭСНп 01-03-008-05</t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</si>
  <si>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</si>
  <si>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Поправка: МР 507/пр п.7.4  Поправка: МР 507/пр Прил.3, Табл.4, п. 3</t>
  </si>
  <si>
    <t>Поправка: МР 507/пр п.7.4  Наименование: В случае, если монтажные и пусконаладочные работы по какому-либо оборудованию выполняются одним и тем же звеном (бригадой),  Поправка: МР 507/пр Прил.3, Табл.4,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</si>
  <si>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</si>
  <si>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</si>
  <si>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</si>
  <si>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</si>
  <si>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</si>
  <si>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</si>
  <si>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</si>
  <si>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</si>
  <si>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</si>
  <si>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</si>
  <si>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</si>
  <si>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</t>
  </si>
  <si>
    <t>ГЭСНп 01-03-020-03</t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</si>
  <si>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</si>
  <si>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3-200-03</t>
  </si>
  <si>
    <t>Инженер III категории</t>
  </si>
  <si>
    <t>6</t>
  </si>
  <si>
    <t>ГЭСНп 01-03-025-01</t>
  </si>
  <si>
    <r>
      <t>Схема электромагнитной блокировки коммутационных аппаратов, количество блокируемых аппаратов: до 2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</si>
  <si>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7</t>
  </si>
  <si>
    <t>ГЭСНп 01-09-010-03</t>
  </si>
  <si>
    <r>
      <t>Функциональная группа управления релейно-контакторная с общим числом внешних блокировочных связей: до 10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</si>
  <si>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3-200-01</t>
  </si>
  <si>
    <t>Инженер I категории</t>
  </si>
  <si>
    <t>8</t>
  </si>
  <si>
    <t>ГЭСНп 01-09-001-01</t>
  </si>
  <si>
    <r>
      <t>Датчик контактный механический с числом цепей управления: до 2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</si>
  <si>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9</t>
  </si>
  <si>
    <t>ГЭСНп 01-09-010-01</t>
  </si>
  <si>
    <r>
      <t>Функциональная группа управления релейно-контакторная с общим числом внешних блокировочных связей: до 3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</si>
  <si>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10</t>
  </si>
  <si>
    <t>ГЭСНп 01-12-021-02</t>
  </si>
  <si>
    <r>
      <t>Испытание аппарата коммутационного напряжением: до 35 кВ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</si>
  <si>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испытание</t>
  </si>
  <si>
    <t>11</t>
  </si>
  <si>
    <t>ГЭСНп 01-12-021-04</t>
  </si>
  <si>
    <r>
      <t>Испытание элементов ограничителей перенапряжения напряжением до 75 кВ</t>
    </r>
    <r>
      <rPr>
        <i/>
        <sz val="10"/>
        <color rgb="FF000000"/>
        <rFont val="Arial"/>
        <family val="2"/>
        <charset val="204"/>
      </rPr>
      <t xml:space="preserve">
Поправки к: 
ЗТ )*0,8)*1,2</t>
    </r>
  </si>
  <si>
    <t>Раздел: Оборудование</t>
  </si>
  <si>
    <t>12</t>
  </si>
  <si>
    <t>Цена поставщика</t>
  </si>
  <si>
    <t>Оборудование :_x000D_
Выкатной элемент с вакуумным выключателем</t>
  </si>
  <si>
    <t>1 шт.</t>
  </si>
  <si>
    <t>13</t>
  </si>
  <si>
    <r>
      <t>Оборудование :_x000D_
Ограничитель ОПН-П-10/12,7/10/200 EKF Stingray</t>
    </r>
    <r>
      <rPr>
        <i/>
        <sz val="11"/>
        <color rgb="FF821E82"/>
        <rFont val="Arial"/>
        <family val="2"/>
        <charset val="204"/>
      </rPr>
      <t xml:space="preserve">
4 034,17 = [4 841 / 1,2]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</si>
  <si>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</si>
  <si>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</si>
  <si>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</si>
  <si>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</si>
  <si>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</si>
  <si>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</si>
  <si>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</si>
  <si>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</si>
  <si>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</si>
  <si>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</si>
  <si>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</si>
  <si>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</si>
  <si>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</si>
  <si>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</si>
  <si>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</si>
  <si>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</si>
  <si>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</si>
  <si>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</si>
  <si>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</si>
  <si>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4-11)</t>
  </si>
  <si>
    <t>ПНР "под нагрузкой"</t>
  </si>
  <si>
    <t xml:space="preserve">         под нагрузкой(по стр. 4-11)</t>
  </si>
  <si>
    <t>ЛСР № 112Л Замена трансформаторов тока в ячейке КРУ-10 кВ (ФСНБ-2022)</t>
  </si>
  <si>
    <t xml:space="preserve">ЛОКАЛЬНЫЙ СМЕТНЫЙ РАСЧЕТ № Новая локальная смета </t>
  </si>
  <si>
    <t>Раздел: Демонтажные работы</t>
  </si>
  <si>
    <t>ГЭСНм 08-01-053-01</t>
  </si>
  <si>
    <t>Трансформатор тока напряжением: до 10 кВ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</si>
  <si>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</si>
  <si>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</si>
  <si>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t>20.1.02.23-0082</t>
  </si>
  <si>
    <t>Перемычки гибкие, тип ПГС-50</t>
  </si>
  <si>
    <t>10 ШТ</t>
  </si>
  <si>
    <t>=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</si>
  <si>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</si>
  <si>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</si>
  <si>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>КП ОАО Свердловский завод трансформаторов тока от 09.07.24 №41930</t>
  </si>
  <si>
    <r>
      <t>Оборудование :_x000D_
Трансформатор ТПОЛ-10-3-0,2S5/0,5 5/10Р-300/5 У3 10/10/10ВА</t>
    </r>
    <r>
      <rPr>
        <i/>
        <sz val="11"/>
        <color rgb="FF821E82"/>
        <rFont val="Arial"/>
        <family val="2"/>
        <charset val="204"/>
      </rPr>
      <t xml:space="preserve">
31 375,04 = 30 100 +  3% Трансп +  1,2% Заг.скл</t>
    </r>
  </si>
  <si>
    <t>ГЭСНп 01-02-017-02</t>
  </si>
  <si>
    <t>Трансформатор тока измерительный выносной напряжением: до 11 кВ, с твердой изоляцией</t>
  </si>
  <si>
    <t>421/пр_2020_прил.10_т.7_п.3_гр.3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</si>
  <si>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*1,2; ЗТ *1,2; ЗТм *1,2</t>
  </si>
  <si>
    <t>ГЭСНп 01-12-010-03</t>
  </si>
  <si>
    <t>Испытание: вторичной обмотки трансформатора измерительного</t>
  </si>
  <si>
    <t>2-100-05</t>
  </si>
  <si>
    <t>Рабочий 5 разряда</t>
  </si>
  <si>
    <t xml:space="preserve">         вхолостую(по стр. 4-5)</t>
  </si>
  <si>
    <t xml:space="preserve">         под нагрузкой(по стр. 4-5)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</si>
  <si>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</si>
  <si>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</si>
  <si>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</si>
  <si>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</si>
  <si>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</si>
  <si>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И-26-00-126794/103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</si>
  <si>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</si>
  <si>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</si>
  <si>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</si>
  <si>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</si>
  <si>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</si>
  <si>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</si>
  <si>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</si>
  <si>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</si>
  <si>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</si>
  <si>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</si>
  <si>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</si>
  <si>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</si>
  <si>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</si>
  <si>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10.2.1. Замена выключателей в яч. ф.102 РУ-6 кВ ПС № 652 110/10/6 кВ Шульгино на вакуумные выключатели, рассчитанные на номинальный ток 1000 А.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</si>
  <si>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</si>
  <si>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</si>
  <si>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</si>
  <si>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</si>
  <si>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</si>
  <si>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10.2.2. Замена трансформаторов тока в ячейках ф. 102 и ф. 202 РУ-6 кВ ПС № 652  110/10/6 кВ Шульгино на трехобмоточные ТТ-6 кВ.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</si>
  <si>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</si>
  <si>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</si>
  <si>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</si>
  <si>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</si>
  <si>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</si>
  <si>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</si>
  <si>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</si>
  <si>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</si>
  <si>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</si>
  <si>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</si>
  <si>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</si>
  <si>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</si>
  <si>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</si>
  <si>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</si>
  <si>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</si>
  <si>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</si>
  <si>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</si>
  <si>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</si>
  <si>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</si>
  <si>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НДС-22%,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</si>
  <si>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</si>
  <si>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</si>
  <si>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</si>
  <si>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</si>
  <si>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</si>
  <si>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</si>
  <si>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</si>
  <si>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</si>
  <si>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</si>
  <si>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</si>
  <si>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</si>
  <si>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</si>
  <si>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</si>
  <si>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</si>
  <si>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</si>
  <si>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</si>
  <si>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</si>
  <si>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</si>
  <si>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</si>
  <si>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</si>
  <si>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</si>
  <si>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</si>
  <si>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</si>
  <si>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</si>
  <si>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</si>
  <si>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</si>
  <si>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</si>
  <si>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</si>
  <si>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</si>
  <si>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</si>
  <si>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Ki=8,14 Распоряжение ФАУ "ГЛАВГОСЭКСПЕРТИЗА РОССИИ" от 17.01.2025 № 4-Р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</si>
  <si>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</si>
  <si>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</si>
  <si>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</si>
  <si>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</si>
  <si>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</si>
  <si>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</si>
  <si>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</si>
  <si>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</si>
  <si>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</si>
  <si>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</si>
  <si>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</si>
  <si>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</si>
  <si>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</si>
  <si>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</si>
  <si>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</si>
  <si>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</si>
  <si>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</si>
  <si>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</si>
  <si>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</si>
  <si>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</si>
  <si>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</si>
  <si>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</si>
  <si>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</si>
  <si>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</si>
  <si>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</si>
  <si>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</si>
  <si>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</si>
  <si>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</si>
  <si>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</si>
  <si>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</si>
  <si>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</si>
  <si>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</si>
  <si>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</si>
  <si>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</si>
  <si>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</si>
  <si>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</si>
  <si>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</si>
  <si>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</si>
  <si>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</si>
  <si>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</si>
  <si>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</si>
  <si>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</si>
  <si>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</si>
  <si>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</si>
  <si>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</si>
  <si>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</si>
  <si>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</si>
  <si>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</si>
  <si>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В3. УНЦ ячейки выключателя КРУ 6 - 35 кВ (тыс. руб.)</t>
  </si>
  <si>
    <t xml:space="preserve">Ячейки выключателя КРУ 6 кВ, </t>
  </si>
  <si>
    <t>I ном 1000 А, I оном 20 кА</t>
  </si>
  <si>
    <t>ячейка</t>
  </si>
  <si>
    <t>В3-01-1</t>
  </si>
  <si>
    <t>Таблица И10. УНЦ элементов ПС без устройства фундаментов (тыс. руб.)</t>
  </si>
  <si>
    <t xml:space="preserve">Элемент ПС 6 кВ без устройства фундаментов, </t>
  </si>
  <si>
    <t>ТТ на три фазы</t>
  </si>
  <si>
    <t>ед.</t>
  </si>
  <si>
    <t>И10-01-1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</si>
  <si>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</si>
  <si>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</si>
  <si>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нд</t>
  </si>
  <si>
    <t>объект</t>
  </si>
  <si>
    <t>П6-06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</si>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</sst>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#,##0.00_ ;[Red]\-#,##0.00\ "/>
    <numFmt numFmtId="174" formatCode="0.0_)"/>
    <numFmt numFmtId="175" formatCode="0.0"/>
  </numFmts>
  <fonts count="44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1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right" vertical="center"/>
    </xf>
    <xf numFmtId="0" fontId="12" fillId="9" borderId="0" xfId="0" applyFont="1" applyFill="1"/>
    <xf numFmtId="0" fontId="1" fillId="9" borderId="0" xfId="0" applyFont="1" applyFill="1" applyAlignment="1">
      <alignment horizontal="left" vertical="center"/>
    </xf>
    <xf numFmtId="0" fontId="6" fillId="9" borderId="0" xfId="0" applyFont="1" applyFill="1" applyAlignment="1">
      <alignment vertical="center"/>
    </xf>
    <xf numFmtId="0" fontId="6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right" vertical="center"/>
    </xf>
    <xf numFmtId="0" fontId="19" fillId="9" borderId="0" xfId="0" applyFont="1" applyFill="1" applyAlignment="1">
      <alignment horizontal="left" vertical="center"/>
    </xf>
    <xf numFmtId="169" fontId="20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right" vertical="center"/>
    </xf>
    <xf numFmtId="0" fontId="3" fillId="9" borderId="0" xfId="0" applyFont="1" applyFill="1" applyAlignment="1">
      <alignment horizontal="center" vertical="top"/>
    </xf>
    <xf numFmtId="0" fontId="3" fillId="9" borderId="0" xfId="0" applyFont="1" applyFill="1" applyAlignment="1">
      <alignment horizontal="right" vertical="top" indent="15"/>
    </xf>
    <xf numFmtId="0" fontId="3" fillId="9" borderId="0" xfId="0" applyFont="1" applyFill="1" applyAlignment="1">
      <alignment horizontal="left" vertical="top"/>
    </xf>
    <xf numFmtId="0" fontId="3" fillId="9" borderId="0" xfId="0" applyFont="1" applyFill="1" applyAlignment="1">
      <alignment horizontal="right" vertical="top"/>
    </xf>
    <xf numFmtId="169" fontId="3" fillId="9" borderId="0" xfId="0" applyNumberFormat="1" applyFont="1" applyFill="1" applyAlignment="1">
      <alignment horizontal="right" vertical="top"/>
    </xf>
    <xf numFmtId="0" fontId="14" fillId="9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167" fontId="14" fillId="9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9" borderId="11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2" fontId="3" fillId="9" borderId="1" xfId="0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169" fontId="3" fillId="9" borderId="1" xfId="0" applyNumberFormat="1" applyFont="1" applyFill="1" applyBorder="1" applyAlignment="1">
      <alignment horizontal="right" vertical="center" wrapText="1"/>
    </xf>
    <xf numFmtId="4" fontId="11" fillId="9" borderId="1" xfId="0" applyNumberFormat="1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left" vertical="center" wrapText="1"/>
    </xf>
    <xf numFmtId="169" fontId="11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/>
    </xf>
    <xf numFmtId="0" fontId="11" fillId="9" borderId="1" xfId="0" applyFont="1" applyFill="1" applyBorder="1" applyAlignment="1">
      <alignment horizontal="left" vertical="center"/>
    </xf>
    <xf numFmtId="4" fontId="11" fillId="9" borderId="1" xfId="0" applyNumberFormat="1" applyFont="1" applyFill="1" applyBorder="1" applyAlignment="1">
      <alignment horizontal="right" vertical="center"/>
    </xf>
    <xf numFmtId="0" fontId="15" fillId="9" borderId="0" xfId="0" applyFont="1" applyFill="1"/>
    <xf numFmtId="0" fontId="3" fillId="9" borderId="0" xfId="0" applyFont="1" applyFill="1" applyAlignment="1">
      <alignment vertical="center"/>
    </xf>
    <xf numFmtId="0" fontId="12" fillId="9" borderId="0" xfId="0" applyFont="1" applyFill="1"/>
    <xf numFmtId="0" fontId="12" fillId="9" borderId="0" xfId="0" applyFont="1" applyFill="1" applyAlignment="1">
      <alignment horizontal="right"/>
    </xf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" fillId="0" borderId="0" xfId="0" applyFont="1"/>
    <xf numFmtId="0" fontId="1" fillId="0" borderId="1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6" fillId="0" borderId="0" xfId="0" applyFont="1"/>
    <xf numFmtId="0" fontId="27" fillId="0" borderId="11" xfId="0" quotePrefix="1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right" vertical="top" wrapText="1"/>
    </xf>
    <xf numFmtId="0" fontId="27" fillId="0" borderId="11" xfId="0" applyFont="1" applyBorder="1" applyAlignment="1">
      <alignment horizontal="right" vertical="top"/>
    </xf>
    <xf numFmtId="171" fontId="27" fillId="0" borderId="11" xfId="0" applyNumberFormat="1" applyFont="1" applyBorder="1" applyAlignment="1">
      <alignment horizontal="right" vertical="top"/>
    </xf>
    <xf numFmtId="0" fontId="27" fillId="0" borderId="11" xfId="0" applyFont="1" applyBorder="1" applyAlignment="1">
      <alignment horizontal="right" vertical="top" wrapText="1"/>
    </xf>
    <xf numFmtId="0" fontId="24" fillId="0" borderId="16" xfId="0" applyFont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171" fontId="24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right" vertical="top"/>
    </xf>
    <xf numFmtId="171" fontId="15" fillId="0" borderId="0" xfId="0" applyNumberFormat="1" applyFont="1" applyAlignment="1">
      <alignment horizontal="right" vertical="top" wrapText="1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" fillId="0" borderId="0" xfId="0" applyFont="1"/>
    <xf numFmtId="0" fontId="1" fillId="0" borderId="1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5" fillId="0" borderId="0" xfId="0" quotePrefix="1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6" fillId="0" borderId="0" xfId="0" applyFont="1"/>
    <xf numFmtId="0" fontId="27" fillId="0" borderId="11" xfId="0" quotePrefix="1" applyFont="1" applyBorder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right" vertical="top" wrapText="1"/>
    </xf>
    <xf numFmtId="0" fontId="27" fillId="0" borderId="11" xfId="0" applyFont="1" applyBorder="1" applyAlignment="1">
      <alignment horizontal="right" vertical="top"/>
    </xf>
    <xf numFmtId="171" fontId="27" fillId="0" borderId="11" xfId="0" applyNumberFormat="1" applyFont="1" applyBorder="1" applyAlignment="1">
      <alignment horizontal="right" vertical="top"/>
    </xf>
    <xf numFmtId="0" fontId="27" fillId="0" borderId="11" xfId="0" applyFont="1" applyBorder="1" applyAlignment="1">
      <alignment horizontal="right" vertical="top" wrapText="1"/>
    </xf>
    <xf numFmtId="0" fontId="24" fillId="0" borderId="16" xfId="0" applyFont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171" fontId="24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right" vertical="top"/>
    </xf>
    <xf numFmtId="171" fontId="15" fillId="0" borderId="0" xfId="0" applyNumberFormat="1" applyFont="1" applyAlignment="1">
      <alignment horizontal="right" vertical="top" wrapText="1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49" fontId="34" fillId="0" borderId="18" xfId="0" applyNumberFormat="1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4" fillId="0" borderId="0" xfId="0" applyFont="1" applyAlignment="1">
      <alignment wrapText="1"/>
    </xf>
    <xf numFmtId="0" fontId="34" fillId="0" borderId="0" xfId="0" applyFont="1"/>
    <xf numFmtId="0" fontId="34" fillId="0" borderId="26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2" fontId="34" fillId="0" borderId="5" xfId="0" applyNumberFormat="1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4" fontId="34" fillId="12" borderId="5" xfId="0" applyNumberFormat="1" applyFont="1" applyFill="1" applyBorder="1" applyAlignment="1">
      <alignment horizontal="center" vertical="center" wrapText="1"/>
    </xf>
    <xf numFmtId="4" fontId="34" fillId="0" borderId="6" xfId="0" applyNumberFormat="1" applyFont="1" applyBorder="1" applyAlignment="1">
      <alignment horizontal="center" vertical="center" wrapText="1"/>
    </xf>
    <xf numFmtId="4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4" fontId="34" fillId="12" borderId="1" xfId="0" applyNumberFormat="1" applyFont="1" applyFill="1" applyBorder="1" applyAlignment="1">
      <alignment horizontal="center" vertical="center" wrapText="1"/>
    </xf>
    <xf numFmtId="4" fontId="34" fillId="0" borderId="1" xfId="0" applyNumberFormat="1" applyFont="1" applyBorder="1" applyAlignment="1">
      <alignment horizontal="center" vertical="center" wrapText="1"/>
    </xf>
    <xf numFmtId="4" fontId="34" fillId="0" borderId="33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 wrapText="1"/>
    </xf>
    <xf numFmtId="4" fontId="34" fillId="0" borderId="1" xfId="0" applyNumberFormat="1" applyFont="1" applyBorder="1" applyAlignment="1">
      <alignment horizontal="left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4" fillId="0" borderId="8" xfId="0" applyFont="1" applyBorder="1" applyAlignment="1">
      <alignment horizontal="left" vertical="center" wrapText="1"/>
    </xf>
    <xf numFmtId="4" fontId="34" fillId="0" borderId="8" xfId="0" applyNumberFormat="1" applyFont="1" applyBorder="1" applyAlignment="1">
      <alignment horizontal="center" vertical="center" wrapText="1"/>
    </xf>
    <xf numFmtId="4" fontId="34" fillId="0" borderId="8" xfId="0" applyNumberFormat="1" applyFont="1" applyBorder="1" applyAlignment="1">
      <alignment wrapText="1"/>
    </xf>
    <xf numFmtId="4" fontId="34" fillId="0" borderId="9" xfId="0" applyNumberFormat="1" applyFont="1" applyBorder="1" applyAlignment="1">
      <alignment horizontal="center" vertical="center" wrapText="1"/>
    </xf>
    <xf numFmtId="0" fontId="34" fillId="13" borderId="5" xfId="0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4" fontId="34" fillId="8" borderId="1" xfId="0" applyNumberFormat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wrapText="1"/>
    </xf>
    <xf numFmtId="0" fontId="34" fillId="0" borderId="5" xfId="0" applyFont="1" applyBorder="1" applyAlignment="1">
      <alignment wrapText="1"/>
    </xf>
    <xf numFmtId="4" fontId="34" fillId="0" borderId="0" xfId="0" applyNumberFormat="1" applyFont="1" applyAlignment="1">
      <alignment horizontal="center" vertical="center" wrapText="1"/>
    </xf>
    <xf numFmtId="0" fontId="34" fillId="0" borderId="32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4" fillId="0" borderId="7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12" borderId="34" xfId="0" applyFont="1" applyFill="1" applyBorder="1" applyAlignment="1">
      <alignment wrapText="1"/>
    </xf>
    <xf numFmtId="0" fontId="34" fillId="0" borderId="6" xfId="0" applyFont="1" applyBorder="1" applyAlignment="1">
      <alignment horizontal="center" vertical="center" wrapText="1"/>
    </xf>
    <xf numFmtId="0" fontId="34" fillId="12" borderId="0" xfId="0" applyFont="1" applyFill="1" applyAlignment="1">
      <alignment wrapText="1"/>
    </xf>
    <xf numFmtId="0" fontId="34" fillId="12" borderId="1" xfId="0" applyFont="1" applyFill="1" applyBorder="1" applyAlignment="1">
      <alignment horizontal="center" vertical="center" wrapText="1"/>
    </xf>
    <xf numFmtId="168" fontId="34" fillId="0" borderId="1" xfId="0" applyNumberFormat="1" applyFont="1" applyBorder="1" applyAlignment="1">
      <alignment horizontal="center" vertical="center" wrapText="1"/>
    </xf>
    <xf numFmtId="0" fontId="34" fillId="8" borderId="0" xfId="0" applyFont="1" applyFill="1" applyAlignment="1">
      <alignment wrapText="1"/>
    </xf>
    <xf numFmtId="0" fontId="34" fillId="12" borderId="35" xfId="0" applyFont="1" applyFill="1" applyBorder="1" applyAlignment="1">
      <alignment wrapText="1"/>
    </xf>
    <xf numFmtId="0" fontId="34" fillId="0" borderId="0" xfId="0" applyFont="1" applyAlignment="1">
      <alignment vertical="center" wrapText="1"/>
    </xf>
    <xf numFmtId="0" fontId="34" fillId="0" borderId="0" xfId="0" applyFont="1"/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4" fontId="34" fillId="0" borderId="1" xfId="0" applyNumberFormat="1" applyFont="1" applyBorder="1" applyAlignment="1">
      <alignment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4" fillId="9" borderId="1" xfId="0" applyFont="1" applyFill="1" applyBorder="1" applyAlignment="1">
      <alignment vertical="center" wrapText="1"/>
    </xf>
    <xf numFmtId="0" fontId="34" fillId="14" borderId="4" xfId="0" applyFont="1" applyFill="1" applyBorder="1" applyAlignment="1">
      <alignment wrapText="1"/>
    </xf>
    <xf numFmtId="0" fontId="34" fillId="14" borderId="5" xfId="0" applyFont="1" applyFill="1" applyBorder="1" applyAlignment="1">
      <alignment vertical="center" wrapText="1"/>
    </xf>
    <xf numFmtId="0" fontId="34" fillId="15" borderId="5" xfId="0" applyFont="1" applyFill="1" applyBorder="1" applyAlignment="1">
      <alignment horizontal="center" vertical="center" wrapText="1"/>
    </xf>
    <xf numFmtId="0" fontId="34" fillId="14" borderId="32" xfId="0" applyFont="1" applyFill="1" applyBorder="1" applyAlignment="1">
      <alignment wrapText="1"/>
    </xf>
    <xf numFmtId="0" fontId="34" fillId="14" borderId="1" xfId="0" applyFont="1" applyFill="1" applyBorder="1" applyAlignment="1">
      <alignment vertical="center" wrapText="1"/>
    </xf>
    <xf numFmtId="0" fontId="34" fillId="15" borderId="1" xfId="0" applyFont="1" applyFill="1" applyBorder="1" applyAlignment="1">
      <alignment horizontal="center" vertical="center" wrapText="1"/>
    </xf>
    <xf numFmtId="0" fontId="34" fillId="16" borderId="1" xfId="0" applyFont="1" applyFill="1" applyBorder="1" applyAlignment="1">
      <alignment horizontal="center" vertical="center" wrapText="1"/>
    </xf>
    <xf numFmtId="0" fontId="34" fillId="14" borderId="1" xfId="0" applyFont="1" applyFill="1" applyBorder="1" applyAlignment="1">
      <alignment wrapText="1"/>
    </xf>
    <xf numFmtId="168" fontId="34" fillId="15" borderId="1" xfId="0" applyNumberFormat="1" applyFont="1" applyFill="1" applyBorder="1" applyAlignment="1">
      <alignment horizontal="center" vertical="center" wrapText="1"/>
    </xf>
    <xf numFmtId="0" fontId="34" fillId="14" borderId="32" xfId="0" applyFont="1" applyFill="1" applyBorder="1" applyAlignment="1">
      <alignment vertical="center" wrapText="1"/>
    </xf>
    <xf numFmtId="4" fontId="34" fillId="14" borderId="1" xfId="0" applyNumberFormat="1" applyFont="1" applyFill="1" applyBorder="1" applyAlignment="1">
      <alignment horizontal="center" vertical="center" wrapText="1"/>
    </xf>
    <xf numFmtId="0" fontId="34" fillId="15" borderId="1" xfId="0" applyFont="1" applyFill="1" applyBorder="1" applyAlignment="1">
      <alignment wrapText="1"/>
    </xf>
    <xf numFmtId="0" fontId="34" fillId="14" borderId="7" xfId="0" applyFont="1" applyFill="1" applyBorder="1" applyAlignment="1">
      <alignment vertical="center" wrapText="1"/>
    </xf>
    <xf numFmtId="4" fontId="34" fillId="14" borderId="8" xfId="0" applyNumberFormat="1" applyFont="1" applyFill="1" applyBorder="1" applyAlignment="1">
      <alignment horizontal="center" vertical="center" wrapText="1"/>
    </xf>
    <xf numFmtId="0" fontId="34" fillId="15" borderId="8" xfId="0" applyFont="1" applyFill="1" applyBorder="1" applyAlignment="1">
      <alignment wrapText="1"/>
    </xf>
    <xf numFmtId="0" fontId="34" fillId="14" borderId="26" xfId="0" applyFont="1" applyFill="1" applyBorder="1" applyAlignment="1">
      <alignment vertical="center" wrapText="1"/>
    </xf>
    <xf numFmtId="0" fontId="34" fillId="14" borderId="28" xfId="0" applyFont="1" applyFill="1" applyBorder="1" applyAlignment="1">
      <alignment horizontal="center" vertical="center" wrapText="1"/>
    </xf>
    <xf numFmtId="4" fontId="34" fillId="14" borderId="33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Alignment="1">
      <alignment wrapText="1"/>
    </xf>
    <xf numFmtId="0" fontId="12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4" fillId="0" borderId="0" xfId="0" applyNumberFormat="1" applyFo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3" fillId="0" borderId="0" xfId="0" applyFont="1"/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6" fillId="0" borderId="1" xfId="0" applyFont="1" applyBorder="1" applyAlignment="1">
      <alignment vertical="center" wrapText="1"/>
    </xf>
    <xf numFmtId="0" fontId="14" fillId="0" borderId="0" xfId="0" applyFont="1"/>
    <xf numFmtId="4" fontId="14" fillId="17" borderId="1" xfId="0" applyNumberFormat="1" applyFont="1" applyFill="1" applyBorder="1" applyAlignment="1">
      <alignment horizontal="center" vertical="center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0" fontId="14" fillId="8" borderId="0" xfId="0" applyFont="1" applyFill="1" applyAlignment="1">
      <alignment vertical="center"/>
    </xf>
    <xf numFmtId="0" fontId="3" fillId="8" borderId="0" xfId="0" applyFont="1" applyFill="1"/>
    <xf numFmtId="0" fontId="14" fillId="8" borderId="0" xfId="0" applyFont="1" applyFill="1"/>
    <xf numFmtId="4" fontId="14" fillId="0" borderId="0" xfId="0" applyNumberFormat="1" applyFont="1" applyAlignment="1">
      <alignment horizontal="center" vertical="center"/>
    </xf>
    <xf numFmtId="4" fontId="14" fillId="18" borderId="1" xfId="0" applyNumberFormat="1" applyFont="1" applyFill="1" applyBorder="1" applyAlignment="1">
      <alignment horizontal="center" vertical="center"/>
    </xf>
    <xf numFmtId="0" fontId="37" fillId="0" borderId="0" xfId="0" applyFont="1"/>
    <xf numFmtId="4" fontId="14" fillId="19" borderId="1" xfId="0" applyNumberFormat="1" applyFont="1" applyFill="1" applyBorder="1" applyAlignment="1">
      <alignment horizontal="center" vertical="center"/>
    </xf>
    <xf numFmtId="3" fontId="38" fillId="0" borderId="0" xfId="0" applyNumberFormat="1" applyFont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3" fontId="14" fillId="0" borderId="1" xfId="0" applyNumberFormat="1" applyFont="1" applyBorder="1" applyAlignment="1">
      <alignment horizontal="center" vertical="center"/>
    </xf>
    <xf numFmtId="173" fontId="14" fillId="8" borderId="1" xfId="0" applyNumberFormat="1" applyFont="1" applyFill="1" applyBorder="1" applyAlignment="1">
      <alignment horizontal="center" vertical="center"/>
    </xf>
    <xf numFmtId="173" fontId="13" fillId="2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9" fontId="14" fillId="20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3" fillId="21" borderId="1" xfId="0" applyFont="1" applyFill="1" applyBorder="1" applyAlignment="1">
      <alignment horizontal="center" vertical="center"/>
    </xf>
    <xf numFmtId="0" fontId="3" fillId="9" borderId="0" xfId="0" applyFont="1" applyFill="1"/>
    <xf numFmtId="0" fontId="0" fillId="9" borderId="0" xfId="0" applyFill="1"/>
    <xf numFmtId="0" fontId="39" fillId="9" borderId="0" xfId="0" applyFont="1" applyFill="1" applyAlignment="1">
      <alignment horizontal="center" vertical="center"/>
    </xf>
    <xf numFmtId="0" fontId="36" fillId="9" borderId="0" xfId="0" applyFont="1" applyFill="1" applyAlignment="1">
      <alignment horizontal="left" vertical="center" wrapText="1"/>
    </xf>
    <xf numFmtId="0" fontId="14" fillId="9" borderId="0" xfId="0" applyFont="1" applyFill="1"/>
    <xf numFmtId="0" fontId="37" fillId="9" borderId="0" xfId="0" applyFont="1" applyFill="1"/>
    <xf numFmtId="0" fontId="38" fillId="9" borderId="0" xfId="0" applyFont="1" applyFill="1" applyAlignment="1">
      <alignment horizontal="center" vertical="center"/>
    </xf>
    <xf numFmtId="10" fontId="37" fillId="9" borderId="0" xfId="0" applyNumberFormat="1" applyFont="1" applyFill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12" fillId="9" borderId="0" xfId="0" applyFont="1" applyFill="1"/>
    <xf numFmtId="9" fontId="14" fillId="0" borderId="3" xfId="0" applyNumberFormat="1" applyFont="1" applyBorder="1" applyAlignment="1">
      <alignment horizontal="center" vertical="center"/>
    </xf>
    <xf numFmtId="174" fontId="32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37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40" fillId="0" borderId="0" xfId="0" applyFont="1"/>
    <xf numFmtId="0" fontId="37" fillId="0" borderId="0" xfId="0" applyFont="1" applyAlignment="1">
      <alignment horizontal="left" vertical="center"/>
    </xf>
    <xf numFmtId="175" fontId="1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11" fillId="9" borderId="1" xfId="0" applyFont="1" applyFill="1" applyBorder="1" applyAlignment="1">
      <alignment vertical="center" wrapText="1"/>
    </xf>
    <xf numFmtId="0" fontId="22" fillId="9" borderId="0" xfId="0" applyFont="1" applyFill="1" applyAlignment="1">
      <alignment horizontal="center" vertical="center"/>
    </xf>
    <xf numFmtId="169" fontId="23" fillId="9" borderId="0" xfId="0" applyNumberFormat="1" applyFont="1" applyFill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8" borderId="0" xfId="0" applyFont="1" applyFill="1" applyAlignment="1">
      <alignment horizontal="left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vertical="center" wrapText="1"/>
    </xf>
    <xf numFmtId="49" fontId="17" fillId="0" borderId="15" xfId="0" applyNumberFormat="1" applyFont="1" applyBorder="1" applyAlignment="1">
      <alignment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" fontId="17" fillId="0" borderId="14" xfId="0" applyNumberFormat="1" applyFont="1" applyBorder="1" applyAlignment="1">
      <alignment vertical="center" wrapText="1"/>
    </xf>
    <xf numFmtId="4" fontId="17" fillId="0" borderId="15" xfId="0" applyNumberFormat="1" applyFont="1" applyBorder="1" applyAlignment="1">
      <alignment vertical="center" wrapText="1"/>
    </xf>
    <xf numFmtId="2" fontId="17" fillId="0" borderId="12" xfId="0" applyNumberFormat="1" applyFont="1" applyBorder="1" applyAlignment="1">
      <alignment horizontal="left" vertical="center" wrapText="1"/>
    </xf>
    <xf numFmtId="2" fontId="17" fillId="0" borderId="14" xfId="0" applyNumberFormat="1" applyFont="1" applyBorder="1" applyAlignment="1">
      <alignment horizontal="left" vertical="center" wrapText="1"/>
    </xf>
    <xf numFmtId="2" fontId="17" fillId="0" borderId="15" xfId="0" applyNumberFormat="1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4" fontId="17" fillId="0" borderId="14" xfId="0" applyNumberFormat="1" applyFont="1" applyBorder="1" applyAlignment="1">
      <alignment horizontal="left" vertical="center" wrapText="1"/>
    </xf>
    <xf numFmtId="4" fontId="17" fillId="0" borderId="15" xfId="0" applyNumberFormat="1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center" wrapText="1"/>
    </xf>
    <xf numFmtId="0" fontId="31" fillId="0" borderId="16" xfId="0" applyFont="1" applyBorder="1" applyAlignment="1">
      <alignment horizontal="center" vertical="top" wrapText="1"/>
    </xf>
    <xf numFmtId="0" fontId="32" fillId="0" borderId="0" xfId="0" applyFont="1" applyAlignment="1">
      <alignment horizontal="center" wrapText="1"/>
    </xf>
    <xf numFmtId="0" fontId="33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171" fontId="24" fillId="0" borderId="0" xfId="0" applyNumberFormat="1" applyFont="1" applyAlignment="1">
      <alignment horizontal="left" vertical="top"/>
    </xf>
    <xf numFmtId="171" fontId="24" fillId="0" borderId="16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171" fontId="29" fillId="0" borderId="0" xfId="0" applyNumberFormat="1" applyFont="1" applyAlignment="1">
      <alignment horizontal="left" vertical="top"/>
    </xf>
    <xf numFmtId="171" fontId="29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34" fillId="0" borderId="0" xfId="0" applyFont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8" borderId="1" xfId="0" applyFont="1" applyFill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173" fontId="41" fillId="0" borderId="1" xfId="0" applyNumberFormat="1" applyFont="1" applyBorder="1" applyAlignment="1">
      <alignment horizontal="left" vertical="center"/>
    </xf>
    <xf numFmtId="0" fontId="40" fillId="0" borderId="0" xfId="0" applyFont="1"/>
    <xf numFmtId="0" fontId="3" fillId="1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18" borderId="1" xfId="0" applyFont="1" applyFill="1" applyBorder="1" applyAlignment="1">
      <alignment horizontal="left" vertical="center"/>
    </xf>
    <xf numFmtId="0" fontId="14" fillId="19" borderId="1" xfId="0" applyFont="1" applyFill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4" fillId="17" borderId="1" xfId="0" applyFont="1" applyFill="1" applyBorder="1" applyAlignment="1">
      <alignment horizontal="left" vertical="center"/>
    </xf>
    <xf numFmtId="0" fontId="3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view="pageBreakPreview" workbookViewId="0">
      <selection activeCell="C62" sqref="C62"/>
    </sheetView>
  </sheetViews>
  <sheetFormatPr defaultColWidth="9.140625" defaultRowHeight="15" outlineLevelRow="1" x14ac:dyDescent="0.25"/>
  <cols>
    <col min="1" max="1" width="7.42578125" style="2" customWidth="1"/>
    <col min="2" max="2" width="74.140625" style="2" customWidth="1"/>
    <col min="3" max="3" width="26.85546875" style="2" customWidth="1"/>
    <col min="13" max="21" width="12.5703125" style="1" customWidth="1"/>
  </cols>
  <sheetData>
    <row r="1" spans="1:20" ht="2.25" customHeight="1" x14ac:dyDescent="0.25"/>
    <row r="2" spans="1:20" ht="2.25" customHeight="1" x14ac:dyDescent="0.25"/>
    <row r="3" spans="1:20" ht="2.25" customHeight="1" x14ac:dyDescent="0.25"/>
    <row r="4" spans="1:20" ht="2.25" customHeight="1" x14ac:dyDescent="0.25">
      <c r="A4" s="596"/>
      <c r="B4" s="596"/>
      <c r="C4" s="596"/>
    </row>
    <row r="5" spans="1:20" ht="2.25" customHeight="1" x14ac:dyDescent="0.25">
      <c r="A5" s="3"/>
      <c r="B5" s="3"/>
      <c r="C5" s="3"/>
    </row>
    <row r="6" spans="1:20" ht="15" customHeight="1" x14ac:dyDescent="0.25">
      <c r="A6" s="597" t="s">
        <v>0</v>
      </c>
      <c r="B6" s="597"/>
      <c r="C6" s="597"/>
    </row>
    <row r="7" spans="1:20" ht="15" customHeight="1" x14ac:dyDescent="0.25">
      <c r="A7" s="10"/>
      <c r="B7" s="27" t="s">
        <v>1</v>
      </c>
      <c r="C7" s="11" t="s">
        <v>2</v>
      </c>
    </row>
    <row r="8" spans="1:20" ht="47.25" customHeight="1" x14ac:dyDescent="0.25">
      <c r="A8" s="598" t="s">
        <v>3</v>
      </c>
      <c r="B8" s="598"/>
      <c r="C8" s="598"/>
    </row>
    <row r="9" spans="1:20" ht="15" customHeight="1" x14ac:dyDescent="0.25">
      <c r="A9" s="599" t="s">
        <v>4</v>
      </c>
      <c r="B9" s="599"/>
      <c r="C9" s="599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 x14ac:dyDescent="0.25">
      <c r="A10" s="10"/>
      <c r="B10" s="10"/>
      <c r="C10" s="10"/>
      <c r="M10" s="44" t="s">
        <v>13</v>
      </c>
      <c r="N10" s="45">
        <f>C15*1000</f>
        <v>103551.32425000001</v>
      </c>
      <c r="O10" s="45">
        <v>0</v>
      </c>
      <c r="P10" s="45">
        <f>C16*1000</f>
        <v>1152910</v>
      </c>
      <c r="Q10" s="45">
        <f>C20*1000</f>
        <v>183120</v>
      </c>
      <c r="R10" s="45">
        <f>C17*1000</f>
        <v>70260</v>
      </c>
      <c r="S10" s="45">
        <f>C21*1000</f>
        <v>59350</v>
      </c>
      <c r="T10" s="46">
        <f>(C22+C23+C24)*1000</f>
        <v>78798.952356618</v>
      </c>
    </row>
    <row r="11" spans="1:20" ht="15" customHeight="1" x14ac:dyDescent="0.25">
      <c r="A11" s="10"/>
      <c r="B11" s="10"/>
      <c r="C11" s="10"/>
    </row>
    <row r="12" spans="1:20" ht="29.25" customHeight="1" x14ac:dyDescent="0.25">
      <c r="A12" s="12" t="s">
        <v>14</v>
      </c>
      <c r="B12" s="12" t="s">
        <v>15</v>
      </c>
      <c r="C12" s="12" t="s">
        <v>16</v>
      </c>
    </row>
    <row r="13" spans="1:20" ht="15" customHeight="1" x14ac:dyDescent="0.25">
      <c r="A13" s="12">
        <v>1</v>
      </c>
      <c r="B13" s="12">
        <v>2</v>
      </c>
      <c r="C13" s="12">
        <v>3</v>
      </c>
    </row>
    <row r="14" spans="1:20" ht="15" customHeight="1" x14ac:dyDescent="0.25">
      <c r="A14" s="12">
        <v>1</v>
      </c>
      <c r="B14" s="13" t="s">
        <v>17</v>
      </c>
      <c r="C14" s="14"/>
    </row>
    <row r="15" spans="1:20" ht="15" customHeight="1" x14ac:dyDescent="0.25">
      <c r="A15" s="12">
        <v>1.1000000000000001</v>
      </c>
      <c r="B15" s="15" t="s">
        <v>18</v>
      </c>
      <c r="C15" s="16">
        <f>ССР!D103+ССР!E103</f>
        <v>103.55132424999999</v>
      </c>
    </row>
    <row r="16" spans="1:20" ht="15" customHeight="1" x14ac:dyDescent="0.25">
      <c r="A16" s="12">
        <v>1.2</v>
      </c>
      <c r="B16" s="17" t="s">
        <v>19</v>
      </c>
      <c r="C16" s="16">
        <f>ССР!F103</f>
        <v>1152.9100000000001</v>
      </c>
    </row>
    <row r="17" spans="1:3" ht="15" customHeight="1" x14ac:dyDescent="0.25">
      <c r="A17" s="12">
        <v>1.3</v>
      </c>
      <c r="B17" s="17" t="s">
        <v>20</v>
      </c>
      <c r="C17" s="16">
        <f>ССР!H97+ССР!H98</f>
        <v>70.260000000000005</v>
      </c>
    </row>
    <row r="18" spans="1:3" ht="15" customHeight="1" x14ac:dyDescent="0.25">
      <c r="A18" s="12">
        <v>1.4</v>
      </c>
      <c r="B18" s="17" t="s">
        <v>21</v>
      </c>
      <c r="C18" s="16">
        <f>ССР!G38+ССР!G44+ССР!G75+ССР!G76+ССР!G86+ССР!G87+ССР!G88+ССР!G89+ССР!H105+ССР!H106+0+0+0+0</f>
        <v>321.26895235661999</v>
      </c>
    </row>
    <row r="19" spans="1:3" ht="15" customHeight="1" outlineLevel="1" x14ac:dyDescent="0.25">
      <c r="A19" s="18"/>
      <c r="B19" s="28" t="s">
        <v>22</v>
      </c>
      <c r="C19" s="19"/>
    </row>
    <row r="20" spans="1:3" ht="15" customHeight="1" outlineLevel="1" x14ac:dyDescent="0.25">
      <c r="A20" s="18"/>
      <c r="B20" s="28" t="s">
        <v>23</v>
      </c>
      <c r="C20" s="19">
        <f>ССР!H80</f>
        <v>183.12</v>
      </c>
    </row>
    <row r="21" spans="1:3" ht="15" customHeight="1" outlineLevel="1" x14ac:dyDescent="0.25">
      <c r="A21" s="18"/>
      <c r="B21" s="28" t="s">
        <v>24</v>
      </c>
      <c r="C21" s="19">
        <f>ССР!H92</f>
        <v>59.35</v>
      </c>
    </row>
    <row r="22" spans="1:3" ht="15" customHeight="1" outlineLevel="1" x14ac:dyDescent="0.25">
      <c r="A22" s="18"/>
      <c r="B22" s="28" t="s">
        <v>25</v>
      </c>
      <c r="C22" s="19">
        <f>ССР!H91</f>
        <v>30.817876338950001</v>
      </c>
    </row>
    <row r="23" spans="1:3" ht="15" customHeight="1" outlineLevel="1" x14ac:dyDescent="0.25">
      <c r="A23" s="18"/>
      <c r="B23" s="28" t="s">
        <v>26</v>
      </c>
      <c r="C23" s="19">
        <f>ССР!H105+ССР!H106</f>
        <v>47.981076017668002</v>
      </c>
    </row>
    <row r="24" spans="1:3" ht="15" customHeight="1" outlineLevel="1" x14ac:dyDescent="0.25">
      <c r="A24" s="18"/>
      <c r="B24" s="28" t="s">
        <v>27</v>
      </c>
      <c r="C24" s="19">
        <f>(ССР!G103-ССР!G102-ССР!G94-ССР!G83)</f>
        <v>0</v>
      </c>
    </row>
    <row r="25" spans="1:3" ht="15" customHeight="1" outlineLevel="1" x14ac:dyDescent="0.25">
      <c r="A25" s="5"/>
      <c r="B25" s="29"/>
      <c r="C25" s="6"/>
    </row>
    <row r="26" spans="1:3" ht="27" customHeight="1" outlineLevel="1" x14ac:dyDescent="0.25">
      <c r="A26" s="5"/>
      <c r="B26" s="4" t="s">
        <v>28</v>
      </c>
      <c r="C26" s="6"/>
    </row>
    <row r="27" spans="1:3" ht="15" customHeight="1" outlineLevel="1" x14ac:dyDescent="0.25">
      <c r="A27" s="5"/>
      <c r="B27" s="4" t="s">
        <v>29</v>
      </c>
      <c r="C27" s="6">
        <f>SUM(C15:C18)</f>
        <v>1647.9902766066</v>
      </c>
    </row>
    <row r="28" spans="1:3" ht="12.75" customHeight="1" outlineLevel="1" x14ac:dyDescent="0.25">
      <c r="A28" s="5"/>
      <c r="B28" s="7"/>
      <c r="C28" s="6"/>
    </row>
    <row r="29" spans="1:3" ht="3" hidden="1" customHeight="1" outlineLevel="1" x14ac:dyDescent="0.25">
      <c r="A29" s="5"/>
      <c r="B29" s="7"/>
      <c r="C29" s="6"/>
    </row>
    <row r="30" spans="1:3" ht="3" hidden="1" customHeight="1" outlineLevel="1" x14ac:dyDescent="0.25">
      <c r="A30" s="5"/>
      <c r="B30" s="7"/>
      <c r="C30" s="6"/>
    </row>
    <row r="31" spans="1:3" ht="15" hidden="1" customHeight="1" outlineLevel="1" x14ac:dyDescent="0.25">
      <c r="A31" s="5"/>
      <c r="B31" s="7"/>
      <c r="C31" s="6"/>
    </row>
    <row r="32" spans="1:3" ht="15" customHeight="1" outlineLevel="1" x14ac:dyDescent="0.25">
      <c r="A32" s="5"/>
      <c r="B32" s="7" t="s">
        <v>30</v>
      </c>
      <c r="C32" s="6">
        <v>0</v>
      </c>
    </row>
    <row r="33" spans="1:3" ht="15" customHeight="1" outlineLevel="1" x14ac:dyDescent="0.25">
      <c r="A33" s="5"/>
      <c r="B33" s="7" t="s">
        <v>31</v>
      </c>
      <c r="C33" s="6">
        <v>0</v>
      </c>
    </row>
    <row r="34" spans="1:3" ht="15" customHeight="1" outlineLevel="1" x14ac:dyDescent="0.25">
      <c r="A34" s="5"/>
      <c r="B34" s="7" t="s">
        <v>32</v>
      </c>
      <c r="C34" s="6">
        <v>0</v>
      </c>
    </row>
    <row r="35" spans="1:3" ht="15" customHeight="1" outlineLevel="1" x14ac:dyDescent="0.25">
      <c r="A35" s="5"/>
      <c r="B35" s="7" t="s">
        <v>33</v>
      </c>
      <c r="C35" s="6">
        <f>C27</f>
        <v>1647.9902766066</v>
      </c>
    </row>
    <row r="36" spans="1:3" ht="15" customHeight="1" outlineLevel="1" x14ac:dyDescent="0.25">
      <c r="A36" s="5"/>
      <c r="B36" s="7" t="s">
        <v>34</v>
      </c>
      <c r="C36" s="6">
        <v>0</v>
      </c>
    </row>
    <row r="37" spans="1:3" ht="15" customHeight="1" outlineLevel="1" x14ac:dyDescent="0.25">
      <c r="A37" s="5"/>
      <c r="B37" s="7" t="s">
        <v>35</v>
      </c>
      <c r="C37" s="6">
        <v>0</v>
      </c>
    </row>
    <row r="38" spans="1:3" ht="15" customHeight="1" outlineLevel="1" x14ac:dyDescent="0.25">
      <c r="A38" s="5"/>
      <c r="B38" s="7" t="s">
        <v>36</v>
      </c>
      <c r="C38" s="6">
        <v>0</v>
      </c>
    </row>
    <row r="39" spans="1:3" ht="27" customHeight="1" outlineLevel="1" x14ac:dyDescent="0.25">
      <c r="A39" s="5"/>
      <c r="B39" s="7" t="s">
        <v>37</v>
      </c>
      <c r="C39" s="8"/>
    </row>
    <row r="40" spans="1:3" ht="14.25" customHeight="1" outlineLevel="1" x14ac:dyDescent="0.25">
      <c r="A40" s="5"/>
      <c r="B40" s="7"/>
      <c r="C40" s="20"/>
    </row>
    <row r="41" spans="1:3" ht="4.5" hidden="1" customHeight="1" outlineLevel="1" x14ac:dyDescent="0.25">
      <c r="A41" s="5"/>
      <c r="B41" s="38"/>
      <c r="C41" s="39"/>
    </row>
    <row r="42" spans="1:3" ht="15" hidden="1" customHeight="1" outlineLevel="1" x14ac:dyDescent="0.25">
      <c r="A42" s="5"/>
      <c r="B42" s="38"/>
      <c r="C42" s="39"/>
    </row>
    <row r="43" spans="1:3" ht="15" customHeight="1" outlineLevel="1" x14ac:dyDescent="0.25">
      <c r="A43" s="5"/>
      <c r="B43" s="38" t="s">
        <v>38</v>
      </c>
      <c r="C43" s="39">
        <v>107.4</v>
      </c>
    </row>
    <row r="44" spans="1:3" ht="15" customHeight="1" outlineLevel="1" x14ac:dyDescent="0.25">
      <c r="A44" s="5"/>
      <c r="B44" s="38" t="s">
        <v>39</v>
      </c>
      <c r="C44" s="39">
        <v>105.5</v>
      </c>
    </row>
    <row r="45" spans="1:3" ht="15" customHeight="1" outlineLevel="1" x14ac:dyDescent="0.25">
      <c r="A45" s="5"/>
      <c r="B45" s="38" t="s">
        <v>40</v>
      </c>
      <c r="C45" s="39">
        <v>104.1</v>
      </c>
    </row>
    <row r="46" spans="1:3" ht="15" customHeight="1" outlineLevel="1" x14ac:dyDescent="0.25">
      <c r="A46" s="5"/>
      <c r="B46" s="38" t="s">
        <v>41</v>
      </c>
      <c r="C46" s="40">
        <f>C45</f>
        <v>104.1</v>
      </c>
    </row>
    <row r="47" spans="1:3" ht="15" customHeight="1" outlineLevel="1" x14ac:dyDescent="0.25">
      <c r="A47" s="5"/>
      <c r="B47" s="38" t="s">
        <v>42</v>
      </c>
      <c r="C47" s="40">
        <f>C45</f>
        <v>104.1</v>
      </c>
    </row>
    <row r="48" spans="1:3" ht="15" customHeight="1" outlineLevel="1" x14ac:dyDescent="0.25">
      <c r="A48" s="5"/>
      <c r="B48" s="38" t="s">
        <v>43</v>
      </c>
      <c r="C48" s="40">
        <f>C45</f>
        <v>104.1</v>
      </c>
    </row>
    <row r="49" spans="1:3" ht="15" customHeight="1" outlineLevel="1" x14ac:dyDescent="0.25">
      <c r="A49" s="5"/>
      <c r="B49" s="38" t="s">
        <v>44</v>
      </c>
      <c r="C49" s="40">
        <f>C45</f>
        <v>104.1</v>
      </c>
    </row>
    <row r="50" spans="1:3" ht="15" customHeight="1" outlineLevel="1" x14ac:dyDescent="0.25">
      <c r="A50" s="5"/>
      <c r="B50" s="4" t="s">
        <v>45</v>
      </c>
      <c r="C50" s="8">
        <f>IF(ROUND(SUM(C28:C38),0)=0,C27,C27*(
C32/C27*(100+$C43)/200+
C33/C27*(100+$C44)/200*$C43/100+
C34/C27*(100+$C45)/200*$C44/100*$C43/100+
C35/C27*(100+$C46)/200*$C45/100*$C44/100*$C43/100+
C36/C27*(100+$C47)/200*$C46/100*$C45/100*$C44/100*$C43/100+
C37/C27*(100+$C48)/200*$C47/100*$C46/100*$C45/100*$C44/100*$C43/100+
C38/C27*(100+$C49)/200*$C48/100*$C47/100*$C46/100*$C45/100*$C44/100*$C43/100
))</f>
        <v>1983.6960316437001</v>
      </c>
    </row>
    <row r="51" spans="1:3" ht="15" customHeight="1" outlineLevel="1" x14ac:dyDescent="0.25">
      <c r="A51" s="5"/>
      <c r="B51" s="30" t="s">
        <v>22</v>
      </c>
      <c r="C51" s="31"/>
    </row>
    <row r="52" spans="1:3" ht="15" customHeight="1" outlineLevel="1" x14ac:dyDescent="0.25">
      <c r="A52" s="5"/>
      <c r="B52" s="30" t="s">
        <v>18</v>
      </c>
      <c r="C52" s="32">
        <f>C15*(C50/C27)</f>
        <v>124.64536587505999</v>
      </c>
    </row>
    <row r="53" spans="1:3" ht="15" customHeight="1" outlineLevel="1" x14ac:dyDescent="0.25">
      <c r="A53" s="5"/>
      <c r="B53" s="30" t="s">
        <v>19</v>
      </c>
      <c r="C53" s="32">
        <f>C16*(C50/C27)</f>
        <v>1387.7648577826999</v>
      </c>
    </row>
    <row r="54" spans="1:3" ht="15" customHeight="1" outlineLevel="1" x14ac:dyDescent="0.25">
      <c r="A54" s="5"/>
      <c r="B54" s="30" t="s">
        <v>20</v>
      </c>
      <c r="C54" s="32">
        <f>C17*(C50/C27)</f>
        <v>84.572394122537006</v>
      </c>
    </row>
    <row r="55" spans="1:3" ht="15" customHeight="1" outlineLevel="1" x14ac:dyDescent="0.25">
      <c r="A55" s="5"/>
      <c r="B55" s="30" t="s">
        <v>23</v>
      </c>
      <c r="C55" s="32">
        <f>C20*(C50/C27)</f>
        <v>220.42267024935001</v>
      </c>
    </row>
    <row r="56" spans="1:3" ht="15" customHeight="1" outlineLevel="1" x14ac:dyDescent="0.25">
      <c r="A56" s="5"/>
      <c r="B56" s="33" t="s">
        <v>24</v>
      </c>
      <c r="C56" s="32">
        <f>C21*(C50/C27)</f>
        <v>71.439960022381996</v>
      </c>
    </row>
    <row r="57" spans="1:3" ht="15" customHeight="1" outlineLevel="1" x14ac:dyDescent="0.25">
      <c r="A57" s="5"/>
      <c r="B57" s="33" t="s">
        <v>25</v>
      </c>
      <c r="C57" s="32">
        <f>C22*(C50/C27)</f>
        <v>37.095667289458</v>
      </c>
    </row>
    <row r="58" spans="1:3" ht="15" customHeight="1" outlineLevel="1" x14ac:dyDescent="0.25">
      <c r="A58" s="5"/>
      <c r="B58" s="30" t="s">
        <v>26</v>
      </c>
      <c r="C58" s="32">
        <f>C23*(C50/C27)</f>
        <v>57.755116302159003</v>
      </c>
    </row>
    <row r="59" spans="1:3" ht="15" customHeight="1" outlineLevel="1" x14ac:dyDescent="0.25">
      <c r="A59" s="5"/>
      <c r="B59" s="30" t="s">
        <v>27</v>
      </c>
      <c r="C59" s="32">
        <f>C24*(C50/C27)</f>
        <v>0</v>
      </c>
    </row>
    <row r="60" spans="1:3" ht="15" customHeight="1" outlineLevel="1" x14ac:dyDescent="0.25">
      <c r="A60" s="5"/>
      <c r="B60" s="4" t="s">
        <v>46</v>
      </c>
      <c r="C60" s="8">
        <f>C50</f>
        <v>1983.6960316437001</v>
      </c>
    </row>
    <row r="61" spans="1:3" ht="15" customHeight="1" outlineLevel="1" x14ac:dyDescent="0.25">
      <c r="A61" s="5"/>
      <c r="B61" s="4" t="s">
        <v>47</v>
      </c>
      <c r="C61" s="8">
        <f>C60*0.22</f>
        <v>436.41312696160998</v>
      </c>
    </row>
    <row r="62" spans="1:3" ht="15" customHeight="1" outlineLevel="1" x14ac:dyDescent="0.25">
      <c r="A62" s="5"/>
      <c r="B62" s="9" t="s">
        <v>48</v>
      </c>
      <c r="C62" s="8">
        <f>C60+C61</f>
        <v>2420.1091586052999</v>
      </c>
    </row>
    <row r="63" spans="1:3" ht="15" customHeight="1" x14ac:dyDescent="0.25">
      <c r="A63" s="5"/>
      <c r="B63" s="4"/>
      <c r="C63" s="8"/>
    </row>
    <row r="64" spans="1:3" ht="15" hidden="1" customHeight="1" outlineLevel="1" x14ac:dyDescent="0.25">
      <c r="A64" s="12">
        <v>2</v>
      </c>
      <c r="B64" s="13" t="s">
        <v>49</v>
      </c>
      <c r="C64" s="21" t="s">
        <v>50</v>
      </c>
    </row>
    <row r="65" spans="1:3" ht="15" hidden="1" customHeight="1" outlineLevel="1" x14ac:dyDescent="0.25">
      <c r="A65" s="22">
        <v>3</v>
      </c>
      <c r="B65" s="23" t="s">
        <v>51</v>
      </c>
      <c r="C65" s="21" t="s">
        <v>50</v>
      </c>
    </row>
    <row r="66" spans="1:3" ht="27" hidden="1" customHeight="1" outlineLevel="1" x14ac:dyDescent="0.25">
      <c r="A66" s="12">
        <v>4</v>
      </c>
      <c r="B66" s="13" t="s">
        <v>52</v>
      </c>
      <c r="C66" s="21" t="s">
        <v>50</v>
      </c>
    </row>
    <row r="67" spans="1:3" ht="27" hidden="1" customHeight="1" outlineLevel="1" x14ac:dyDescent="0.25">
      <c r="A67" s="12">
        <v>4.0999999999999996</v>
      </c>
      <c r="B67" s="15" t="s">
        <v>53</v>
      </c>
      <c r="C67" s="21" t="s">
        <v>50</v>
      </c>
    </row>
    <row r="68" spans="1:3" ht="27" hidden="1" customHeight="1" outlineLevel="1" x14ac:dyDescent="0.25">
      <c r="A68" s="12">
        <v>4.2</v>
      </c>
      <c r="B68" s="15" t="s">
        <v>54</v>
      </c>
      <c r="C68" s="21" t="s">
        <v>50</v>
      </c>
    </row>
    <row r="69" spans="1:3" ht="15" hidden="1" customHeight="1" outlineLevel="1" x14ac:dyDescent="0.25">
      <c r="A69" s="12">
        <v>4.3</v>
      </c>
      <c r="B69" s="15" t="s">
        <v>55</v>
      </c>
      <c r="C69" s="21" t="s">
        <v>50</v>
      </c>
    </row>
    <row r="70" spans="1:3" ht="15" hidden="1" customHeight="1" outlineLevel="1" x14ac:dyDescent="0.25">
      <c r="A70" s="12">
        <v>4.4000000000000004</v>
      </c>
      <c r="B70" s="15" t="s">
        <v>56</v>
      </c>
      <c r="C70" s="21" t="s">
        <v>50</v>
      </c>
    </row>
    <row r="71" spans="1:3" ht="15" hidden="1" customHeight="1" outlineLevel="1" x14ac:dyDescent="0.25">
      <c r="A71" s="12">
        <v>4.5</v>
      </c>
      <c r="B71" s="15" t="s">
        <v>57</v>
      </c>
      <c r="C71" s="21" t="s">
        <v>50</v>
      </c>
    </row>
    <row r="72" spans="1:3" ht="15" hidden="1" customHeight="1" outlineLevel="1" x14ac:dyDescent="0.25">
      <c r="A72" s="12">
        <v>4.5999999999999996</v>
      </c>
      <c r="B72" s="15" t="s">
        <v>58</v>
      </c>
      <c r="C72" s="21" t="s">
        <v>50</v>
      </c>
    </row>
    <row r="73" spans="1:3" ht="15" hidden="1" customHeight="1" outlineLevel="1" x14ac:dyDescent="0.25">
      <c r="A73" s="12">
        <v>5</v>
      </c>
      <c r="B73" s="13" t="s">
        <v>59</v>
      </c>
      <c r="C73" s="21" t="s">
        <v>50</v>
      </c>
    </row>
    <row r="74" spans="1:3" ht="15" hidden="1" customHeight="1" outlineLevel="1" x14ac:dyDescent="0.25">
      <c r="A74" s="12">
        <v>5.0999999999999996</v>
      </c>
      <c r="B74" s="15" t="s">
        <v>60</v>
      </c>
      <c r="C74" s="21" t="s">
        <v>50</v>
      </c>
    </row>
    <row r="75" spans="1:3" ht="15" hidden="1" customHeight="1" outlineLevel="1" x14ac:dyDescent="0.25">
      <c r="A75" s="12">
        <v>5.2</v>
      </c>
      <c r="B75" s="15" t="s">
        <v>61</v>
      </c>
      <c r="C75" s="21" t="s">
        <v>50</v>
      </c>
    </row>
    <row r="76" spans="1:3" s="2" customFormat="1" ht="15" hidden="1" customHeight="1" outlineLevel="1" x14ac:dyDescent="0.2">
      <c r="A76" s="12">
        <v>6</v>
      </c>
      <c r="B76" s="13" t="s">
        <v>62</v>
      </c>
      <c r="C76" s="21" t="s">
        <v>50</v>
      </c>
    </row>
    <row r="77" spans="1:3" ht="15" hidden="1" customHeight="1" outlineLevel="1" x14ac:dyDescent="0.25">
      <c r="A77" s="12"/>
      <c r="B77" s="24"/>
      <c r="C77" s="21"/>
    </row>
    <row r="78" spans="1:3" ht="15" hidden="1" customHeight="1" outlineLevel="1" x14ac:dyDescent="0.25">
      <c r="A78" s="12">
        <v>6.1</v>
      </c>
      <c r="B78" s="24" t="s">
        <v>63</v>
      </c>
      <c r="C78" s="21" t="s">
        <v>50</v>
      </c>
    </row>
    <row r="79" spans="1:3" ht="15" hidden="1" customHeight="1" outlineLevel="1" x14ac:dyDescent="0.25">
      <c r="A79" s="12">
        <v>6.2</v>
      </c>
      <c r="B79" s="24" t="s">
        <v>64</v>
      </c>
      <c r="C79" s="21" t="s">
        <v>50</v>
      </c>
    </row>
    <row r="80" spans="1:3" ht="15" hidden="1" customHeight="1" outlineLevel="1" x14ac:dyDescent="0.25">
      <c r="A80" s="12">
        <v>6.3</v>
      </c>
      <c r="B80" s="24" t="s">
        <v>65</v>
      </c>
      <c r="C80" s="21" t="s">
        <v>50</v>
      </c>
    </row>
    <row r="81" spans="1:3" ht="15" hidden="1" customHeight="1" outlineLevel="1" x14ac:dyDescent="0.25">
      <c r="A81" s="12">
        <v>6.4</v>
      </c>
      <c r="B81" s="24" t="s">
        <v>66</v>
      </c>
      <c r="C81" s="21" t="s">
        <v>50</v>
      </c>
    </row>
    <row r="82" spans="1:3" ht="15" hidden="1" customHeight="1" outlineLevel="1" x14ac:dyDescent="0.25">
      <c r="A82" s="12">
        <v>6.5</v>
      </c>
      <c r="B82" s="24" t="s">
        <v>67</v>
      </c>
      <c r="C82" s="21" t="s">
        <v>50</v>
      </c>
    </row>
    <row r="83" spans="1:3" ht="15" hidden="1" customHeight="1" outlineLevel="1" x14ac:dyDescent="0.25">
      <c r="A83" s="12">
        <v>6.6</v>
      </c>
      <c r="B83" s="24" t="s">
        <v>68</v>
      </c>
      <c r="C83" s="21" t="s">
        <v>50</v>
      </c>
    </row>
    <row r="84" spans="1:3" ht="15" hidden="1" customHeight="1" outlineLevel="1" x14ac:dyDescent="0.25">
      <c r="A84" s="12">
        <v>6.7</v>
      </c>
      <c r="B84" s="24" t="s">
        <v>69</v>
      </c>
      <c r="C84" s="21" t="s">
        <v>50</v>
      </c>
    </row>
    <row r="85" spans="1:3" ht="15" hidden="1" customHeight="1" outlineLevel="1" x14ac:dyDescent="0.25">
      <c r="A85" s="12">
        <v>7</v>
      </c>
      <c r="B85" s="13" t="s">
        <v>70</v>
      </c>
      <c r="C85" s="25" t="s">
        <v>50</v>
      </c>
    </row>
    <row r="86" spans="1:3" ht="9" customHeight="1" collapsed="1" x14ac:dyDescent="0.25">
      <c r="A86" s="10"/>
      <c r="B86" s="26"/>
      <c r="C86" s="10"/>
    </row>
    <row r="87" spans="1:3" ht="41.25" customHeight="1" x14ac:dyDescent="0.25">
      <c r="A87" s="34"/>
      <c r="B87" s="35" t="s">
        <v>71</v>
      </c>
      <c r="C87" s="36" t="s">
        <v>72</v>
      </c>
    </row>
    <row r="88" spans="1:3" ht="12.95" customHeight="1" x14ac:dyDescent="0.25">
      <c r="A88" s="34"/>
      <c r="B88" s="35"/>
      <c r="C88" s="36"/>
    </row>
    <row r="89" spans="1:3" ht="46.5" customHeight="1" x14ac:dyDescent="0.25">
      <c r="A89" s="34"/>
      <c r="B89" s="37" t="s">
        <v>73</v>
      </c>
      <c r="C89" s="36" t="s">
        <v>74</v>
      </c>
    </row>
    <row r="90" spans="1:3" ht="25.5" customHeight="1" x14ac:dyDescent="0.25">
      <c r="A90" s="600" t="s">
        <v>75</v>
      </c>
      <c r="B90" s="600"/>
      <c r="C90" s="600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zoomScale="85" zoomScaleNormal="85" workbookViewId="0">
      <selection activeCell="H103" sqref="H103"/>
    </sheetView>
  </sheetViews>
  <sheetFormatPr defaultColWidth="11.5703125" defaultRowHeight="15" x14ac:dyDescent="0.25"/>
  <cols>
    <col min="1" max="1" width="5.5703125" style="235" customWidth="1"/>
    <col min="2" max="2" width="25.140625" style="235" customWidth="1"/>
    <col min="3" max="3" width="57.7109375" style="235" customWidth="1"/>
    <col min="4" max="8" width="12.5703125" style="235" customWidth="1"/>
    <col min="9" max="9" width="11.5703125" style="235"/>
  </cols>
  <sheetData>
    <row r="1" spans="1:8" ht="15" customHeight="1" x14ac:dyDescent="0.25">
      <c r="A1" s="232"/>
      <c r="B1" s="233"/>
      <c r="C1" s="233"/>
      <c r="D1" s="232"/>
      <c r="E1" s="232"/>
      <c r="F1" s="232"/>
      <c r="G1" s="232"/>
      <c r="H1" s="234" t="s">
        <v>76</v>
      </c>
    </row>
    <row r="2" spans="1:8" ht="15" customHeight="1" x14ac:dyDescent="0.25">
      <c r="A2" s="232"/>
      <c r="B2" s="233"/>
      <c r="C2" s="236"/>
      <c r="D2" s="232"/>
      <c r="E2" s="237"/>
      <c r="F2" s="238"/>
      <c r="G2" s="237"/>
      <c r="H2" s="239" t="s">
        <v>77</v>
      </c>
    </row>
    <row r="3" spans="1:8" ht="15" customHeight="1" x14ac:dyDescent="0.25">
      <c r="A3" s="232"/>
      <c r="B3" s="233"/>
      <c r="C3" s="233"/>
      <c r="D3" s="232"/>
      <c r="E3" s="240"/>
      <c r="F3" s="240"/>
      <c r="G3" s="239"/>
      <c r="H3" s="239" t="s">
        <v>78</v>
      </c>
    </row>
    <row r="4" spans="1:8" ht="15" customHeight="1" x14ac:dyDescent="0.25">
      <c r="A4" s="232"/>
      <c r="B4" s="233"/>
      <c r="C4" s="233"/>
      <c r="D4" s="241"/>
      <c r="E4" s="239"/>
      <c r="F4" s="614" t="s">
        <v>79</v>
      </c>
      <c r="G4" s="614"/>
      <c r="H4" s="614"/>
    </row>
    <row r="5" spans="1:8" ht="15" customHeight="1" x14ac:dyDescent="0.25">
      <c r="A5" s="232"/>
      <c r="B5" s="242"/>
      <c r="C5" s="233"/>
      <c r="D5" s="232"/>
      <c r="E5" s="614" t="s">
        <v>80</v>
      </c>
      <c r="F5" s="614"/>
      <c r="G5" s="614"/>
      <c r="H5" s="614"/>
    </row>
    <row r="6" spans="1:8" ht="15" customHeight="1" x14ac:dyDescent="0.25">
      <c r="A6" s="232"/>
      <c r="B6" s="233"/>
      <c r="C6" s="233"/>
      <c r="D6" s="242"/>
      <c r="E6" s="238"/>
      <c r="F6" s="238"/>
      <c r="G6" s="237"/>
      <c r="H6" s="237"/>
    </row>
    <row r="7" spans="1:8" ht="15" customHeight="1" x14ac:dyDescent="0.25">
      <c r="A7" s="232"/>
      <c r="B7" s="243" t="s">
        <v>81</v>
      </c>
      <c r="C7" s="244"/>
      <c r="D7" s="232"/>
      <c r="E7" s="614" t="s">
        <v>82</v>
      </c>
      <c r="F7" s="614"/>
      <c r="G7" s="614"/>
      <c r="H7" s="614"/>
    </row>
    <row r="8" spans="1:8" ht="15" customHeight="1" x14ac:dyDescent="0.25">
      <c r="A8" s="232"/>
      <c r="B8" s="245" t="e">
        <f>#REF!</f>
        <v>#REF!</v>
      </c>
      <c r="C8" s="243" t="s">
        <v>83</v>
      </c>
      <c r="D8" s="242"/>
      <c r="E8" s="242"/>
      <c r="F8" s="242"/>
      <c r="G8" s="232"/>
      <c r="H8" s="232"/>
    </row>
    <row r="9" spans="1:8" ht="17.100000000000001" customHeight="1" x14ac:dyDescent="0.25">
      <c r="A9" s="246"/>
      <c r="B9" s="247"/>
      <c r="C9" s="248"/>
      <c r="D9" s="249"/>
      <c r="E9" s="250"/>
      <c r="F9" s="249"/>
      <c r="G9" s="232"/>
      <c r="H9" s="232"/>
    </row>
    <row r="10" spans="1:8" ht="15.75" customHeight="1" x14ac:dyDescent="0.25">
      <c r="A10" s="251"/>
      <c r="B10" s="251" t="s">
        <v>84</v>
      </c>
      <c r="C10" s="617" t="s">
        <v>85</v>
      </c>
      <c r="D10" s="617"/>
      <c r="E10" s="617"/>
      <c r="F10" s="617"/>
      <c r="G10" s="617"/>
      <c r="H10" s="617"/>
    </row>
    <row r="11" spans="1:8" ht="15.75" customHeight="1" x14ac:dyDescent="0.25">
      <c r="A11" s="252"/>
      <c r="B11" s="252"/>
      <c r="C11" s="618" t="s">
        <v>86</v>
      </c>
      <c r="D11" s="618"/>
      <c r="E11" s="618"/>
      <c r="F11" s="618"/>
      <c r="G11" s="618"/>
      <c r="H11" s="618"/>
    </row>
    <row r="12" spans="1:8" ht="15.75" customHeight="1" x14ac:dyDescent="0.25">
      <c r="A12" s="251"/>
      <c r="B12" s="251" t="s">
        <v>87</v>
      </c>
      <c r="C12" s="251"/>
      <c r="D12" s="251"/>
      <c r="E12" s="251"/>
      <c r="F12" s="251"/>
      <c r="G12" s="251"/>
      <c r="H12" s="251"/>
    </row>
    <row r="13" spans="1:8" ht="15.75" customHeight="1" x14ac:dyDescent="0.25">
      <c r="A13" s="251"/>
      <c r="B13" s="251"/>
      <c r="C13" s="251"/>
      <c r="D13" s="251"/>
      <c r="E13" s="251"/>
      <c r="F13" s="251"/>
      <c r="G13" s="251"/>
      <c r="H13" s="251"/>
    </row>
    <row r="14" spans="1:8" ht="35.1" customHeight="1" x14ac:dyDescent="0.25">
      <c r="A14" s="251"/>
      <c r="B14" s="253" t="s">
        <v>88</v>
      </c>
      <c r="C14" s="254">
        <f>H113</f>
        <v>2010.5481374601</v>
      </c>
      <c r="D14" s="255" t="s">
        <v>89</v>
      </c>
      <c r="E14" s="251"/>
      <c r="F14" s="251"/>
      <c r="G14" s="251"/>
      <c r="H14" s="251"/>
    </row>
    <row r="15" spans="1:8" ht="6" customHeight="1" x14ac:dyDescent="0.25">
      <c r="A15" s="251"/>
      <c r="B15" s="251"/>
      <c r="C15" s="256"/>
      <c r="D15" s="256"/>
      <c r="E15" s="256"/>
      <c r="F15" s="256"/>
      <c r="G15" s="256"/>
      <c r="H15" s="256"/>
    </row>
    <row r="16" spans="1:8" ht="15.75" customHeight="1" x14ac:dyDescent="0.25">
      <c r="A16" s="252"/>
      <c r="B16" s="252"/>
      <c r="C16" s="252"/>
      <c r="D16" s="252"/>
      <c r="E16" s="252"/>
      <c r="F16" s="252"/>
      <c r="G16" s="252"/>
      <c r="H16" s="252"/>
    </row>
    <row r="17" spans="1:8" ht="15.75" customHeight="1" x14ac:dyDescent="0.25">
      <c r="A17" s="251"/>
      <c r="B17" s="251"/>
      <c r="C17" s="251"/>
      <c r="D17" s="251"/>
      <c r="E17" s="251"/>
      <c r="F17" s="251"/>
      <c r="G17" s="251"/>
      <c r="H17" s="251"/>
    </row>
    <row r="18" spans="1:8" ht="15.75" customHeight="1" x14ac:dyDescent="0.25">
      <c r="A18" s="251"/>
      <c r="B18" s="251" t="s">
        <v>90</v>
      </c>
      <c r="C18" s="251"/>
      <c r="D18" s="251"/>
      <c r="E18" s="251"/>
      <c r="F18" s="251"/>
      <c r="G18" s="251"/>
      <c r="H18" s="251"/>
    </row>
    <row r="19" spans="1:8" x14ac:dyDescent="0.25">
      <c r="A19" s="246"/>
      <c r="B19" s="247"/>
      <c r="C19" s="248"/>
      <c r="D19" s="249"/>
      <c r="E19" s="250"/>
      <c r="F19" s="249"/>
      <c r="G19" s="232"/>
      <c r="H19" s="232"/>
    </row>
    <row r="20" spans="1:8" x14ac:dyDescent="0.25">
      <c r="A20" s="246"/>
      <c r="B20" s="247"/>
      <c r="C20" s="248"/>
      <c r="D20" s="249"/>
      <c r="E20" s="250"/>
      <c r="F20" s="249"/>
      <c r="G20" s="232"/>
      <c r="H20" s="232"/>
    </row>
    <row r="21" spans="1:8" x14ac:dyDescent="0.25">
      <c r="A21" s="246"/>
      <c r="B21" s="247"/>
      <c r="C21" s="248"/>
      <c r="D21" s="249"/>
      <c r="E21" s="250"/>
      <c r="F21" s="249"/>
      <c r="G21" s="232"/>
      <c r="H21" s="232"/>
    </row>
    <row r="22" spans="1:8" x14ac:dyDescent="0.25">
      <c r="A22" s="246"/>
      <c r="B22" s="247"/>
      <c r="C22" s="248"/>
      <c r="D22" s="249"/>
      <c r="E22" s="250"/>
      <c r="F22" s="249"/>
      <c r="G22" s="232"/>
      <c r="H22" s="232"/>
    </row>
    <row r="23" spans="1:8" x14ac:dyDescent="0.25">
      <c r="A23" s="246"/>
      <c r="B23" s="247"/>
      <c r="C23" s="248"/>
      <c r="D23" s="249"/>
      <c r="E23" s="250"/>
      <c r="F23" s="249"/>
      <c r="G23" s="232"/>
      <c r="H23" s="232"/>
    </row>
    <row r="24" spans="1:8" ht="15" customHeight="1" x14ac:dyDescent="0.25">
      <c r="A24" s="615" t="s">
        <v>91</v>
      </c>
      <c r="B24" s="615"/>
      <c r="C24" s="615"/>
      <c r="D24" s="615"/>
      <c r="E24" s="615"/>
      <c r="F24" s="615"/>
      <c r="G24" s="615"/>
      <c r="H24" s="615"/>
    </row>
    <row r="25" spans="1:8" x14ac:dyDescent="0.25">
      <c r="A25" s="241"/>
      <c r="B25" s="241"/>
      <c r="C25" s="241"/>
      <c r="D25" s="241"/>
      <c r="E25" s="241"/>
      <c r="F25" s="241"/>
      <c r="G25" s="241"/>
      <c r="H25" s="241"/>
    </row>
    <row r="26" spans="1:8" ht="35.1" customHeight="1" x14ac:dyDescent="0.25">
      <c r="A26" s="616" t="s">
        <v>3</v>
      </c>
      <c r="B26" s="616"/>
      <c r="C26" s="616"/>
      <c r="D26" s="616"/>
      <c r="E26" s="616"/>
      <c r="F26" s="616"/>
      <c r="G26" s="616"/>
      <c r="H26" s="616"/>
    </row>
    <row r="27" spans="1:8" ht="15" customHeight="1" x14ac:dyDescent="0.25">
      <c r="A27" s="232"/>
      <c r="B27" s="242"/>
      <c r="C27" s="604" t="s">
        <v>92</v>
      </c>
      <c r="D27" s="604"/>
      <c r="E27" s="604"/>
      <c r="F27" s="604"/>
      <c r="G27" s="604"/>
      <c r="H27" s="257"/>
    </row>
    <row r="28" spans="1:8" ht="15" customHeight="1" x14ac:dyDescent="0.25">
      <c r="A28" s="232"/>
      <c r="B28" s="242"/>
      <c r="C28" s="258"/>
      <c r="D28" s="258"/>
      <c r="E28" s="258"/>
      <c r="F28" s="258"/>
      <c r="G28" s="258"/>
      <c r="H28" s="257"/>
    </row>
    <row r="29" spans="1:8" ht="15" customHeight="1" x14ac:dyDescent="0.25">
      <c r="A29" s="232"/>
      <c r="B29" s="605" t="s">
        <v>93</v>
      </c>
      <c r="C29" s="605"/>
      <c r="D29" s="605"/>
      <c r="E29" s="605"/>
      <c r="F29" s="605"/>
      <c r="G29" s="605"/>
      <c r="H29" s="605"/>
    </row>
    <row r="30" spans="1:8" ht="12.75" customHeight="1" x14ac:dyDescent="0.25">
      <c r="A30" s="606" t="s">
        <v>94</v>
      </c>
      <c r="B30" s="606" t="s">
        <v>95</v>
      </c>
      <c r="C30" s="607" t="s">
        <v>96</v>
      </c>
      <c r="D30" s="611" t="s">
        <v>97</v>
      </c>
      <c r="E30" s="612"/>
      <c r="F30" s="612"/>
      <c r="G30" s="612"/>
      <c r="H30" s="613"/>
    </row>
    <row r="31" spans="1:8" ht="9.75" customHeight="1" x14ac:dyDescent="0.25">
      <c r="A31" s="606"/>
      <c r="B31" s="606"/>
      <c r="C31" s="607"/>
      <c r="D31" s="606" t="s">
        <v>98</v>
      </c>
      <c r="E31" s="606" t="s">
        <v>99</v>
      </c>
      <c r="F31" s="606" t="s">
        <v>100</v>
      </c>
      <c r="G31" s="606" t="s">
        <v>101</v>
      </c>
      <c r="H31" s="608" t="s">
        <v>102</v>
      </c>
    </row>
    <row r="32" spans="1:8" ht="9.75" customHeight="1" x14ac:dyDescent="0.25">
      <c r="A32" s="606"/>
      <c r="B32" s="606"/>
      <c r="C32" s="607"/>
      <c r="D32" s="606"/>
      <c r="E32" s="606"/>
      <c r="F32" s="606"/>
      <c r="G32" s="606"/>
      <c r="H32" s="609"/>
    </row>
    <row r="33" spans="1:8" ht="9.75" customHeight="1" x14ac:dyDescent="0.25">
      <c r="A33" s="606"/>
      <c r="B33" s="606"/>
      <c r="C33" s="607"/>
      <c r="D33" s="606"/>
      <c r="E33" s="606"/>
      <c r="F33" s="606"/>
      <c r="G33" s="606"/>
      <c r="H33" s="610"/>
    </row>
    <row r="34" spans="1:8" ht="15" customHeight="1" x14ac:dyDescent="0.25">
      <c r="A34" s="259">
        <v>1</v>
      </c>
      <c r="B34" s="259">
        <v>2</v>
      </c>
      <c r="C34" s="259">
        <v>3</v>
      </c>
      <c r="D34" s="259">
        <v>4</v>
      </c>
      <c r="E34" s="259">
        <v>5</v>
      </c>
      <c r="F34" s="259">
        <v>6</v>
      </c>
      <c r="G34" s="259">
        <v>7</v>
      </c>
      <c r="H34" s="259">
        <v>8</v>
      </c>
    </row>
    <row r="35" spans="1:8" ht="15" hidden="1" customHeight="1" x14ac:dyDescent="0.25">
      <c r="A35" s="601" t="s">
        <v>103</v>
      </c>
      <c r="B35" s="601"/>
      <c r="C35" s="601"/>
      <c r="D35" s="601"/>
      <c r="E35" s="601"/>
      <c r="F35" s="601"/>
      <c r="G35" s="601"/>
      <c r="H35" s="601"/>
    </row>
    <row r="36" spans="1:8" hidden="1" x14ac:dyDescent="0.25">
      <c r="A36" s="260"/>
      <c r="B36" s="264"/>
      <c r="C36" s="262"/>
      <c r="D36" s="263"/>
      <c r="E36" s="263"/>
      <c r="F36" s="263"/>
      <c r="G36" s="263"/>
      <c r="H36" s="263"/>
    </row>
    <row r="37" spans="1:8" hidden="1" x14ac:dyDescent="0.25">
      <c r="A37" s="260"/>
      <c r="B37" s="264"/>
      <c r="C37" s="262"/>
      <c r="D37" s="263"/>
      <c r="E37" s="263"/>
      <c r="F37" s="263"/>
      <c r="G37" s="263"/>
      <c r="H37" s="263"/>
    </row>
    <row r="38" spans="1:8" ht="15" hidden="1" customHeight="1" x14ac:dyDescent="0.25">
      <c r="A38" s="259"/>
      <c r="B38" s="265"/>
      <c r="C38" s="261" t="s">
        <v>104</v>
      </c>
      <c r="D38" s="263">
        <f>SUM(D36:D36)</f>
        <v>0</v>
      </c>
      <c r="E38" s="263">
        <f>SUM(E36:E36)</f>
        <v>0</v>
      </c>
      <c r="F38" s="263">
        <f>SUM(F36:F36)</f>
        <v>0</v>
      </c>
      <c r="G38" s="263">
        <f>SUM(G36:G36)</f>
        <v>0</v>
      </c>
      <c r="H38" s="263">
        <f>SUM(D38:G38)</f>
        <v>0</v>
      </c>
    </row>
    <row r="39" spans="1:8" ht="15" customHeight="1" x14ac:dyDescent="0.25">
      <c r="A39" s="601" t="s">
        <v>105</v>
      </c>
      <c r="B39" s="601"/>
      <c r="C39" s="601"/>
      <c r="D39" s="601"/>
      <c r="E39" s="601"/>
      <c r="F39" s="601"/>
      <c r="G39" s="601"/>
      <c r="H39" s="601"/>
    </row>
    <row r="40" spans="1:8" ht="25.5" customHeight="1" x14ac:dyDescent="0.25">
      <c r="A40" s="260">
        <v>1</v>
      </c>
      <c r="B40" s="261" t="s">
        <v>106</v>
      </c>
      <c r="C40" s="262" t="s">
        <v>107</v>
      </c>
      <c r="D40" s="266">
        <f>0*1</f>
        <v>0</v>
      </c>
      <c r="E40" s="263">
        <f>72.43*1</f>
        <v>72.430000000000007</v>
      </c>
      <c r="F40" s="263">
        <f>964.63*1</f>
        <v>964.63</v>
      </c>
      <c r="G40" s="263">
        <f>0*1</f>
        <v>0</v>
      </c>
      <c r="H40" s="263">
        <f>SUM(D40:G40)</f>
        <v>1037.06</v>
      </c>
    </row>
    <row r="41" spans="1:8" ht="25.5" customHeight="1" x14ac:dyDescent="0.25">
      <c r="A41" s="260">
        <v>2</v>
      </c>
      <c r="B41" s="261" t="s">
        <v>108</v>
      </c>
      <c r="C41" s="262" t="s">
        <v>109</v>
      </c>
      <c r="D41" s="266">
        <f>0*6</f>
        <v>0</v>
      </c>
      <c r="E41" s="263">
        <f>4.45*6</f>
        <v>26.7</v>
      </c>
      <c r="F41" s="263">
        <f>31.38*6</f>
        <v>188.28</v>
      </c>
      <c r="G41" s="263">
        <f>0*6</f>
        <v>0</v>
      </c>
      <c r="H41" s="263">
        <f>SUM(D41:G41)</f>
        <v>214.98</v>
      </c>
    </row>
    <row r="42" spans="1:8" hidden="1" x14ac:dyDescent="0.25">
      <c r="A42" s="260"/>
      <c r="B42" s="264"/>
      <c r="C42" s="262"/>
      <c r="D42" s="266"/>
      <c r="E42" s="263"/>
      <c r="F42" s="263"/>
      <c r="G42" s="263"/>
      <c r="H42" s="263"/>
    </row>
    <row r="43" spans="1:8" hidden="1" x14ac:dyDescent="0.25">
      <c r="A43" s="260"/>
      <c r="B43" s="264"/>
      <c r="C43" s="262"/>
      <c r="D43" s="266"/>
      <c r="E43" s="263"/>
      <c r="F43" s="263"/>
      <c r="G43" s="263"/>
      <c r="H43" s="263"/>
    </row>
    <row r="44" spans="1:8" ht="15" customHeight="1" x14ac:dyDescent="0.25">
      <c r="A44" s="259"/>
      <c r="B44" s="265"/>
      <c r="C44" s="265" t="s">
        <v>110</v>
      </c>
      <c r="D44" s="263">
        <f>SUM(D40:D42)</f>
        <v>0</v>
      </c>
      <c r="E44" s="263">
        <f>SUM(E40:E42)</f>
        <v>99.13</v>
      </c>
      <c r="F44" s="263">
        <f>SUM(F40:F42)</f>
        <v>1152.9100000000001</v>
      </c>
      <c r="G44" s="263">
        <f>SUM(G40:G42)</f>
        <v>0</v>
      </c>
      <c r="H44" s="263">
        <f>SUM(D44:G44)</f>
        <v>1252.04</v>
      </c>
    </row>
    <row r="45" spans="1:8" ht="15" customHeight="1" x14ac:dyDescent="0.25">
      <c r="A45" s="259"/>
      <c r="B45" s="265"/>
      <c r="C45" s="261" t="s">
        <v>111</v>
      </c>
      <c r="D45" s="263">
        <f>D38+D44</f>
        <v>0</v>
      </c>
      <c r="E45" s="263">
        <f>E38+E44</f>
        <v>99.13</v>
      </c>
      <c r="F45" s="263">
        <f>F38+F44</f>
        <v>1152.9100000000001</v>
      </c>
      <c r="G45" s="263">
        <f>G38+G44</f>
        <v>0</v>
      </c>
      <c r="H45" s="263">
        <f>SUM(D45:G45)</f>
        <v>1252.04</v>
      </c>
    </row>
    <row r="46" spans="1:8" ht="15" hidden="1" customHeight="1" x14ac:dyDescent="0.25">
      <c r="A46" s="601" t="s">
        <v>112</v>
      </c>
      <c r="B46" s="601"/>
      <c r="C46" s="601"/>
      <c r="D46" s="601"/>
      <c r="E46" s="601"/>
      <c r="F46" s="601"/>
      <c r="G46" s="601"/>
      <c r="H46" s="601"/>
    </row>
    <row r="47" spans="1:8" hidden="1" x14ac:dyDescent="0.25">
      <c r="A47" s="260"/>
      <c r="B47" s="264"/>
      <c r="C47" s="262"/>
      <c r="D47" s="266"/>
      <c r="E47" s="263"/>
      <c r="F47" s="263"/>
      <c r="G47" s="263"/>
      <c r="H47" s="263"/>
    </row>
    <row r="48" spans="1:8" hidden="1" x14ac:dyDescent="0.25">
      <c r="A48" s="260"/>
      <c r="B48" s="264"/>
      <c r="C48" s="262"/>
      <c r="D48" s="266"/>
      <c r="E48" s="263"/>
      <c r="F48" s="263"/>
      <c r="G48" s="263"/>
      <c r="H48" s="263"/>
    </row>
    <row r="49" spans="1:8" ht="15" hidden="1" customHeight="1" x14ac:dyDescent="0.25">
      <c r="A49" s="259"/>
      <c r="B49" s="265"/>
      <c r="C49" s="265" t="s">
        <v>113</v>
      </c>
      <c r="D49" s="263">
        <f>SUM(D47:D47)</f>
        <v>0</v>
      </c>
      <c r="E49" s="263">
        <f>SUM(E47:E47)</f>
        <v>0</v>
      </c>
      <c r="F49" s="263">
        <f>SUM(F47:F47)</f>
        <v>0</v>
      </c>
      <c r="G49" s="263">
        <f>SUM(G47:G47)</f>
        <v>0</v>
      </c>
      <c r="H49" s="263">
        <f>SUM(D49:G49)</f>
        <v>0</v>
      </c>
    </row>
    <row r="50" spans="1:8" ht="15" hidden="1" customHeight="1" x14ac:dyDescent="0.25">
      <c r="A50" s="259"/>
      <c r="B50" s="265"/>
      <c r="C50" s="261" t="s">
        <v>114</v>
      </c>
      <c r="D50" s="263">
        <f>D45+D49</f>
        <v>0</v>
      </c>
      <c r="E50" s="263">
        <f>E45+E49</f>
        <v>99.13</v>
      </c>
      <c r="F50" s="263">
        <f>F45+F49</f>
        <v>1152.9100000000001</v>
      </c>
      <c r="G50" s="263">
        <f>G45+G49</f>
        <v>0</v>
      </c>
      <c r="H50" s="263">
        <f>SUM(D50:G50)</f>
        <v>1252.04</v>
      </c>
    </row>
    <row r="51" spans="1:8" ht="15" hidden="1" customHeight="1" x14ac:dyDescent="0.25">
      <c r="A51" s="601" t="s">
        <v>115</v>
      </c>
      <c r="B51" s="601"/>
      <c r="C51" s="601"/>
      <c r="D51" s="601"/>
      <c r="E51" s="601"/>
      <c r="F51" s="601"/>
      <c r="G51" s="601"/>
      <c r="H51" s="601"/>
    </row>
    <row r="52" spans="1:8" hidden="1" x14ac:dyDescent="0.25">
      <c r="A52" s="260"/>
      <c r="B52" s="264"/>
      <c r="C52" s="262"/>
      <c r="D52" s="266"/>
      <c r="E52" s="263"/>
      <c r="F52" s="263"/>
      <c r="G52" s="263"/>
      <c r="H52" s="263"/>
    </row>
    <row r="53" spans="1:8" hidden="1" x14ac:dyDescent="0.25">
      <c r="A53" s="260"/>
      <c r="B53" s="264"/>
      <c r="C53" s="262"/>
      <c r="D53" s="266"/>
      <c r="E53" s="263"/>
      <c r="F53" s="263"/>
      <c r="G53" s="263"/>
      <c r="H53" s="263"/>
    </row>
    <row r="54" spans="1:8" ht="15" hidden="1" customHeight="1" x14ac:dyDescent="0.25">
      <c r="A54" s="259"/>
      <c r="B54" s="265"/>
      <c r="C54" s="265" t="s">
        <v>116</v>
      </c>
      <c r="D54" s="263">
        <f>SUM(D52:D52)</f>
        <v>0</v>
      </c>
      <c r="E54" s="263">
        <f>SUM(E52:E52)</f>
        <v>0</v>
      </c>
      <c r="F54" s="263">
        <f>SUM(F52:F52)</f>
        <v>0</v>
      </c>
      <c r="G54" s="263">
        <f>SUM(G52:G52)</f>
        <v>0</v>
      </c>
      <c r="H54" s="263">
        <f>SUM(D54:G54)</f>
        <v>0</v>
      </c>
    </row>
    <row r="55" spans="1:8" ht="15" hidden="1" customHeight="1" x14ac:dyDescent="0.25">
      <c r="A55" s="259"/>
      <c r="B55" s="265"/>
      <c r="C55" s="261" t="s">
        <v>117</v>
      </c>
      <c r="D55" s="263">
        <f>D50+D54</f>
        <v>0</v>
      </c>
      <c r="E55" s="263">
        <f>E50+E54</f>
        <v>99.13</v>
      </c>
      <c r="F55" s="263">
        <f>F50+F54</f>
        <v>1152.9100000000001</v>
      </c>
      <c r="G55" s="263">
        <f>G50+G54</f>
        <v>0</v>
      </c>
      <c r="H55" s="263">
        <f>SUM(D55:G55)</f>
        <v>1252.04</v>
      </c>
    </row>
    <row r="56" spans="1:8" ht="15" hidden="1" customHeight="1" x14ac:dyDescent="0.25">
      <c r="A56" s="601" t="s">
        <v>118</v>
      </c>
      <c r="B56" s="601"/>
      <c r="C56" s="601"/>
      <c r="D56" s="601"/>
      <c r="E56" s="601"/>
      <c r="F56" s="601"/>
      <c r="G56" s="601"/>
      <c r="H56" s="601"/>
    </row>
    <row r="57" spans="1:8" hidden="1" x14ac:dyDescent="0.25">
      <c r="A57" s="260"/>
      <c r="B57" s="264"/>
      <c r="C57" s="262"/>
      <c r="D57" s="266"/>
      <c r="E57" s="263"/>
      <c r="F57" s="263"/>
      <c r="G57" s="263"/>
      <c r="H57" s="263"/>
    </row>
    <row r="58" spans="1:8" hidden="1" x14ac:dyDescent="0.25">
      <c r="A58" s="260"/>
      <c r="B58" s="264"/>
      <c r="C58" s="262"/>
      <c r="D58" s="266"/>
      <c r="E58" s="263"/>
      <c r="F58" s="263"/>
      <c r="G58" s="263"/>
      <c r="H58" s="263"/>
    </row>
    <row r="59" spans="1:8" ht="15" hidden="1" customHeight="1" x14ac:dyDescent="0.25">
      <c r="A59" s="259"/>
      <c r="B59" s="265"/>
      <c r="C59" s="265" t="s">
        <v>119</v>
      </c>
      <c r="D59" s="263">
        <f>SUM(D57:D57)</f>
        <v>0</v>
      </c>
      <c r="E59" s="263">
        <f>SUM(E57:E57)</f>
        <v>0</v>
      </c>
      <c r="F59" s="263">
        <f>SUM(F57:F57)</f>
        <v>0</v>
      </c>
      <c r="G59" s="263">
        <f>SUM(G57:G57)</f>
        <v>0</v>
      </c>
      <c r="H59" s="263">
        <f>SUM(D59:G59)</f>
        <v>0</v>
      </c>
    </row>
    <row r="60" spans="1:8" ht="15" hidden="1" customHeight="1" x14ac:dyDescent="0.25">
      <c r="A60" s="259"/>
      <c r="B60" s="265"/>
      <c r="C60" s="261" t="s">
        <v>120</v>
      </c>
      <c r="D60" s="263">
        <f>D55+D59</f>
        <v>0</v>
      </c>
      <c r="E60" s="263">
        <f>E55+E59</f>
        <v>99.13</v>
      </c>
      <c r="F60" s="263">
        <f>F55+F59</f>
        <v>1152.9100000000001</v>
      </c>
      <c r="G60" s="263">
        <f>G55+G59</f>
        <v>0</v>
      </c>
      <c r="H60" s="263">
        <f>SUM(D60:G60)</f>
        <v>1252.04</v>
      </c>
    </row>
    <row r="61" spans="1:8" ht="15" hidden="1" customHeight="1" x14ac:dyDescent="0.25">
      <c r="A61" s="601" t="s">
        <v>121</v>
      </c>
      <c r="B61" s="601"/>
      <c r="C61" s="601"/>
      <c r="D61" s="601"/>
      <c r="E61" s="601"/>
      <c r="F61" s="601"/>
      <c r="G61" s="601"/>
      <c r="H61" s="601"/>
    </row>
    <row r="62" spans="1:8" hidden="1" x14ac:dyDescent="0.25">
      <c r="A62" s="260"/>
      <c r="B62" s="264"/>
      <c r="C62" s="262"/>
      <c r="D62" s="266"/>
      <c r="E62" s="263"/>
      <c r="F62" s="263"/>
      <c r="G62" s="263"/>
      <c r="H62" s="263"/>
    </row>
    <row r="63" spans="1:8" hidden="1" x14ac:dyDescent="0.25">
      <c r="A63" s="260"/>
      <c r="B63" s="264"/>
      <c r="C63" s="262"/>
      <c r="D63" s="266"/>
      <c r="E63" s="263"/>
      <c r="F63" s="263"/>
      <c r="G63" s="263"/>
      <c r="H63" s="263"/>
    </row>
    <row r="64" spans="1:8" ht="15" hidden="1" customHeight="1" x14ac:dyDescent="0.25">
      <c r="A64" s="259"/>
      <c r="B64" s="265"/>
      <c r="C64" s="265" t="s">
        <v>122</v>
      </c>
      <c r="D64" s="263">
        <f>SUM(D62:D62)</f>
        <v>0</v>
      </c>
      <c r="E64" s="263">
        <f>SUM(E62:E62)</f>
        <v>0</v>
      </c>
      <c r="F64" s="263">
        <f>SUM(F62:F62)</f>
        <v>0</v>
      </c>
      <c r="G64" s="263">
        <f>SUM(G62:G62)</f>
        <v>0</v>
      </c>
      <c r="H64" s="263">
        <f>SUM(D64:G64)</f>
        <v>0</v>
      </c>
    </row>
    <row r="65" spans="1:8" ht="15" hidden="1" customHeight="1" x14ac:dyDescent="0.25">
      <c r="A65" s="259"/>
      <c r="B65" s="265"/>
      <c r="C65" s="261" t="s">
        <v>123</v>
      </c>
      <c r="D65" s="263">
        <f>D60+D64</f>
        <v>0</v>
      </c>
      <c r="E65" s="263">
        <f>E60+E64</f>
        <v>99.13</v>
      </c>
      <c r="F65" s="263">
        <f>F60+F64</f>
        <v>1152.9100000000001</v>
      </c>
      <c r="G65" s="263">
        <f>G60+G64</f>
        <v>0</v>
      </c>
      <c r="H65" s="263">
        <f>SUM(D65:G65)</f>
        <v>1252.04</v>
      </c>
    </row>
    <row r="66" spans="1:8" ht="15" customHeight="1" x14ac:dyDescent="0.25">
      <c r="A66" s="601" t="s">
        <v>124</v>
      </c>
      <c r="B66" s="601"/>
      <c r="C66" s="601"/>
      <c r="D66" s="601"/>
      <c r="E66" s="601"/>
      <c r="F66" s="601"/>
      <c r="G66" s="601"/>
      <c r="H66" s="601"/>
    </row>
    <row r="67" spans="1:8" ht="25.5" hidden="1" customHeight="1" x14ac:dyDescent="0.25">
      <c r="A67" s="260">
        <v>3</v>
      </c>
      <c r="B67" s="267" t="s">
        <v>125</v>
      </c>
      <c r="C67" s="267" t="s">
        <v>126</v>
      </c>
      <c r="D67" s="266">
        <f>0*1</f>
        <v>0</v>
      </c>
      <c r="E67" s="266">
        <f>1.81075*1</f>
        <v>1.8107500000000001</v>
      </c>
      <c r="F67" s="268">
        <v>0</v>
      </c>
      <c r="G67" s="268">
        <v>0</v>
      </c>
      <c r="H67" s="263">
        <f>SUM(D67:G67)</f>
        <v>1.8107500000000001</v>
      </c>
    </row>
    <row r="68" spans="1:8" ht="25.5" hidden="1" customHeight="1" x14ac:dyDescent="0.25">
      <c r="A68" s="260">
        <v>4</v>
      </c>
      <c r="B68" s="267" t="s">
        <v>127</v>
      </c>
      <c r="C68" s="267" t="s">
        <v>128</v>
      </c>
      <c r="D68" s="266">
        <f>0*6</f>
        <v>0</v>
      </c>
      <c r="E68" s="266">
        <f>0.11*6</f>
        <v>0.66</v>
      </c>
      <c r="F68" s="268">
        <v>0</v>
      </c>
      <c r="G68" s="268">
        <v>0</v>
      </c>
      <c r="H68" s="263">
        <f>SUM(D68:G68)</f>
        <v>0.66</v>
      </c>
    </row>
    <row r="69" spans="1:8" hidden="1" x14ac:dyDescent="0.25">
      <c r="A69" s="260"/>
      <c r="B69" s="267"/>
      <c r="C69" s="267"/>
      <c r="D69" s="266"/>
      <c r="E69" s="266"/>
      <c r="F69" s="268"/>
      <c r="G69" s="268"/>
      <c r="H69" s="263"/>
    </row>
    <row r="70" spans="1:8" x14ac:dyDescent="0.25">
      <c r="A70" s="260" t="s">
        <v>129</v>
      </c>
      <c r="B70" s="267"/>
      <c r="C70" s="267" t="s">
        <v>130</v>
      </c>
      <c r="D70" s="266">
        <f>D67+D68</f>
        <v>0</v>
      </c>
      <c r="E70" s="266">
        <f>E67+E68</f>
        <v>2.4707499999999998</v>
      </c>
      <c r="F70" s="268">
        <f>F67+F68</f>
        <v>0</v>
      </c>
      <c r="G70" s="268">
        <f>G67+G68</f>
        <v>0</v>
      </c>
      <c r="H70" s="263">
        <f>SUM(D70:G70)</f>
        <v>2.4707499999999998</v>
      </c>
    </row>
    <row r="71" spans="1:8" hidden="1" x14ac:dyDescent="0.25">
      <c r="A71" s="260"/>
      <c r="B71" s="267"/>
      <c r="C71" s="267"/>
      <c r="D71" s="266"/>
      <c r="E71" s="266"/>
      <c r="F71" s="268"/>
      <c r="G71" s="268"/>
      <c r="H71" s="263"/>
    </row>
    <row r="72" spans="1:8" ht="15" customHeight="1" x14ac:dyDescent="0.25">
      <c r="A72" s="259"/>
      <c r="B72" s="265"/>
      <c r="C72" s="261" t="s">
        <v>131</v>
      </c>
      <c r="D72" s="268">
        <f>SUM(D67:D69)</f>
        <v>0</v>
      </c>
      <c r="E72" s="268">
        <f>SUM(E67:E69)</f>
        <v>2.4707499999999998</v>
      </c>
      <c r="F72" s="268">
        <f>SUM(F67:F69)</f>
        <v>0</v>
      </c>
      <c r="G72" s="268">
        <f>SUM(G67:G69)</f>
        <v>0</v>
      </c>
      <c r="H72" s="263">
        <f>SUM(D72:G72)</f>
        <v>2.4707499999999998</v>
      </c>
    </row>
    <row r="73" spans="1:8" ht="15" customHeight="1" x14ac:dyDescent="0.25">
      <c r="A73" s="269"/>
      <c r="B73" s="269"/>
      <c r="C73" s="270" t="s">
        <v>132</v>
      </c>
      <c r="D73" s="268">
        <f>D65+D72</f>
        <v>0</v>
      </c>
      <c r="E73" s="268">
        <f>E65+E72</f>
        <v>101.60075000000001</v>
      </c>
      <c r="F73" s="268">
        <f>F65+F72</f>
        <v>1152.9100000000001</v>
      </c>
      <c r="G73" s="268">
        <f>G65+G72</f>
        <v>0</v>
      </c>
      <c r="H73" s="263">
        <f>SUM(D73:G73)</f>
        <v>1254.5107499999999</v>
      </c>
    </row>
    <row r="74" spans="1:8" ht="15" customHeight="1" x14ac:dyDescent="0.25">
      <c r="A74" s="603" t="s">
        <v>133</v>
      </c>
      <c r="B74" s="603"/>
      <c r="C74" s="603"/>
      <c r="D74" s="603"/>
      <c r="E74" s="603"/>
      <c r="F74" s="603"/>
      <c r="G74" s="603"/>
      <c r="H74" s="603"/>
    </row>
    <row r="75" spans="1:8" ht="25.5" hidden="1" customHeight="1" x14ac:dyDescent="0.25">
      <c r="A75" s="260">
        <v>5</v>
      </c>
      <c r="B75" s="261" t="s">
        <v>134</v>
      </c>
      <c r="C75" s="267" t="s">
        <v>135</v>
      </c>
      <c r="D75" s="271">
        <v>0</v>
      </c>
      <c r="E75" s="271">
        <v>0</v>
      </c>
      <c r="F75" s="271">
        <v>0</v>
      </c>
      <c r="G75" s="272">
        <f>125.04*1</f>
        <v>125.04</v>
      </c>
      <c r="H75" s="271">
        <f>SUM(D75:G75)</f>
        <v>125.04</v>
      </c>
    </row>
    <row r="76" spans="1:8" ht="25.5" hidden="1" customHeight="1" x14ac:dyDescent="0.25">
      <c r="A76" s="260">
        <v>6</v>
      </c>
      <c r="B76" s="261" t="s">
        <v>136</v>
      </c>
      <c r="C76" s="267" t="s">
        <v>137</v>
      </c>
      <c r="D76" s="271">
        <v>0</v>
      </c>
      <c r="E76" s="271">
        <v>0</v>
      </c>
      <c r="F76" s="271">
        <v>0</v>
      </c>
      <c r="G76" s="272">
        <f>9.68*6</f>
        <v>58.08</v>
      </c>
      <c r="H76" s="271">
        <f>SUM(D76:G76)</f>
        <v>58.08</v>
      </c>
    </row>
    <row r="77" spans="1:8" ht="25.5" hidden="1" customHeight="1" x14ac:dyDescent="0.25">
      <c r="A77" s="260">
        <v>7</v>
      </c>
      <c r="B77" s="267" t="s">
        <v>138</v>
      </c>
      <c r="C77" s="267" t="s">
        <v>139</v>
      </c>
      <c r="D77" s="271">
        <f>0*1</f>
        <v>0</v>
      </c>
      <c r="E77" s="271">
        <f>1.41057425*1</f>
        <v>1.41057425</v>
      </c>
      <c r="F77" s="271">
        <v>0</v>
      </c>
      <c r="G77" s="272">
        <v>0</v>
      </c>
      <c r="H77" s="271">
        <f>SUM(D77:G77)</f>
        <v>1.41057425</v>
      </c>
    </row>
    <row r="78" spans="1:8" ht="25.5" hidden="1" customHeight="1" x14ac:dyDescent="0.25">
      <c r="A78" s="260">
        <v>8</v>
      </c>
      <c r="B78" s="267" t="s">
        <v>138</v>
      </c>
      <c r="C78" s="267" t="s">
        <v>140</v>
      </c>
      <c r="D78" s="271">
        <f>0*6</f>
        <v>0</v>
      </c>
      <c r="E78" s="271">
        <f>0.09*6</f>
        <v>0.54</v>
      </c>
      <c r="F78" s="271">
        <v>0</v>
      </c>
      <c r="G78" s="272">
        <v>0</v>
      </c>
      <c r="H78" s="271">
        <f>SUM(D78:G78)</f>
        <v>0.54</v>
      </c>
    </row>
    <row r="79" spans="1:8" hidden="1" x14ac:dyDescent="0.25">
      <c r="A79" s="260"/>
      <c r="B79" s="273"/>
      <c r="C79" s="274"/>
      <c r="D79" s="271"/>
      <c r="E79" s="271"/>
      <c r="F79" s="271"/>
      <c r="G79" s="271"/>
      <c r="H79" s="271"/>
    </row>
    <row r="80" spans="1:8" x14ac:dyDescent="0.25">
      <c r="A80" s="260" t="s">
        <v>141</v>
      </c>
      <c r="B80" s="273"/>
      <c r="C80" s="274" t="s">
        <v>23</v>
      </c>
      <c r="D80" s="271">
        <f>D75+D76</f>
        <v>0</v>
      </c>
      <c r="E80" s="271">
        <f>E75+E76</f>
        <v>0</v>
      </c>
      <c r="F80" s="271">
        <f>F75+F76</f>
        <v>0</v>
      </c>
      <c r="G80" s="271">
        <f>G75+G76</f>
        <v>183.12</v>
      </c>
      <c r="H80" s="271">
        <f>SUM(D80:G80)</f>
        <v>183.12</v>
      </c>
    </row>
    <row r="81" spans="1:8" x14ac:dyDescent="0.25">
      <c r="A81" s="260" t="s">
        <v>142</v>
      </c>
      <c r="B81" s="273"/>
      <c r="C81" s="274" t="s">
        <v>143</v>
      </c>
      <c r="D81" s="271">
        <f>D77+D78</f>
        <v>0</v>
      </c>
      <c r="E81" s="271">
        <f>E77+E78</f>
        <v>1.9505742500000001</v>
      </c>
      <c r="F81" s="271">
        <f>F77+F78</f>
        <v>0</v>
      </c>
      <c r="G81" s="271">
        <f>G77+G78</f>
        <v>0</v>
      </c>
      <c r="H81" s="271">
        <f>SUM(D81:G81)</f>
        <v>1.9505742500000001</v>
      </c>
    </row>
    <row r="82" spans="1:8" hidden="1" x14ac:dyDescent="0.25">
      <c r="A82" s="260"/>
      <c r="B82" s="273"/>
      <c r="C82" s="274"/>
      <c r="D82" s="271"/>
      <c r="E82" s="271"/>
      <c r="F82" s="271"/>
      <c r="G82" s="271"/>
      <c r="H82" s="271"/>
    </row>
    <row r="83" spans="1:8" ht="15" customHeight="1" x14ac:dyDescent="0.25">
      <c r="A83" s="275"/>
      <c r="B83" s="276"/>
      <c r="C83" s="277" t="s">
        <v>144</v>
      </c>
      <c r="D83" s="271">
        <f>SUM(D75:D79)</f>
        <v>0</v>
      </c>
      <c r="E83" s="271">
        <f>SUM(E75:E79)</f>
        <v>1.9505742500000001</v>
      </c>
      <c r="F83" s="271">
        <f>SUM(F75:F79)</f>
        <v>0</v>
      </c>
      <c r="G83" s="271">
        <f>SUM(G75:G79)</f>
        <v>183.12</v>
      </c>
      <c r="H83" s="271">
        <f>SUM(D83:G83)</f>
        <v>185.07057424999999</v>
      </c>
    </row>
    <row r="84" spans="1:8" ht="15" customHeight="1" x14ac:dyDescent="0.25">
      <c r="A84" s="259"/>
      <c r="B84" s="265"/>
      <c r="C84" s="261" t="s">
        <v>145</v>
      </c>
      <c r="D84" s="263">
        <f>D73+D83</f>
        <v>0</v>
      </c>
      <c r="E84" s="263">
        <f>E73+E83</f>
        <v>103.55132424999999</v>
      </c>
      <c r="F84" s="263">
        <f>F73+F83</f>
        <v>1152.9100000000001</v>
      </c>
      <c r="G84" s="263">
        <f>G73+G83</f>
        <v>183.12</v>
      </c>
      <c r="H84" s="263">
        <f>SUM(D84:G84)</f>
        <v>1439.5813242500001</v>
      </c>
    </row>
    <row r="85" spans="1:8" ht="15" customHeight="1" x14ac:dyDescent="0.25">
      <c r="A85" s="601" t="s">
        <v>146</v>
      </c>
      <c r="B85" s="601"/>
      <c r="C85" s="601"/>
      <c r="D85" s="601"/>
      <c r="E85" s="601"/>
      <c r="F85" s="601"/>
      <c r="G85" s="601"/>
      <c r="H85" s="601"/>
    </row>
    <row r="86" spans="1:8" ht="25.5" hidden="1" customHeight="1" x14ac:dyDescent="0.25">
      <c r="A86" s="260">
        <v>9</v>
      </c>
      <c r="B86" s="267" t="s">
        <v>147</v>
      </c>
      <c r="C86" s="278" t="s">
        <v>148</v>
      </c>
      <c r="D86" s="263">
        <v>0</v>
      </c>
      <c r="E86" s="263">
        <v>0</v>
      </c>
      <c r="F86" s="263">
        <v>0</v>
      </c>
      <c r="G86" s="266">
        <f>24.93787633895*1</f>
        <v>24.937876338950002</v>
      </c>
      <c r="H86" s="263">
        <f>SUM(D86:G86)</f>
        <v>24.937876338950002</v>
      </c>
    </row>
    <row r="87" spans="1:8" ht="25.5" hidden="1" customHeight="1" x14ac:dyDescent="0.25">
      <c r="A87" s="260">
        <v>10</v>
      </c>
      <c r="B87" s="267" t="s">
        <v>147</v>
      </c>
      <c r="C87" s="278" t="s">
        <v>149</v>
      </c>
      <c r="D87" s="263">
        <v>0</v>
      </c>
      <c r="E87" s="263">
        <v>0</v>
      </c>
      <c r="F87" s="263">
        <v>0</v>
      </c>
      <c r="G87" s="266">
        <f>0.98*6</f>
        <v>5.88</v>
      </c>
      <c r="H87" s="263">
        <f>SUM(D87:G87)</f>
        <v>5.88</v>
      </c>
    </row>
    <row r="88" spans="1:8" ht="25.5" hidden="1" customHeight="1" x14ac:dyDescent="0.25">
      <c r="A88" s="260">
        <v>11</v>
      </c>
      <c r="B88" s="267" t="s">
        <v>150</v>
      </c>
      <c r="C88" s="278" t="s">
        <v>151</v>
      </c>
      <c r="D88" s="263">
        <v>0</v>
      </c>
      <c r="E88" s="263">
        <v>0</v>
      </c>
      <c r="F88" s="263">
        <v>0</v>
      </c>
      <c r="G88" s="266">
        <f>47.89*1</f>
        <v>47.89</v>
      </c>
      <c r="H88" s="263">
        <f>SUM(D88:G88)</f>
        <v>47.89</v>
      </c>
    </row>
    <row r="89" spans="1:8" ht="25.5" hidden="1" customHeight="1" x14ac:dyDescent="0.25">
      <c r="A89" s="260">
        <v>12</v>
      </c>
      <c r="B89" s="267" t="s">
        <v>150</v>
      </c>
      <c r="C89" s="278" t="s">
        <v>152</v>
      </c>
      <c r="D89" s="263">
        <v>0</v>
      </c>
      <c r="E89" s="263">
        <v>0</v>
      </c>
      <c r="F89" s="263">
        <v>0</v>
      </c>
      <c r="G89" s="266">
        <f>1.91*6</f>
        <v>11.46</v>
      </c>
      <c r="H89" s="263">
        <f>SUM(D89:G89)</f>
        <v>11.46</v>
      </c>
    </row>
    <row r="90" spans="1:8" hidden="1" x14ac:dyDescent="0.25">
      <c r="A90" s="260"/>
      <c r="B90" s="279"/>
      <c r="C90" s="278"/>
      <c r="D90" s="263"/>
      <c r="E90" s="263"/>
      <c r="F90" s="263"/>
      <c r="G90" s="263"/>
      <c r="H90" s="263"/>
    </row>
    <row r="91" spans="1:8" x14ac:dyDescent="0.25">
      <c r="A91" s="260" t="s">
        <v>153</v>
      </c>
      <c r="B91" s="279"/>
      <c r="C91" s="278" t="s">
        <v>154</v>
      </c>
      <c r="D91" s="263">
        <f>D86+D87</f>
        <v>0</v>
      </c>
      <c r="E91" s="263">
        <f>E86+E87</f>
        <v>0</v>
      </c>
      <c r="F91" s="263">
        <f>F86+F87</f>
        <v>0</v>
      </c>
      <c r="G91" s="263">
        <f>G86+G87</f>
        <v>30.817876338950001</v>
      </c>
      <c r="H91" s="263">
        <f>SUM(D91:G91)</f>
        <v>30.817876338950001</v>
      </c>
    </row>
    <row r="92" spans="1:8" x14ac:dyDescent="0.25">
      <c r="A92" s="260" t="s">
        <v>155</v>
      </c>
      <c r="B92" s="279"/>
      <c r="C92" s="278" t="s">
        <v>156</v>
      </c>
      <c r="D92" s="263">
        <f>D88+D89</f>
        <v>0</v>
      </c>
      <c r="E92" s="263">
        <f>E88+E89</f>
        <v>0</v>
      </c>
      <c r="F92" s="263">
        <f>F88+F89</f>
        <v>0</v>
      </c>
      <c r="G92" s="263">
        <f>G88+G89</f>
        <v>59.35</v>
      </c>
      <c r="H92" s="263">
        <f>SUM(D92:G92)</f>
        <v>59.35</v>
      </c>
    </row>
    <row r="93" spans="1:8" hidden="1" x14ac:dyDescent="0.25">
      <c r="A93" s="260"/>
      <c r="B93" s="279"/>
      <c r="C93" s="278"/>
      <c r="D93" s="263"/>
      <c r="E93" s="263"/>
      <c r="F93" s="263"/>
      <c r="G93" s="263"/>
      <c r="H93" s="263"/>
    </row>
    <row r="94" spans="1:8" ht="15" customHeight="1" x14ac:dyDescent="0.25">
      <c r="A94" s="259"/>
      <c r="B94" s="265"/>
      <c r="C94" s="261" t="s">
        <v>157</v>
      </c>
      <c r="D94" s="263">
        <f>SUM(D86:D90)</f>
        <v>0</v>
      </c>
      <c r="E94" s="263">
        <f>SUM(E86:E90)</f>
        <v>0</v>
      </c>
      <c r="F94" s="263">
        <f>SUM(F86:F90)</f>
        <v>0</v>
      </c>
      <c r="G94" s="263">
        <f>SUM(G86:G90)</f>
        <v>90.167876338949995</v>
      </c>
      <c r="H94" s="263">
        <f>SUM(D94:G94)</f>
        <v>90.167876338949995</v>
      </c>
    </row>
    <row r="95" spans="1:8" ht="15" customHeight="1" x14ac:dyDescent="0.25">
      <c r="A95" s="259"/>
      <c r="B95" s="265"/>
      <c r="C95" s="261" t="s">
        <v>158</v>
      </c>
      <c r="D95" s="263">
        <f>D84+D94</f>
        <v>0</v>
      </c>
      <c r="E95" s="263">
        <f>E84+E94</f>
        <v>103.55132424999999</v>
      </c>
      <c r="F95" s="263">
        <f>F84+F94</f>
        <v>1152.9100000000001</v>
      </c>
      <c r="G95" s="263">
        <f>G84+G94</f>
        <v>273.28787633895001</v>
      </c>
      <c r="H95" s="263">
        <f>SUM(D95:G95)</f>
        <v>1529.7492005890001</v>
      </c>
    </row>
    <row r="96" spans="1:8" ht="54" customHeight="1" x14ac:dyDescent="0.25">
      <c r="A96" s="601" t="s">
        <v>159</v>
      </c>
      <c r="B96" s="601"/>
      <c r="C96" s="601"/>
      <c r="D96" s="601"/>
      <c r="E96" s="601"/>
      <c r="F96" s="601"/>
      <c r="G96" s="601"/>
      <c r="H96" s="601"/>
    </row>
    <row r="97" spans="1:8" ht="25.5" hidden="1" customHeight="1" x14ac:dyDescent="0.25">
      <c r="A97" s="260">
        <v>13</v>
      </c>
      <c r="B97" s="261" t="s">
        <v>160</v>
      </c>
      <c r="C97" s="278" t="s">
        <v>161</v>
      </c>
      <c r="D97" s="263">
        <v>0</v>
      </c>
      <c r="E97" s="263">
        <v>0</v>
      </c>
      <c r="F97" s="263">
        <v>0</v>
      </c>
      <c r="G97" s="266">
        <f>53.22*1</f>
        <v>53.22</v>
      </c>
      <c r="H97" s="263">
        <f>SUM(D97:G97)</f>
        <v>53.22</v>
      </c>
    </row>
    <row r="98" spans="1:8" ht="25.5" hidden="1" customHeight="1" x14ac:dyDescent="0.25">
      <c r="A98" s="260">
        <v>14</v>
      </c>
      <c r="B98" s="261" t="s">
        <v>162</v>
      </c>
      <c r="C98" s="278" t="s">
        <v>163</v>
      </c>
      <c r="D98" s="263">
        <v>0</v>
      </c>
      <c r="E98" s="263">
        <v>0</v>
      </c>
      <c r="F98" s="263">
        <v>0</v>
      </c>
      <c r="G98" s="266">
        <f>2.84*6</f>
        <v>17.04</v>
      </c>
      <c r="H98" s="263">
        <f>SUM(D98:G98)</f>
        <v>17.04</v>
      </c>
    </row>
    <row r="99" spans="1:8" hidden="1" x14ac:dyDescent="0.25">
      <c r="A99" s="260"/>
      <c r="B99" s="264"/>
      <c r="C99" s="267"/>
      <c r="D99" s="263"/>
      <c r="E99" s="263"/>
      <c r="F99" s="263"/>
      <c r="G99" s="280"/>
      <c r="H99" s="263"/>
    </row>
    <row r="100" spans="1:8" x14ac:dyDescent="0.25">
      <c r="A100" s="260" t="s">
        <v>164</v>
      </c>
      <c r="B100" s="264"/>
      <c r="C100" s="267" t="s">
        <v>20</v>
      </c>
      <c r="D100" s="263">
        <f>D97+D98</f>
        <v>0</v>
      </c>
      <c r="E100" s="263">
        <f>E97+E98</f>
        <v>0</v>
      </c>
      <c r="F100" s="263">
        <f>F97+F98</f>
        <v>0</v>
      </c>
      <c r="G100" s="280">
        <f>G97+G98</f>
        <v>70.260000000000005</v>
      </c>
      <c r="H100" s="263">
        <f>SUM(D100:G100)</f>
        <v>70.260000000000005</v>
      </c>
    </row>
    <row r="101" spans="1:8" hidden="1" x14ac:dyDescent="0.25">
      <c r="A101" s="260"/>
      <c r="B101" s="264"/>
      <c r="C101" s="267"/>
      <c r="D101" s="263"/>
      <c r="E101" s="263"/>
      <c r="F101" s="263"/>
      <c r="G101" s="280"/>
      <c r="H101" s="263"/>
    </row>
    <row r="102" spans="1:8" ht="15" customHeight="1" x14ac:dyDescent="0.25">
      <c r="A102" s="259"/>
      <c r="B102" s="265"/>
      <c r="C102" s="261" t="s">
        <v>165</v>
      </c>
      <c r="D102" s="263">
        <f>SUM(D97:D99)</f>
        <v>0</v>
      </c>
      <c r="E102" s="263">
        <f>SUM(E97:E99)</f>
        <v>0</v>
      </c>
      <c r="F102" s="263">
        <f>SUM(F97:F99)</f>
        <v>0</v>
      </c>
      <c r="G102" s="263">
        <f>SUM(G97:G99)</f>
        <v>70.260000000000005</v>
      </c>
      <c r="H102" s="263">
        <f>SUM(D102:G102)</f>
        <v>70.260000000000005</v>
      </c>
    </row>
    <row r="103" spans="1:8" ht="15" customHeight="1" x14ac:dyDescent="0.25">
      <c r="A103" s="259"/>
      <c r="B103" s="265"/>
      <c r="C103" s="261" t="s">
        <v>166</v>
      </c>
      <c r="D103" s="263">
        <f>D95+D102</f>
        <v>0</v>
      </c>
      <c r="E103" s="263">
        <f>E95+E102</f>
        <v>103.55132424999999</v>
      </c>
      <c r="F103" s="263">
        <f>F95+F102</f>
        <v>1152.9100000000001</v>
      </c>
      <c r="G103" s="263">
        <f>G95+G102</f>
        <v>343.54787633895</v>
      </c>
      <c r="H103" s="263">
        <f>SUM(D103:G103)</f>
        <v>1600.0092005890001</v>
      </c>
    </row>
    <row r="104" spans="1:8" ht="15" customHeight="1" x14ac:dyDescent="0.25">
      <c r="A104" s="601" t="s">
        <v>167</v>
      </c>
      <c r="B104" s="601"/>
      <c r="C104" s="601"/>
      <c r="D104" s="601"/>
      <c r="E104" s="601"/>
      <c r="F104" s="601"/>
      <c r="G104" s="601"/>
      <c r="H104" s="601"/>
    </row>
    <row r="105" spans="1:8" ht="25.5" hidden="1" customHeight="1" x14ac:dyDescent="0.25">
      <c r="A105" s="260">
        <v>15</v>
      </c>
      <c r="B105" s="278" t="s">
        <v>168</v>
      </c>
      <c r="C105" s="278" t="s">
        <v>169</v>
      </c>
      <c r="D105" s="266">
        <f>0*1</f>
        <v>0</v>
      </c>
      <c r="E105" s="266">
        <f>2.2695397275*1</f>
        <v>2.2695397275000002</v>
      </c>
      <c r="F105" s="266">
        <f>28.9389*1</f>
        <v>28.9389</v>
      </c>
      <c r="G105" s="266">
        <f>7.5326362901685*1</f>
        <v>7.5326362901685</v>
      </c>
      <c r="H105" s="263">
        <f>SUM(D105:G105)</f>
        <v>38.741076017668</v>
      </c>
    </row>
    <row r="106" spans="1:8" ht="25.5" hidden="1" customHeight="1" x14ac:dyDescent="0.25">
      <c r="A106" s="260">
        <v>16</v>
      </c>
      <c r="B106" s="278" t="s">
        <v>168</v>
      </c>
      <c r="C106" s="278" t="s">
        <v>170</v>
      </c>
      <c r="D106" s="266">
        <f>0*6</f>
        <v>0</v>
      </c>
      <c r="E106" s="266">
        <f>0.14*6</f>
        <v>0.84</v>
      </c>
      <c r="F106" s="266">
        <f>0.94*6</f>
        <v>5.64</v>
      </c>
      <c r="G106" s="266">
        <f>0.46*6</f>
        <v>2.76</v>
      </c>
      <c r="H106" s="263">
        <f>SUM(D106:G106)</f>
        <v>9.24</v>
      </c>
    </row>
    <row r="107" spans="1:8" ht="15" hidden="1" customHeight="1" x14ac:dyDescent="0.25">
      <c r="A107" s="259"/>
      <c r="B107" s="265"/>
      <c r="C107" s="261"/>
      <c r="D107" s="281"/>
      <c r="E107" s="281"/>
      <c r="F107" s="281"/>
      <c r="G107" s="281"/>
      <c r="H107" s="281"/>
    </row>
    <row r="108" spans="1:8" ht="15" customHeight="1" x14ac:dyDescent="0.25">
      <c r="A108" s="259" t="s">
        <v>171</v>
      </c>
      <c r="B108" s="265"/>
      <c r="C108" s="261" t="s">
        <v>26</v>
      </c>
      <c r="D108" s="281">
        <f>D105+D106</f>
        <v>0</v>
      </c>
      <c r="E108" s="281">
        <f>E105+E106</f>
        <v>3.1095397275000001</v>
      </c>
      <c r="F108" s="281">
        <f>F105+F106</f>
        <v>34.578899999999997</v>
      </c>
      <c r="G108" s="281">
        <f>G105+G106</f>
        <v>10.292636290169</v>
      </c>
      <c r="H108" s="281">
        <f>SUM(D108:G108)</f>
        <v>47.981076017668002</v>
      </c>
    </row>
    <row r="109" spans="1:8" hidden="1" x14ac:dyDescent="0.25">
      <c r="A109" s="259"/>
      <c r="B109" s="265"/>
      <c r="C109" s="261"/>
      <c r="D109" s="281"/>
      <c r="E109" s="281"/>
      <c r="F109" s="281"/>
      <c r="G109" s="281"/>
      <c r="H109" s="281"/>
    </row>
    <row r="110" spans="1:8" ht="15" customHeight="1" x14ac:dyDescent="0.25">
      <c r="A110" s="601" t="s">
        <v>172</v>
      </c>
      <c r="B110" s="601"/>
      <c r="C110" s="601"/>
      <c r="D110" s="282">
        <f>D103+SUM(D105:D107)</f>
        <v>0</v>
      </c>
      <c r="E110" s="282">
        <f>E103+SUM(E105:E107)</f>
        <v>106.6608639775</v>
      </c>
      <c r="F110" s="282">
        <f>F103+SUM(F105:F107)</f>
        <v>1187.4889000000001</v>
      </c>
      <c r="G110" s="282">
        <f>G103+SUM(G105:G107)</f>
        <v>353.84051262911998</v>
      </c>
      <c r="H110" s="282">
        <f>SUM(D110:G110)</f>
        <v>1647.9902766066</v>
      </c>
    </row>
    <row r="111" spans="1:8" ht="15" hidden="1" customHeight="1" x14ac:dyDescent="0.25">
      <c r="A111" s="283"/>
      <c r="B111" s="283"/>
      <c r="C111" s="283"/>
      <c r="D111" s="284"/>
      <c r="E111" s="284"/>
      <c r="F111" s="284"/>
      <c r="G111" s="284"/>
      <c r="H111" s="284"/>
    </row>
    <row r="112" spans="1:8" ht="25.5" customHeight="1" x14ac:dyDescent="0.25">
      <c r="A112" s="260">
        <v>17</v>
      </c>
      <c r="B112" s="270" t="s">
        <v>173</v>
      </c>
      <c r="C112" s="265" t="s">
        <v>174</v>
      </c>
      <c r="D112" s="285">
        <f>D110*0.22</f>
        <v>0</v>
      </c>
      <c r="E112" s="285">
        <f>E110*0.22</f>
        <v>23.465390075049999</v>
      </c>
      <c r="F112" s="285">
        <f>F110*0.22</f>
        <v>261.24755800000003</v>
      </c>
      <c r="G112" s="285">
        <f>G110*0.22</f>
        <v>77.844912778405998</v>
      </c>
      <c r="H112" s="263">
        <f>SUM(D112:G112)</f>
        <v>362.55786085346</v>
      </c>
    </row>
    <row r="113" spans="1:8" ht="15" customHeight="1" x14ac:dyDescent="0.25">
      <c r="A113" s="259"/>
      <c r="B113" s="265"/>
      <c r="C113" s="286" t="s">
        <v>175</v>
      </c>
      <c r="D113" s="287">
        <f>D110+D112</f>
        <v>0</v>
      </c>
      <c r="E113" s="287">
        <f>E110+E112</f>
        <v>130.12625405255</v>
      </c>
      <c r="F113" s="287">
        <f>F110+F112</f>
        <v>1448.7364580000001</v>
      </c>
      <c r="G113" s="287">
        <f>G110+G112</f>
        <v>431.68542540751997</v>
      </c>
      <c r="H113" s="287">
        <f>SUM(D113:G113)</f>
        <v>2010.5481374601</v>
      </c>
    </row>
    <row r="114" spans="1:8" ht="12.95" customHeight="1" x14ac:dyDescent="0.25">
      <c r="A114" s="232"/>
      <c r="B114" s="233"/>
      <c r="C114" s="233"/>
      <c r="D114" s="242"/>
      <c r="E114" s="242"/>
      <c r="F114" s="242"/>
      <c r="G114" s="242"/>
      <c r="H114" s="242"/>
    </row>
    <row r="115" spans="1:8" ht="74.25" customHeight="1" x14ac:dyDescent="0.25">
      <c r="A115" s="232"/>
      <c r="B115" s="233" t="s">
        <v>71</v>
      </c>
      <c r="D115" s="242"/>
      <c r="E115" s="242"/>
      <c r="F115" s="242"/>
      <c r="H115" s="242" t="s">
        <v>72</v>
      </c>
    </row>
    <row r="116" spans="1:8" ht="12.95" customHeight="1" x14ac:dyDescent="0.25">
      <c r="A116" s="232"/>
      <c r="B116" s="233"/>
      <c r="C116" s="233"/>
      <c r="D116" s="242"/>
      <c r="E116" s="242"/>
      <c r="F116" s="242"/>
      <c r="G116" s="242"/>
      <c r="H116" s="242"/>
    </row>
    <row r="117" spans="1:8" ht="72" customHeight="1" x14ac:dyDescent="0.25">
      <c r="A117" s="232"/>
      <c r="B117" s="233" t="s">
        <v>176</v>
      </c>
      <c r="D117" s="242"/>
      <c r="E117" s="242"/>
      <c r="F117" s="242"/>
      <c r="H117" s="242" t="s">
        <v>74</v>
      </c>
    </row>
    <row r="118" spans="1:8" ht="12.95" customHeight="1" x14ac:dyDescent="0.25">
      <c r="A118" s="246"/>
      <c r="B118" s="248"/>
      <c r="C118" s="248"/>
      <c r="D118" s="249"/>
      <c r="E118" s="249"/>
      <c r="F118" s="249"/>
      <c r="G118" s="291" t="s">
        <v>2</v>
      </c>
      <c r="H118" s="291" t="s">
        <v>177</v>
      </c>
    </row>
    <row r="119" spans="1:8" ht="12.95" customHeight="1" x14ac:dyDescent="0.25">
      <c r="A119" s="246"/>
      <c r="C119" s="248"/>
      <c r="D119" s="249"/>
      <c r="E119" s="249"/>
      <c r="F119" s="249"/>
      <c r="G119" s="242"/>
      <c r="H119" s="242"/>
    </row>
    <row r="120" spans="1:8" ht="12.95" customHeight="1" x14ac:dyDescent="0.25">
      <c r="A120" s="288"/>
      <c r="B120" s="289" t="s">
        <v>178</v>
      </c>
      <c r="C120" s="290"/>
      <c r="D120" s="290"/>
      <c r="E120" s="290"/>
      <c r="F120" s="290"/>
      <c r="G120" s="290"/>
      <c r="H120" s="290"/>
    </row>
    <row r="121" spans="1:8" ht="27" customHeight="1" x14ac:dyDescent="0.25">
      <c r="A121" s="288"/>
      <c r="B121" s="602" t="s">
        <v>179</v>
      </c>
      <c r="C121" s="602"/>
      <c r="D121" s="602"/>
      <c r="E121" s="602"/>
      <c r="F121" s="602"/>
      <c r="G121" s="602"/>
      <c r="H121" s="602"/>
    </row>
    <row r="122" spans="1:8" ht="29.25" customHeight="1" x14ac:dyDescent="0.25">
      <c r="A122" s="288"/>
      <c r="B122" s="602" t="s">
        <v>180</v>
      </c>
      <c r="C122" s="602"/>
      <c r="D122" s="602"/>
      <c r="E122" s="602"/>
      <c r="F122" s="602"/>
      <c r="G122" s="602"/>
      <c r="H122" s="602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4:H104"/>
    <mergeCell ref="A110:C110"/>
    <mergeCell ref="B121:H121"/>
    <mergeCell ref="B122:H122"/>
    <mergeCell ref="A61:H61"/>
    <mergeCell ref="A66:H66"/>
    <mergeCell ref="A74:H74"/>
    <mergeCell ref="A85:H85"/>
    <mergeCell ref="A96:H96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47" customWidth="1"/>
    <col min="2" max="2" width="32.28515625" style="48" customWidth="1"/>
    <col min="3" max="3" width="44.28515625" style="48" customWidth="1"/>
    <col min="4" max="8" width="15.7109375" style="49" customWidth="1"/>
  </cols>
  <sheetData>
    <row r="1" spans="1:8" ht="15.75" customHeight="1" x14ac:dyDescent="0.25">
      <c r="A1" s="50"/>
      <c r="B1" s="51"/>
      <c r="C1" s="50"/>
      <c r="D1" s="50"/>
      <c r="E1" s="50"/>
      <c r="F1" s="50"/>
      <c r="G1" s="50"/>
      <c r="H1" s="50"/>
    </row>
    <row r="2" spans="1:8" ht="15.75" customHeight="1" x14ac:dyDescent="0.25">
      <c r="A2" s="51"/>
      <c r="B2" s="52"/>
      <c r="C2" s="53"/>
      <c r="D2" s="53"/>
      <c r="E2" s="53"/>
      <c r="F2" s="53"/>
      <c r="G2" s="53"/>
      <c r="H2" s="53"/>
    </row>
    <row r="3" spans="1:8" ht="58.5" customHeight="1" x14ac:dyDescent="0.25">
      <c r="A3" s="54"/>
      <c r="B3" s="55" t="s">
        <v>181</v>
      </c>
      <c r="C3" s="619" t="s">
        <v>3</v>
      </c>
      <c r="D3" s="619"/>
      <c r="E3" s="619"/>
      <c r="F3" s="619"/>
      <c r="G3" s="619"/>
      <c r="H3" s="619"/>
    </row>
    <row r="4" spans="1:8" ht="15.75" customHeight="1" x14ac:dyDescent="0.25">
      <c r="A4" s="51"/>
      <c r="B4" s="52"/>
      <c r="C4" s="53"/>
      <c r="D4" s="53"/>
      <c r="E4" s="53"/>
      <c r="F4" s="53"/>
      <c r="G4" s="53"/>
      <c r="H4" s="53"/>
    </row>
    <row r="5" spans="1:8" ht="15.75" customHeight="1" x14ac:dyDescent="0.25">
      <c r="A5" s="51"/>
      <c r="B5" s="52"/>
      <c r="C5" s="53"/>
      <c r="D5" s="53"/>
      <c r="E5" s="53"/>
      <c r="F5" s="53"/>
      <c r="G5" s="53"/>
      <c r="H5" s="53"/>
    </row>
    <row r="6" spans="1:8" ht="15.75" customHeight="1" x14ac:dyDescent="0.25">
      <c r="A6" s="620" t="s">
        <v>106</v>
      </c>
      <c r="B6" s="620"/>
      <c r="C6" s="620"/>
      <c r="D6" s="620"/>
      <c r="E6" s="620"/>
      <c r="F6" s="620"/>
      <c r="G6" s="620"/>
      <c r="H6" s="620"/>
    </row>
    <row r="7" spans="1:8" ht="15.75" customHeight="1" x14ac:dyDescent="0.25">
      <c r="A7" s="51"/>
      <c r="B7" s="52"/>
      <c r="C7" s="53"/>
      <c r="D7" s="53"/>
      <c r="E7" s="53"/>
      <c r="F7" s="53"/>
      <c r="G7" s="53"/>
      <c r="H7" s="53"/>
    </row>
    <row r="8" spans="1:8" ht="55.5" customHeight="1" x14ac:dyDescent="0.25">
      <c r="A8" s="54"/>
      <c r="B8" s="55" t="s">
        <v>182</v>
      </c>
      <c r="C8" s="621" t="s">
        <v>107</v>
      </c>
      <c r="D8" s="621"/>
      <c r="E8" s="621"/>
      <c r="F8" s="621"/>
      <c r="G8" s="621"/>
      <c r="H8" s="621"/>
    </row>
    <row r="9" spans="1:8" ht="15.75" customHeight="1" x14ac:dyDescent="0.25">
      <c r="A9" s="51"/>
      <c r="B9" s="52"/>
      <c r="C9" s="53"/>
      <c r="D9" s="53"/>
      <c r="E9" s="53"/>
      <c r="F9" s="53"/>
      <c r="G9" s="53"/>
      <c r="H9" s="53"/>
    </row>
    <row r="10" spans="1:8" ht="15.75" customHeight="1" x14ac:dyDescent="0.25">
      <c r="A10" s="51"/>
      <c r="B10" s="53"/>
      <c r="C10" s="53"/>
      <c r="D10" s="53"/>
      <c r="E10" s="53"/>
      <c r="F10" s="53"/>
      <c r="G10" s="53"/>
      <c r="H10" s="53"/>
    </row>
    <row r="11" spans="1:8" ht="15.75" customHeight="1" x14ac:dyDescent="0.25">
      <c r="A11" s="55" t="s">
        <v>93</v>
      </c>
      <c r="B11" s="55"/>
      <c r="C11" s="55"/>
      <c r="D11" s="55"/>
      <c r="E11" s="55"/>
      <c r="F11" s="56" t="s">
        <v>183</v>
      </c>
      <c r="G11" s="75">
        <v>1</v>
      </c>
      <c r="H11" s="57" t="s">
        <v>184</v>
      </c>
    </row>
    <row r="12" spans="1:8" ht="15.75" customHeight="1" x14ac:dyDescent="0.25">
      <c r="A12" s="622" t="s">
        <v>94</v>
      </c>
      <c r="B12" s="623" t="s">
        <v>95</v>
      </c>
      <c r="C12" s="623" t="s">
        <v>96</v>
      </c>
      <c r="D12" s="624" t="s">
        <v>97</v>
      </c>
      <c r="E12" s="624"/>
      <c r="F12" s="624"/>
      <c r="G12" s="624"/>
      <c r="H12" s="624"/>
    </row>
    <row r="13" spans="1:8" ht="12.75" customHeight="1" x14ac:dyDescent="0.25">
      <c r="A13" s="622"/>
      <c r="B13" s="623"/>
      <c r="C13" s="623"/>
      <c r="D13" s="622" t="s">
        <v>185</v>
      </c>
      <c r="E13" s="622" t="s">
        <v>99</v>
      </c>
      <c r="F13" s="622" t="s">
        <v>19</v>
      </c>
      <c r="G13" s="622" t="s">
        <v>21</v>
      </c>
      <c r="H13" s="622" t="s">
        <v>186</v>
      </c>
    </row>
    <row r="14" spans="1:8" x14ac:dyDescent="0.25">
      <c r="A14" s="622"/>
      <c r="B14" s="623"/>
      <c r="C14" s="623"/>
      <c r="D14" s="622"/>
      <c r="E14" s="622"/>
      <c r="F14" s="622"/>
      <c r="G14" s="622"/>
      <c r="H14" s="622"/>
    </row>
    <row r="15" spans="1:8" ht="27" customHeight="1" x14ac:dyDescent="0.25">
      <c r="A15" s="622"/>
      <c r="B15" s="623"/>
      <c r="C15" s="623"/>
      <c r="D15" s="622"/>
      <c r="E15" s="622"/>
      <c r="F15" s="622"/>
      <c r="G15" s="622"/>
      <c r="H15" s="622"/>
    </row>
    <row r="16" spans="1:8" ht="15.75" customHeight="1" x14ac:dyDescent="0.25">
      <c r="A16" s="58">
        <v>1</v>
      </c>
      <c r="B16" s="59">
        <v>2</v>
      </c>
      <c r="C16" s="59">
        <v>3</v>
      </c>
      <c r="D16" s="60">
        <v>4</v>
      </c>
      <c r="E16" s="60">
        <v>5</v>
      </c>
      <c r="F16" s="60">
        <v>6</v>
      </c>
      <c r="G16" s="60">
        <v>7</v>
      </c>
      <c r="H16" s="60">
        <v>8</v>
      </c>
    </row>
    <row r="17" spans="1:8" ht="39.75" customHeight="1" x14ac:dyDescent="0.25">
      <c r="A17" s="61">
        <v>1</v>
      </c>
      <c r="B17" s="62" t="s">
        <v>187</v>
      </c>
      <c r="C17" s="61" t="s">
        <v>107</v>
      </c>
      <c r="D17" s="63">
        <f>0*G11</f>
        <v>0</v>
      </c>
      <c r="E17" s="63">
        <f>72.43*G11</f>
        <v>72.430000000000007</v>
      </c>
      <c r="F17" s="63">
        <f>964.63*G11</f>
        <v>964.63</v>
      </c>
      <c r="G17" s="63">
        <f>0*G11</f>
        <v>0</v>
      </c>
      <c r="H17" s="63">
        <f t="shared" ref="H17:H23" si="0">SUM(D17:G17)</f>
        <v>1037.06</v>
      </c>
    </row>
    <row r="18" spans="1:8" ht="16.5" customHeight="1" x14ac:dyDescent="0.25">
      <c r="A18" s="64"/>
      <c r="B18" s="65"/>
      <c r="C18" s="65" t="s">
        <v>188</v>
      </c>
      <c r="D18" s="63">
        <f>SUM(D17:D17)</f>
        <v>0</v>
      </c>
      <c r="E18" s="63">
        <f>SUM(E17:E17)</f>
        <v>72.430000000000007</v>
      </c>
      <c r="F18" s="63">
        <f>SUM(F17:F17)</f>
        <v>964.63</v>
      </c>
      <c r="G18" s="63">
        <f>SUM(G17:G17)</f>
        <v>0</v>
      </c>
      <c r="H18" s="63">
        <f t="shared" si="0"/>
        <v>1037.06</v>
      </c>
    </row>
    <row r="19" spans="1:8" ht="16.5" customHeight="1" x14ac:dyDescent="0.25">
      <c r="A19" s="64"/>
      <c r="B19" s="66"/>
      <c r="C19" s="67" t="s">
        <v>130</v>
      </c>
      <c r="D19" s="63">
        <f>0*$G$11</f>
        <v>0</v>
      </c>
      <c r="E19" s="63">
        <f>1.81075*$G$11</f>
        <v>1.8107500000000001</v>
      </c>
      <c r="F19" s="63">
        <v>0</v>
      </c>
      <c r="G19" s="63">
        <v>0</v>
      </c>
      <c r="H19" s="63">
        <f t="shared" si="0"/>
        <v>1.8107500000000001</v>
      </c>
    </row>
    <row r="20" spans="1:8" ht="16.5" customHeight="1" x14ac:dyDescent="0.25">
      <c r="A20" s="64"/>
      <c r="B20" s="66"/>
      <c r="C20" s="65" t="s">
        <v>188</v>
      </c>
      <c r="D20" s="63">
        <f>SUM(D19:D19)</f>
        <v>0</v>
      </c>
      <c r="E20" s="63">
        <f>SUM(E19:E19)</f>
        <v>1.8107500000000001</v>
      </c>
      <c r="F20" s="63">
        <f>SUM(F19:F19)</f>
        <v>0</v>
      </c>
      <c r="G20" s="63">
        <f>SUM(G19:G19)</f>
        <v>0</v>
      </c>
      <c r="H20" s="63">
        <f t="shared" si="0"/>
        <v>1.8107500000000001</v>
      </c>
    </row>
    <row r="21" spans="1:8" ht="33.75" customHeight="1" x14ac:dyDescent="0.25">
      <c r="A21" s="64"/>
      <c r="B21" s="66"/>
      <c r="C21" s="67" t="s">
        <v>143</v>
      </c>
      <c r="D21" s="63">
        <f>0*$G$11</f>
        <v>0</v>
      </c>
      <c r="E21" s="63">
        <f>1.41057425*$G$11</f>
        <v>1.41057425</v>
      </c>
      <c r="F21" s="63">
        <v>0</v>
      </c>
      <c r="G21" s="63">
        <v>0</v>
      </c>
      <c r="H21" s="63">
        <f t="shared" si="0"/>
        <v>1.41057425</v>
      </c>
    </row>
    <row r="22" spans="1:8" ht="16.5" customHeight="1" x14ac:dyDescent="0.25">
      <c r="A22" s="64"/>
      <c r="B22" s="66"/>
      <c r="C22" s="65" t="s">
        <v>188</v>
      </c>
      <c r="D22" s="63">
        <f>SUM(D21:D21)</f>
        <v>0</v>
      </c>
      <c r="E22" s="63">
        <f>SUM(E21:E21)</f>
        <v>1.41057425</v>
      </c>
      <c r="F22" s="63">
        <f>SUM(F21:F21)</f>
        <v>0</v>
      </c>
      <c r="G22" s="63">
        <f>SUM(G21:G21)</f>
        <v>0</v>
      </c>
      <c r="H22" s="63">
        <f t="shared" si="0"/>
        <v>1.41057425</v>
      </c>
    </row>
    <row r="23" spans="1:8" ht="16.5" customHeight="1" x14ac:dyDescent="0.25">
      <c r="A23" s="64"/>
      <c r="B23" s="68"/>
      <c r="C23" s="69" t="s">
        <v>189</v>
      </c>
      <c r="D23" s="73">
        <f>D18+D20+D22</f>
        <v>0</v>
      </c>
      <c r="E23" s="73">
        <f>E18+E20+E22</f>
        <v>75.651324250000002</v>
      </c>
      <c r="F23" s="73">
        <f>F18+F20+F22</f>
        <v>964.63</v>
      </c>
      <c r="G23" s="73">
        <f>G18+G20+G22</f>
        <v>0</v>
      </c>
      <c r="H23" s="70">
        <f t="shared" si="0"/>
        <v>1040.2813242499999</v>
      </c>
    </row>
    <row r="24" spans="1:8" ht="16.5" customHeight="1" x14ac:dyDescent="0.25">
      <c r="A24" s="64"/>
      <c r="B24" s="68"/>
      <c r="C24" s="71" t="s">
        <v>190</v>
      </c>
      <c r="D24" s="72"/>
      <c r="E24" s="72"/>
      <c r="F24" s="72"/>
      <c r="G24" s="72"/>
      <c r="H24" s="74">
        <v>6.8388406000000002</v>
      </c>
    </row>
    <row r="25" spans="1:8" ht="16.5" customHeight="1" x14ac:dyDescent="0.25">
      <c r="A25" s="64"/>
      <c r="B25" s="68"/>
      <c r="C25" s="71" t="s">
        <v>191</v>
      </c>
      <c r="D25" s="72"/>
      <c r="E25" s="72"/>
      <c r="F25" s="72"/>
      <c r="G25" s="72"/>
      <c r="H25" s="74">
        <v>2.0867083000000002</v>
      </c>
    </row>
    <row r="26" spans="1:8" ht="16.5" customHeight="1" x14ac:dyDescent="0.25">
      <c r="A26" s="64"/>
      <c r="B26" s="68"/>
      <c r="C26" s="71" t="s">
        <v>192</v>
      </c>
      <c r="D26" s="72"/>
      <c r="E26" s="72"/>
      <c r="F26" s="72"/>
      <c r="G26" s="72"/>
      <c r="H26" s="74">
        <v>52.637053899999998</v>
      </c>
    </row>
    <row r="27" spans="1:8" ht="16.5" customHeight="1" x14ac:dyDescent="0.25">
      <c r="A27" s="64"/>
      <c r="B27" s="68"/>
      <c r="C27" s="71" t="s">
        <v>193</v>
      </c>
      <c r="D27" s="72"/>
      <c r="E27" s="72"/>
      <c r="F27" s="72"/>
      <c r="G27" s="72"/>
      <c r="H27" s="74">
        <v>6.9387939999999997</v>
      </c>
    </row>
    <row r="28" spans="1:8" ht="16.5" customHeight="1" x14ac:dyDescent="0.25">
      <c r="A28" s="64"/>
      <c r="B28" s="68"/>
      <c r="C28" s="71" t="s">
        <v>194</v>
      </c>
      <c r="D28" s="72"/>
      <c r="E28" s="72"/>
      <c r="F28" s="72"/>
      <c r="G28" s="72"/>
      <c r="H28" s="74">
        <v>3.9286032</v>
      </c>
    </row>
    <row r="29" spans="1:8" ht="16.5" customHeight="1" x14ac:dyDescent="0.25">
      <c r="A29" s="64"/>
      <c r="B29" s="68"/>
      <c r="C29" s="71" t="s">
        <v>195</v>
      </c>
      <c r="D29" s="72"/>
      <c r="E29" s="72"/>
      <c r="F29" s="72"/>
      <c r="G29" s="72"/>
      <c r="H29" s="74">
        <v>964.63</v>
      </c>
    </row>
    <row r="30" spans="1:8" ht="16.5" customHeight="1" x14ac:dyDescent="0.25">
      <c r="A30" s="64"/>
      <c r="B30" s="68"/>
      <c r="C30" s="71" t="s">
        <v>196</v>
      </c>
      <c r="D30" s="72"/>
      <c r="E30" s="72"/>
      <c r="F30" s="72"/>
      <c r="G30" s="72"/>
      <c r="H30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6" customWidth="1"/>
    <col min="2" max="2" width="32.28515625" style="77" customWidth="1"/>
    <col min="3" max="3" width="44.28515625" style="77" customWidth="1"/>
    <col min="4" max="8" width="15.7109375" style="78" customWidth="1"/>
  </cols>
  <sheetData>
    <row r="1" spans="1:8" ht="15.75" customHeight="1" x14ac:dyDescent="0.25">
      <c r="A1" s="79"/>
      <c r="B1" s="80"/>
      <c r="C1" s="79"/>
      <c r="D1" s="79"/>
      <c r="E1" s="79"/>
      <c r="F1" s="79"/>
      <c r="G1" s="79"/>
      <c r="H1" s="79"/>
    </row>
    <row r="2" spans="1:8" ht="15.75" customHeight="1" x14ac:dyDescent="0.25">
      <c r="A2" s="80"/>
      <c r="B2" s="81"/>
      <c r="C2" s="82"/>
      <c r="D2" s="82"/>
      <c r="E2" s="82"/>
      <c r="F2" s="82"/>
      <c r="G2" s="82"/>
      <c r="H2" s="82"/>
    </row>
    <row r="3" spans="1:8" ht="58.5" customHeight="1" x14ac:dyDescent="0.25">
      <c r="A3" s="83"/>
      <c r="B3" s="84" t="s">
        <v>181</v>
      </c>
      <c r="C3" s="619" t="s">
        <v>3</v>
      </c>
      <c r="D3" s="619"/>
      <c r="E3" s="619"/>
      <c r="F3" s="619"/>
      <c r="G3" s="619"/>
      <c r="H3" s="619"/>
    </row>
    <row r="4" spans="1:8" ht="15.75" customHeight="1" x14ac:dyDescent="0.25">
      <c r="A4" s="80"/>
      <c r="B4" s="81"/>
      <c r="C4" s="82"/>
      <c r="D4" s="82"/>
      <c r="E4" s="82"/>
      <c r="F4" s="82"/>
      <c r="G4" s="82"/>
      <c r="H4" s="82"/>
    </row>
    <row r="5" spans="1:8" ht="15.75" customHeight="1" x14ac:dyDescent="0.25">
      <c r="A5" s="80"/>
      <c r="B5" s="81"/>
      <c r="C5" s="82"/>
      <c r="D5" s="82"/>
      <c r="E5" s="82"/>
      <c r="F5" s="82"/>
      <c r="G5" s="82"/>
      <c r="H5" s="82"/>
    </row>
    <row r="6" spans="1:8" ht="15.75" customHeight="1" x14ac:dyDescent="0.25">
      <c r="A6" s="620" t="s">
        <v>108</v>
      </c>
      <c r="B6" s="620"/>
      <c r="C6" s="620"/>
      <c r="D6" s="620"/>
      <c r="E6" s="620"/>
      <c r="F6" s="620"/>
      <c r="G6" s="620"/>
      <c r="H6" s="620"/>
    </row>
    <row r="7" spans="1:8" ht="15.75" customHeight="1" x14ac:dyDescent="0.25">
      <c r="A7" s="80"/>
      <c r="B7" s="81"/>
      <c r="C7" s="82"/>
      <c r="D7" s="82"/>
      <c r="E7" s="82"/>
      <c r="F7" s="82"/>
      <c r="G7" s="82"/>
      <c r="H7" s="82"/>
    </row>
    <row r="8" spans="1:8" ht="55.5" customHeight="1" x14ac:dyDescent="0.25">
      <c r="A8" s="83"/>
      <c r="B8" s="84" t="s">
        <v>182</v>
      </c>
      <c r="C8" s="621" t="s">
        <v>109</v>
      </c>
      <c r="D8" s="621"/>
      <c r="E8" s="621"/>
      <c r="F8" s="621"/>
      <c r="G8" s="621"/>
      <c r="H8" s="621"/>
    </row>
    <row r="9" spans="1:8" ht="15.75" customHeight="1" x14ac:dyDescent="0.25">
      <c r="A9" s="80"/>
      <c r="B9" s="81"/>
      <c r="C9" s="82"/>
      <c r="D9" s="82"/>
      <c r="E9" s="82"/>
      <c r="F9" s="82"/>
      <c r="G9" s="82"/>
      <c r="H9" s="82"/>
    </row>
    <row r="10" spans="1:8" ht="15.75" customHeight="1" x14ac:dyDescent="0.25">
      <c r="A10" s="80"/>
      <c r="B10" s="82"/>
      <c r="C10" s="82"/>
      <c r="D10" s="82"/>
      <c r="E10" s="82"/>
      <c r="F10" s="82"/>
      <c r="G10" s="82"/>
      <c r="H10" s="82"/>
    </row>
    <row r="11" spans="1:8" ht="15.75" customHeight="1" x14ac:dyDescent="0.25">
      <c r="A11" s="84" t="s">
        <v>93</v>
      </c>
      <c r="B11" s="84"/>
      <c r="C11" s="84"/>
      <c r="D11" s="84"/>
      <c r="E11" s="84"/>
      <c r="F11" s="85" t="s">
        <v>183</v>
      </c>
      <c r="G11" s="104">
        <v>6</v>
      </c>
      <c r="H11" s="86" t="s">
        <v>184</v>
      </c>
    </row>
    <row r="12" spans="1:8" ht="15.75" customHeight="1" x14ac:dyDescent="0.25">
      <c r="A12" s="622" t="s">
        <v>94</v>
      </c>
      <c r="B12" s="623" t="s">
        <v>95</v>
      </c>
      <c r="C12" s="623" t="s">
        <v>96</v>
      </c>
      <c r="D12" s="624" t="s">
        <v>97</v>
      </c>
      <c r="E12" s="624"/>
      <c r="F12" s="624"/>
      <c r="G12" s="624"/>
      <c r="H12" s="624"/>
    </row>
    <row r="13" spans="1:8" ht="12.75" customHeight="1" x14ac:dyDescent="0.25">
      <c r="A13" s="622"/>
      <c r="B13" s="623"/>
      <c r="C13" s="623"/>
      <c r="D13" s="622" t="s">
        <v>185</v>
      </c>
      <c r="E13" s="622" t="s">
        <v>99</v>
      </c>
      <c r="F13" s="622" t="s">
        <v>19</v>
      </c>
      <c r="G13" s="622" t="s">
        <v>21</v>
      </c>
      <c r="H13" s="622" t="s">
        <v>186</v>
      </c>
    </row>
    <row r="14" spans="1:8" x14ac:dyDescent="0.25">
      <c r="A14" s="622"/>
      <c r="B14" s="623"/>
      <c r="C14" s="623"/>
      <c r="D14" s="622"/>
      <c r="E14" s="622"/>
      <c r="F14" s="622"/>
      <c r="G14" s="622"/>
      <c r="H14" s="622"/>
    </row>
    <row r="15" spans="1:8" ht="27" customHeight="1" x14ac:dyDescent="0.25">
      <c r="A15" s="622"/>
      <c r="B15" s="623"/>
      <c r="C15" s="623"/>
      <c r="D15" s="622"/>
      <c r="E15" s="622"/>
      <c r="F15" s="622"/>
      <c r="G15" s="622"/>
      <c r="H15" s="622"/>
    </row>
    <row r="16" spans="1:8" ht="15.75" customHeight="1" x14ac:dyDescent="0.25">
      <c r="A16" s="87">
        <v>1</v>
      </c>
      <c r="B16" s="88">
        <v>2</v>
      </c>
      <c r="C16" s="88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</row>
    <row r="17" spans="1:8" ht="39.75" customHeight="1" x14ac:dyDescent="0.25">
      <c r="A17" s="90">
        <v>1</v>
      </c>
      <c r="B17" s="91" t="s">
        <v>197</v>
      </c>
      <c r="C17" s="90" t="s">
        <v>109</v>
      </c>
      <c r="D17" s="92">
        <f>0*G11</f>
        <v>0</v>
      </c>
      <c r="E17" s="92">
        <f>4.45*G11</f>
        <v>26.7</v>
      </c>
      <c r="F17" s="92">
        <f>31.38*G11</f>
        <v>188.28</v>
      </c>
      <c r="G17" s="92">
        <f>0*G11</f>
        <v>0</v>
      </c>
      <c r="H17" s="92">
        <f t="shared" ref="H17:H23" si="0">SUM(D17:G17)</f>
        <v>214.98</v>
      </c>
    </row>
    <row r="18" spans="1:8" ht="16.5" customHeight="1" x14ac:dyDescent="0.25">
      <c r="A18" s="93"/>
      <c r="B18" s="94"/>
      <c r="C18" s="94" t="s">
        <v>188</v>
      </c>
      <c r="D18" s="92">
        <f>SUM(D17:D17)</f>
        <v>0</v>
      </c>
      <c r="E18" s="92">
        <f>SUM(E17:E17)</f>
        <v>26.7</v>
      </c>
      <c r="F18" s="92">
        <f>SUM(F17:F17)</f>
        <v>188.28</v>
      </c>
      <c r="G18" s="92">
        <f>SUM(G17:G17)</f>
        <v>0</v>
      </c>
      <c r="H18" s="92">
        <f t="shared" si="0"/>
        <v>214.98</v>
      </c>
    </row>
    <row r="19" spans="1:8" ht="16.5" customHeight="1" x14ac:dyDescent="0.25">
      <c r="A19" s="93"/>
      <c r="B19" s="95"/>
      <c r="C19" s="96" t="s">
        <v>130</v>
      </c>
      <c r="D19" s="92">
        <f>0*$G$11</f>
        <v>0</v>
      </c>
      <c r="E19" s="92">
        <f>0.11*$G$11</f>
        <v>0.66</v>
      </c>
      <c r="F19" s="92">
        <v>0</v>
      </c>
      <c r="G19" s="92">
        <v>0</v>
      </c>
      <c r="H19" s="92">
        <f t="shared" si="0"/>
        <v>0.66</v>
      </c>
    </row>
    <row r="20" spans="1:8" ht="16.5" customHeight="1" x14ac:dyDescent="0.25">
      <c r="A20" s="93"/>
      <c r="B20" s="95"/>
      <c r="C20" s="94" t="s">
        <v>188</v>
      </c>
      <c r="D20" s="92">
        <f>SUM(D19:D19)</f>
        <v>0</v>
      </c>
      <c r="E20" s="92">
        <f>SUM(E19:E19)</f>
        <v>0.66</v>
      </c>
      <c r="F20" s="92">
        <f>SUM(F19:F19)</f>
        <v>0</v>
      </c>
      <c r="G20" s="92">
        <f>SUM(G19:G19)</f>
        <v>0</v>
      </c>
      <c r="H20" s="92">
        <f t="shared" si="0"/>
        <v>0.66</v>
      </c>
    </row>
    <row r="21" spans="1:8" ht="33.75" customHeight="1" x14ac:dyDescent="0.25">
      <c r="A21" s="93"/>
      <c r="B21" s="95"/>
      <c r="C21" s="96" t="s">
        <v>143</v>
      </c>
      <c r="D21" s="92">
        <f>0*$G$11</f>
        <v>0</v>
      </c>
      <c r="E21" s="92">
        <f>0.09*$G$11</f>
        <v>0.54</v>
      </c>
      <c r="F21" s="92">
        <v>0</v>
      </c>
      <c r="G21" s="92">
        <v>0</v>
      </c>
      <c r="H21" s="92">
        <f t="shared" si="0"/>
        <v>0.54</v>
      </c>
    </row>
    <row r="22" spans="1:8" ht="16.5" customHeight="1" x14ac:dyDescent="0.25">
      <c r="A22" s="93"/>
      <c r="B22" s="95"/>
      <c r="C22" s="94" t="s">
        <v>188</v>
      </c>
      <c r="D22" s="92">
        <f>SUM(D21:D21)</f>
        <v>0</v>
      </c>
      <c r="E22" s="92">
        <f>SUM(E21:E21)</f>
        <v>0.54</v>
      </c>
      <c r="F22" s="92">
        <f>SUM(F21:F21)</f>
        <v>0</v>
      </c>
      <c r="G22" s="92">
        <f>SUM(G21:G21)</f>
        <v>0</v>
      </c>
      <c r="H22" s="92">
        <f t="shared" si="0"/>
        <v>0.54</v>
      </c>
    </row>
    <row r="23" spans="1:8" ht="16.5" customHeight="1" x14ac:dyDescent="0.25">
      <c r="A23" s="93"/>
      <c r="B23" s="97"/>
      <c r="C23" s="98" t="s">
        <v>189</v>
      </c>
      <c r="D23" s="102">
        <f>D18+D20+D22</f>
        <v>0</v>
      </c>
      <c r="E23" s="102">
        <f>E18+E20+E22</f>
        <v>27.9</v>
      </c>
      <c r="F23" s="102">
        <f>F18+F20+F22</f>
        <v>188.28</v>
      </c>
      <c r="G23" s="102">
        <f>G18+G20+G22</f>
        <v>0</v>
      </c>
      <c r="H23" s="99">
        <f t="shared" si="0"/>
        <v>216.18</v>
      </c>
    </row>
    <row r="24" spans="1:8" ht="16.5" customHeight="1" x14ac:dyDescent="0.25">
      <c r="A24" s="93"/>
      <c r="B24" s="97"/>
      <c r="C24" s="100" t="s">
        <v>190</v>
      </c>
      <c r="D24" s="101"/>
      <c r="E24" s="101"/>
      <c r="F24" s="101"/>
      <c r="G24" s="101"/>
      <c r="H24" s="103">
        <v>2.5210140000000001</v>
      </c>
    </row>
    <row r="25" spans="1:8" ht="16.5" customHeight="1" x14ac:dyDescent="0.25">
      <c r="A25" s="93"/>
      <c r="B25" s="97"/>
      <c r="C25" s="100" t="s">
        <v>191</v>
      </c>
      <c r="D25" s="101"/>
      <c r="E25" s="101"/>
      <c r="F25" s="101"/>
      <c r="G25" s="101"/>
      <c r="H25" s="103">
        <v>0.76922699999999999</v>
      </c>
    </row>
    <row r="26" spans="1:8" ht="16.5" customHeight="1" x14ac:dyDescent="0.25">
      <c r="A26" s="93"/>
      <c r="B26" s="97"/>
      <c r="C26" s="100" t="s">
        <v>192</v>
      </c>
      <c r="D26" s="101"/>
      <c r="E26" s="101"/>
      <c r="F26" s="101"/>
      <c r="G26" s="101"/>
      <c r="H26" s="103">
        <v>19.403690999999998</v>
      </c>
    </row>
    <row r="27" spans="1:8" ht="16.5" customHeight="1" x14ac:dyDescent="0.25">
      <c r="A27" s="93"/>
      <c r="B27" s="97"/>
      <c r="C27" s="100" t="s">
        <v>193</v>
      </c>
      <c r="D27" s="101"/>
      <c r="E27" s="101"/>
      <c r="F27" s="101"/>
      <c r="G27" s="101"/>
      <c r="H27" s="103">
        <v>2.5578599999999998</v>
      </c>
    </row>
    <row r="28" spans="1:8" ht="16.5" customHeight="1" x14ac:dyDescent="0.25">
      <c r="A28" s="93"/>
      <c r="B28" s="97"/>
      <c r="C28" s="100" t="s">
        <v>194</v>
      </c>
      <c r="D28" s="101"/>
      <c r="E28" s="101"/>
      <c r="F28" s="101"/>
      <c r="G28" s="101"/>
      <c r="H28" s="103">
        <v>1.4482079999999999</v>
      </c>
    </row>
    <row r="29" spans="1:8" ht="16.5" customHeight="1" x14ac:dyDescent="0.25">
      <c r="A29" s="93"/>
      <c r="B29" s="97"/>
      <c r="C29" s="100" t="s">
        <v>195</v>
      </c>
      <c r="D29" s="101"/>
      <c r="E29" s="101"/>
      <c r="F29" s="101"/>
      <c r="G29" s="101"/>
      <c r="H29" s="103">
        <v>188.28</v>
      </c>
    </row>
    <row r="30" spans="1:8" ht="16.5" customHeight="1" x14ac:dyDescent="0.25">
      <c r="A30" s="93"/>
      <c r="B30" s="97"/>
      <c r="C30" s="100" t="s">
        <v>196</v>
      </c>
      <c r="D30" s="101"/>
      <c r="E30" s="101"/>
      <c r="F30" s="101"/>
      <c r="G30" s="101"/>
      <c r="H30" s="10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05" customWidth="1"/>
    <col min="2" max="2" width="32.28515625" style="106" customWidth="1"/>
    <col min="3" max="3" width="44.28515625" style="106" customWidth="1"/>
    <col min="4" max="8" width="15.7109375" style="107" customWidth="1"/>
  </cols>
  <sheetData>
    <row r="1" spans="1:8" ht="15.75" customHeight="1" x14ac:dyDescent="0.25">
      <c r="A1" s="108"/>
      <c r="B1" s="109"/>
      <c r="C1" s="108"/>
      <c r="D1" s="108"/>
      <c r="E1" s="108"/>
      <c r="F1" s="108"/>
      <c r="G1" s="108"/>
      <c r="H1" s="108"/>
    </row>
    <row r="2" spans="1:8" ht="15.75" customHeight="1" x14ac:dyDescent="0.25">
      <c r="A2" s="109"/>
      <c r="B2" s="110"/>
      <c r="C2" s="111"/>
      <c r="D2" s="111"/>
      <c r="E2" s="111"/>
      <c r="F2" s="111"/>
      <c r="G2" s="111"/>
      <c r="H2" s="111"/>
    </row>
    <row r="3" spans="1:8" ht="58.5" customHeight="1" x14ac:dyDescent="0.25">
      <c r="A3" s="112"/>
      <c r="B3" s="113" t="s">
        <v>181</v>
      </c>
      <c r="C3" s="619" t="s">
        <v>3</v>
      </c>
      <c r="D3" s="619"/>
      <c r="E3" s="619"/>
      <c r="F3" s="619"/>
      <c r="G3" s="619"/>
      <c r="H3" s="619"/>
    </row>
    <row r="4" spans="1:8" ht="15.75" customHeight="1" x14ac:dyDescent="0.25">
      <c r="A4" s="109"/>
      <c r="B4" s="110"/>
      <c r="C4" s="111"/>
      <c r="D4" s="111"/>
      <c r="E4" s="111"/>
      <c r="F4" s="111"/>
      <c r="G4" s="111"/>
      <c r="H4" s="111"/>
    </row>
    <row r="5" spans="1:8" ht="15.75" customHeight="1" x14ac:dyDescent="0.25">
      <c r="A5" s="109"/>
      <c r="B5" s="110"/>
      <c r="C5" s="111"/>
      <c r="D5" s="111"/>
      <c r="E5" s="111"/>
      <c r="F5" s="111"/>
      <c r="G5" s="111"/>
      <c r="H5" s="111"/>
    </row>
    <row r="6" spans="1:8" ht="15.75" customHeight="1" x14ac:dyDescent="0.25">
      <c r="A6" s="620" t="s">
        <v>134</v>
      </c>
      <c r="B6" s="620"/>
      <c r="C6" s="620"/>
      <c r="D6" s="620"/>
      <c r="E6" s="620"/>
      <c r="F6" s="620"/>
      <c r="G6" s="620"/>
      <c r="H6" s="620"/>
    </row>
    <row r="7" spans="1:8" ht="15.75" customHeight="1" x14ac:dyDescent="0.25">
      <c r="A7" s="109"/>
      <c r="B7" s="110"/>
      <c r="C7" s="111"/>
      <c r="D7" s="111"/>
      <c r="E7" s="111"/>
      <c r="F7" s="111"/>
      <c r="G7" s="111"/>
      <c r="H7" s="111"/>
    </row>
    <row r="8" spans="1:8" ht="55.5" customHeight="1" x14ac:dyDescent="0.25">
      <c r="A8" s="112"/>
      <c r="B8" s="113" t="s">
        <v>182</v>
      </c>
      <c r="C8" s="621" t="s">
        <v>107</v>
      </c>
      <c r="D8" s="621"/>
      <c r="E8" s="621"/>
      <c r="F8" s="621"/>
      <c r="G8" s="621"/>
      <c r="H8" s="621"/>
    </row>
    <row r="9" spans="1:8" ht="15.75" customHeight="1" x14ac:dyDescent="0.25">
      <c r="A9" s="109"/>
      <c r="B9" s="110"/>
      <c r="C9" s="111"/>
      <c r="D9" s="111"/>
      <c r="E9" s="111"/>
      <c r="F9" s="111"/>
      <c r="G9" s="111"/>
      <c r="H9" s="111"/>
    </row>
    <row r="10" spans="1:8" ht="15.75" customHeight="1" x14ac:dyDescent="0.25">
      <c r="A10" s="109"/>
      <c r="B10" s="111"/>
      <c r="C10" s="111"/>
      <c r="D10" s="111"/>
      <c r="E10" s="111"/>
      <c r="F10" s="111"/>
      <c r="G10" s="111"/>
      <c r="H10" s="111"/>
    </row>
    <row r="11" spans="1:8" ht="15.75" customHeight="1" x14ac:dyDescent="0.25">
      <c r="A11" s="113" t="s">
        <v>93</v>
      </c>
      <c r="B11" s="113"/>
      <c r="C11" s="113"/>
      <c r="D11" s="113"/>
      <c r="E11" s="113"/>
      <c r="F11" s="114" t="s">
        <v>183</v>
      </c>
      <c r="G11" s="133">
        <v>1</v>
      </c>
      <c r="H11" s="115" t="s">
        <v>184</v>
      </c>
    </row>
    <row r="12" spans="1:8" ht="15.75" customHeight="1" x14ac:dyDescent="0.25">
      <c r="A12" s="622" t="s">
        <v>94</v>
      </c>
      <c r="B12" s="623" t="s">
        <v>95</v>
      </c>
      <c r="C12" s="623" t="s">
        <v>96</v>
      </c>
      <c r="D12" s="624" t="s">
        <v>97</v>
      </c>
      <c r="E12" s="624"/>
      <c r="F12" s="624"/>
      <c r="G12" s="624"/>
      <c r="H12" s="624"/>
    </row>
    <row r="13" spans="1:8" ht="12.75" customHeight="1" x14ac:dyDescent="0.25">
      <c r="A13" s="622"/>
      <c r="B13" s="623"/>
      <c r="C13" s="623"/>
      <c r="D13" s="622" t="s">
        <v>185</v>
      </c>
      <c r="E13" s="622" t="s">
        <v>99</v>
      </c>
      <c r="F13" s="622" t="s">
        <v>19</v>
      </c>
      <c r="G13" s="622" t="s">
        <v>21</v>
      </c>
      <c r="H13" s="622" t="s">
        <v>186</v>
      </c>
    </row>
    <row r="14" spans="1:8" x14ac:dyDescent="0.25">
      <c r="A14" s="622"/>
      <c r="B14" s="623"/>
      <c r="C14" s="623"/>
      <c r="D14" s="622"/>
      <c r="E14" s="622"/>
      <c r="F14" s="622"/>
      <c r="G14" s="622"/>
      <c r="H14" s="622"/>
    </row>
    <row r="15" spans="1:8" ht="27" customHeight="1" x14ac:dyDescent="0.25">
      <c r="A15" s="622"/>
      <c r="B15" s="623"/>
      <c r="C15" s="623"/>
      <c r="D15" s="622"/>
      <c r="E15" s="622"/>
      <c r="F15" s="622"/>
      <c r="G15" s="622"/>
      <c r="H15" s="622"/>
    </row>
    <row r="16" spans="1:8" ht="15.75" customHeight="1" x14ac:dyDescent="0.25">
      <c r="A16" s="116">
        <v>1</v>
      </c>
      <c r="B16" s="117">
        <v>2</v>
      </c>
      <c r="C16" s="117">
        <v>3</v>
      </c>
      <c r="D16" s="118">
        <v>4</v>
      </c>
      <c r="E16" s="118">
        <v>5</v>
      </c>
      <c r="F16" s="118">
        <v>6</v>
      </c>
      <c r="G16" s="118">
        <v>7</v>
      </c>
      <c r="H16" s="118">
        <v>8</v>
      </c>
    </row>
    <row r="17" spans="1:8" ht="39.75" customHeight="1" x14ac:dyDescent="0.25">
      <c r="A17" s="119">
        <v>1</v>
      </c>
      <c r="B17" s="120" t="s">
        <v>198</v>
      </c>
      <c r="C17" s="119" t="s">
        <v>199</v>
      </c>
      <c r="D17" s="121">
        <v>0</v>
      </c>
      <c r="E17" s="121">
        <v>0</v>
      </c>
      <c r="F17" s="121">
        <v>0</v>
      </c>
      <c r="G17" s="121">
        <f>125.04*G11</f>
        <v>125.04</v>
      </c>
      <c r="H17" s="121">
        <f t="shared" ref="H17:H23" si="0">SUM(D17:G17)</f>
        <v>125.04</v>
      </c>
    </row>
    <row r="18" spans="1:8" ht="16.5" customHeight="1" x14ac:dyDescent="0.25">
      <c r="A18" s="122"/>
      <c r="B18" s="123"/>
      <c r="C18" s="123" t="s">
        <v>188</v>
      </c>
      <c r="D18" s="121">
        <f>SUM(D17:D17)</f>
        <v>0</v>
      </c>
      <c r="E18" s="121">
        <f>SUM(E17:E17)</f>
        <v>0</v>
      </c>
      <c r="F18" s="121">
        <f>SUM(F17:F17)</f>
        <v>0</v>
      </c>
      <c r="G18" s="121">
        <f>SUM(G17:G17)</f>
        <v>125.04</v>
      </c>
      <c r="H18" s="121">
        <f t="shared" si="0"/>
        <v>125.04</v>
      </c>
    </row>
    <row r="19" spans="1:8" ht="16.5" customHeight="1" x14ac:dyDescent="0.25">
      <c r="A19" s="122"/>
      <c r="B19" s="124"/>
      <c r="C19" s="125" t="s">
        <v>130</v>
      </c>
      <c r="D19" s="121">
        <v>0</v>
      </c>
      <c r="E19" s="121">
        <v>0</v>
      </c>
      <c r="F19" s="121">
        <v>0</v>
      </c>
      <c r="G19" s="121">
        <v>0</v>
      </c>
      <c r="H19" s="121">
        <f t="shared" si="0"/>
        <v>0</v>
      </c>
    </row>
    <row r="20" spans="1:8" ht="16.5" customHeight="1" x14ac:dyDescent="0.25">
      <c r="A20" s="122"/>
      <c r="B20" s="124"/>
      <c r="C20" s="123" t="s">
        <v>188</v>
      </c>
      <c r="D20" s="121">
        <f>SUM(D19:D19)</f>
        <v>0</v>
      </c>
      <c r="E20" s="121">
        <f>SUM(E19:E19)</f>
        <v>0</v>
      </c>
      <c r="F20" s="121">
        <f>SUM(F19:F19)</f>
        <v>0</v>
      </c>
      <c r="G20" s="121">
        <f>SUM(G19:G19)</f>
        <v>0</v>
      </c>
      <c r="H20" s="121">
        <f t="shared" si="0"/>
        <v>0</v>
      </c>
    </row>
    <row r="21" spans="1:8" ht="33.75" customHeight="1" x14ac:dyDescent="0.25">
      <c r="A21" s="122"/>
      <c r="B21" s="124"/>
      <c r="C21" s="125" t="s">
        <v>143</v>
      </c>
      <c r="D21" s="121">
        <v>0</v>
      </c>
      <c r="E21" s="121">
        <v>0</v>
      </c>
      <c r="F21" s="121">
        <v>0</v>
      </c>
      <c r="G21" s="121">
        <v>0</v>
      </c>
      <c r="H21" s="121">
        <f t="shared" si="0"/>
        <v>0</v>
      </c>
    </row>
    <row r="22" spans="1:8" ht="16.5" customHeight="1" x14ac:dyDescent="0.25">
      <c r="A22" s="122"/>
      <c r="B22" s="124"/>
      <c r="C22" s="123" t="s">
        <v>188</v>
      </c>
      <c r="D22" s="121">
        <f>SUM(D21:D21)</f>
        <v>0</v>
      </c>
      <c r="E22" s="121">
        <f>SUM(E21:E21)</f>
        <v>0</v>
      </c>
      <c r="F22" s="121">
        <f>SUM(F21:F21)</f>
        <v>0</v>
      </c>
      <c r="G22" s="121">
        <f>SUM(G21:G21)</f>
        <v>0</v>
      </c>
      <c r="H22" s="121">
        <f t="shared" si="0"/>
        <v>0</v>
      </c>
    </row>
    <row r="23" spans="1:8" ht="16.5" customHeight="1" x14ac:dyDescent="0.25">
      <c r="A23" s="122"/>
      <c r="B23" s="126"/>
      <c r="C23" s="127" t="s">
        <v>189</v>
      </c>
      <c r="D23" s="131">
        <f>D18+D20+D22</f>
        <v>0</v>
      </c>
      <c r="E23" s="131">
        <f>E18+E20+E22</f>
        <v>0</v>
      </c>
      <c r="F23" s="131">
        <f>F18+F20+F22</f>
        <v>0</v>
      </c>
      <c r="G23" s="131">
        <f>G18+G20+G22</f>
        <v>125.04</v>
      </c>
      <c r="H23" s="128">
        <f t="shared" si="0"/>
        <v>125.04</v>
      </c>
    </row>
    <row r="24" spans="1:8" ht="16.5" customHeight="1" x14ac:dyDescent="0.25">
      <c r="A24" s="122"/>
      <c r="B24" s="126"/>
      <c r="C24" s="129" t="s">
        <v>190</v>
      </c>
      <c r="D24" s="130"/>
      <c r="E24" s="130"/>
      <c r="F24" s="130"/>
      <c r="G24" s="130"/>
      <c r="H24" s="132">
        <v>59.827888799999997</v>
      </c>
    </row>
    <row r="25" spans="1:8" ht="16.5" customHeight="1" x14ac:dyDescent="0.25">
      <c r="A25" s="122"/>
      <c r="B25" s="126"/>
      <c r="C25" s="129" t="s">
        <v>191</v>
      </c>
      <c r="D25" s="130"/>
      <c r="E25" s="130"/>
      <c r="F25" s="130"/>
      <c r="G25" s="130"/>
      <c r="H25" s="132">
        <v>0</v>
      </c>
    </row>
    <row r="26" spans="1:8" ht="16.5" customHeight="1" x14ac:dyDescent="0.25">
      <c r="A26" s="122"/>
      <c r="B26" s="126"/>
      <c r="C26" s="129" t="s">
        <v>192</v>
      </c>
      <c r="D26" s="130"/>
      <c r="E26" s="130"/>
      <c r="F26" s="130"/>
      <c r="G26" s="130"/>
      <c r="H26" s="132">
        <v>0</v>
      </c>
    </row>
    <row r="27" spans="1:8" ht="16.5" customHeight="1" x14ac:dyDescent="0.25">
      <c r="A27" s="122"/>
      <c r="B27" s="126"/>
      <c r="C27" s="129" t="s">
        <v>193</v>
      </c>
      <c r="D27" s="130"/>
      <c r="E27" s="130"/>
      <c r="F27" s="130"/>
      <c r="G27" s="130"/>
      <c r="H27" s="132">
        <v>40.683014399999998</v>
      </c>
    </row>
    <row r="28" spans="1:8" ht="16.5" customHeight="1" x14ac:dyDescent="0.25">
      <c r="A28" s="122"/>
      <c r="B28" s="126"/>
      <c r="C28" s="129" t="s">
        <v>194</v>
      </c>
      <c r="D28" s="130"/>
      <c r="E28" s="130"/>
      <c r="F28" s="130"/>
      <c r="G28" s="130"/>
      <c r="H28" s="132">
        <v>24.529096800000001</v>
      </c>
    </row>
    <row r="29" spans="1:8" ht="16.5" customHeight="1" x14ac:dyDescent="0.25">
      <c r="A29" s="122"/>
      <c r="B29" s="126"/>
      <c r="C29" s="129" t="s">
        <v>195</v>
      </c>
      <c r="D29" s="130"/>
      <c r="E29" s="130"/>
      <c r="F29" s="130"/>
      <c r="G29" s="130"/>
      <c r="H29" s="132">
        <v>0</v>
      </c>
    </row>
    <row r="30" spans="1:8" ht="16.5" customHeight="1" x14ac:dyDescent="0.25">
      <c r="A30" s="122"/>
      <c r="B30" s="126"/>
      <c r="C30" s="129" t="s">
        <v>196</v>
      </c>
      <c r="D30" s="130"/>
      <c r="E30" s="130"/>
      <c r="F30" s="130"/>
      <c r="G30" s="130"/>
      <c r="H30" s="132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34" customWidth="1"/>
    <col min="2" max="2" width="32.28515625" style="135" customWidth="1"/>
    <col min="3" max="3" width="44.28515625" style="135" customWidth="1"/>
    <col min="4" max="8" width="15.7109375" style="136" customWidth="1"/>
  </cols>
  <sheetData>
    <row r="1" spans="1:8" ht="15.75" customHeight="1" x14ac:dyDescent="0.25">
      <c r="A1" s="137"/>
      <c r="B1" s="138"/>
      <c r="C1" s="137"/>
      <c r="D1" s="137"/>
      <c r="E1" s="137"/>
      <c r="F1" s="137"/>
      <c r="G1" s="137"/>
      <c r="H1" s="137"/>
    </row>
    <row r="2" spans="1:8" ht="15.75" customHeight="1" x14ac:dyDescent="0.25">
      <c r="A2" s="138"/>
      <c r="B2" s="139"/>
      <c r="C2" s="140"/>
      <c r="D2" s="140"/>
      <c r="E2" s="140"/>
      <c r="F2" s="140"/>
      <c r="G2" s="140"/>
      <c r="H2" s="140"/>
    </row>
    <row r="3" spans="1:8" ht="58.5" customHeight="1" x14ac:dyDescent="0.25">
      <c r="A3" s="141"/>
      <c r="B3" s="142" t="s">
        <v>181</v>
      </c>
      <c r="C3" s="619" t="s">
        <v>3</v>
      </c>
      <c r="D3" s="619"/>
      <c r="E3" s="619"/>
      <c r="F3" s="619"/>
      <c r="G3" s="619"/>
      <c r="H3" s="619"/>
    </row>
    <row r="4" spans="1:8" ht="15.75" customHeight="1" x14ac:dyDescent="0.25">
      <c r="A4" s="138"/>
      <c r="B4" s="139"/>
      <c r="C4" s="140"/>
      <c r="D4" s="140"/>
      <c r="E4" s="140"/>
      <c r="F4" s="140"/>
      <c r="G4" s="140"/>
      <c r="H4" s="140"/>
    </row>
    <row r="5" spans="1:8" ht="15.75" customHeight="1" x14ac:dyDescent="0.25">
      <c r="A5" s="138"/>
      <c r="B5" s="139"/>
      <c r="C5" s="140"/>
      <c r="D5" s="140"/>
      <c r="E5" s="140"/>
      <c r="F5" s="140"/>
      <c r="G5" s="140"/>
      <c r="H5" s="140"/>
    </row>
    <row r="6" spans="1:8" ht="15.75" customHeight="1" x14ac:dyDescent="0.25">
      <c r="A6" s="620" t="s">
        <v>136</v>
      </c>
      <c r="B6" s="620"/>
      <c r="C6" s="620"/>
      <c r="D6" s="620"/>
      <c r="E6" s="620"/>
      <c r="F6" s="620"/>
      <c r="G6" s="620"/>
      <c r="H6" s="620"/>
    </row>
    <row r="7" spans="1:8" ht="15.75" customHeight="1" x14ac:dyDescent="0.25">
      <c r="A7" s="138"/>
      <c r="B7" s="139"/>
      <c r="C7" s="140"/>
      <c r="D7" s="140"/>
      <c r="E7" s="140"/>
      <c r="F7" s="140"/>
      <c r="G7" s="140"/>
      <c r="H7" s="140"/>
    </row>
    <row r="8" spans="1:8" ht="55.5" customHeight="1" x14ac:dyDescent="0.25">
      <c r="A8" s="141"/>
      <c r="B8" s="142" t="s">
        <v>182</v>
      </c>
      <c r="C8" s="621" t="s">
        <v>109</v>
      </c>
      <c r="D8" s="621"/>
      <c r="E8" s="621"/>
      <c r="F8" s="621"/>
      <c r="G8" s="621"/>
      <c r="H8" s="621"/>
    </row>
    <row r="9" spans="1:8" ht="15.75" customHeight="1" x14ac:dyDescent="0.25">
      <c r="A9" s="138"/>
      <c r="B9" s="139"/>
      <c r="C9" s="140"/>
      <c r="D9" s="140"/>
      <c r="E9" s="140"/>
      <c r="F9" s="140"/>
      <c r="G9" s="140"/>
      <c r="H9" s="140"/>
    </row>
    <row r="10" spans="1:8" ht="15.75" customHeight="1" x14ac:dyDescent="0.25">
      <c r="A10" s="138"/>
      <c r="B10" s="140"/>
      <c r="C10" s="140"/>
      <c r="D10" s="140"/>
      <c r="E10" s="140"/>
      <c r="F10" s="140"/>
      <c r="G10" s="140"/>
      <c r="H10" s="140"/>
    </row>
    <row r="11" spans="1:8" ht="15.75" customHeight="1" x14ac:dyDescent="0.25">
      <c r="A11" s="142" t="s">
        <v>93</v>
      </c>
      <c r="B11" s="142"/>
      <c r="C11" s="142"/>
      <c r="D11" s="142"/>
      <c r="E11" s="142"/>
      <c r="F11" s="143" t="s">
        <v>183</v>
      </c>
      <c r="G11" s="162">
        <v>6</v>
      </c>
      <c r="H11" s="144" t="s">
        <v>184</v>
      </c>
    </row>
    <row r="12" spans="1:8" ht="15.75" customHeight="1" x14ac:dyDescent="0.25">
      <c r="A12" s="622" t="s">
        <v>94</v>
      </c>
      <c r="B12" s="623" t="s">
        <v>95</v>
      </c>
      <c r="C12" s="623" t="s">
        <v>96</v>
      </c>
      <c r="D12" s="624" t="s">
        <v>97</v>
      </c>
      <c r="E12" s="624"/>
      <c r="F12" s="624"/>
      <c r="G12" s="624"/>
      <c r="H12" s="624"/>
    </row>
    <row r="13" spans="1:8" ht="12.75" customHeight="1" x14ac:dyDescent="0.25">
      <c r="A13" s="622"/>
      <c r="B13" s="623"/>
      <c r="C13" s="623"/>
      <c r="D13" s="622" t="s">
        <v>185</v>
      </c>
      <c r="E13" s="622" t="s">
        <v>99</v>
      </c>
      <c r="F13" s="622" t="s">
        <v>19</v>
      </c>
      <c r="G13" s="622" t="s">
        <v>21</v>
      </c>
      <c r="H13" s="622" t="s">
        <v>186</v>
      </c>
    </row>
    <row r="14" spans="1:8" x14ac:dyDescent="0.25">
      <c r="A14" s="622"/>
      <c r="B14" s="623"/>
      <c r="C14" s="623"/>
      <c r="D14" s="622"/>
      <c r="E14" s="622"/>
      <c r="F14" s="622"/>
      <c r="G14" s="622"/>
      <c r="H14" s="622"/>
    </row>
    <row r="15" spans="1:8" ht="27" customHeight="1" x14ac:dyDescent="0.25">
      <c r="A15" s="622"/>
      <c r="B15" s="623"/>
      <c r="C15" s="623"/>
      <c r="D15" s="622"/>
      <c r="E15" s="622"/>
      <c r="F15" s="622"/>
      <c r="G15" s="622"/>
      <c r="H15" s="622"/>
    </row>
    <row r="16" spans="1:8" ht="15.75" customHeight="1" x14ac:dyDescent="0.25">
      <c r="A16" s="145">
        <v>1</v>
      </c>
      <c r="B16" s="146">
        <v>2</v>
      </c>
      <c r="C16" s="146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</row>
    <row r="17" spans="1:8" ht="39.75" customHeight="1" x14ac:dyDescent="0.25">
      <c r="A17" s="148">
        <v>1</v>
      </c>
      <c r="B17" s="149" t="s">
        <v>200</v>
      </c>
      <c r="C17" s="148" t="s">
        <v>201</v>
      </c>
      <c r="D17" s="150">
        <v>0</v>
      </c>
      <c r="E17" s="150">
        <v>0</v>
      </c>
      <c r="F17" s="150">
        <v>0</v>
      </c>
      <c r="G17" s="150">
        <f>9.68*G11</f>
        <v>58.08</v>
      </c>
      <c r="H17" s="150">
        <f t="shared" ref="H17:H23" si="0">SUM(D17:G17)</f>
        <v>58.08</v>
      </c>
    </row>
    <row r="18" spans="1:8" ht="16.5" customHeight="1" x14ac:dyDescent="0.25">
      <c r="A18" s="151"/>
      <c r="B18" s="152"/>
      <c r="C18" s="152" t="s">
        <v>188</v>
      </c>
      <c r="D18" s="150">
        <f>SUM(D17:D17)</f>
        <v>0</v>
      </c>
      <c r="E18" s="150">
        <f>SUM(E17:E17)</f>
        <v>0</v>
      </c>
      <c r="F18" s="150">
        <f>SUM(F17:F17)</f>
        <v>0</v>
      </c>
      <c r="G18" s="150">
        <f>SUM(G17:G17)</f>
        <v>58.08</v>
      </c>
      <c r="H18" s="150">
        <f t="shared" si="0"/>
        <v>58.08</v>
      </c>
    </row>
    <row r="19" spans="1:8" ht="16.5" customHeight="1" x14ac:dyDescent="0.25">
      <c r="A19" s="151"/>
      <c r="B19" s="153"/>
      <c r="C19" s="154" t="s">
        <v>130</v>
      </c>
      <c r="D19" s="150">
        <v>0</v>
      </c>
      <c r="E19" s="150">
        <v>0</v>
      </c>
      <c r="F19" s="150">
        <v>0</v>
      </c>
      <c r="G19" s="150">
        <v>0</v>
      </c>
      <c r="H19" s="150">
        <f t="shared" si="0"/>
        <v>0</v>
      </c>
    </row>
    <row r="20" spans="1:8" ht="16.5" customHeight="1" x14ac:dyDescent="0.25">
      <c r="A20" s="151"/>
      <c r="B20" s="153"/>
      <c r="C20" s="152" t="s">
        <v>188</v>
      </c>
      <c r="D20" s="150">
        <f>SUM(D19:D19)</f>
        <v>0</v>
      </c>
      <c r="E20" s="150">
        <f>SUM(E19:E19)</f>
        <v>0</v>
      </c>
      <c r="F20" s="150">
        <f>SUM(F19:F19)</f>
        <v>0</v>
      </c>
      <c r="G20" s="150">
        <f>SUM(G19:G19)</f>
        <v>0</v>
      </c>
      <c r="H20" s="150">
        <f t="shared" si="0"/>
        <v>0</v>
      </c>
    </row>
    <row r="21" spans="1:8" ht="33.75" customHeight="1" x14ac:dyDescent="0.25">
      <c r="A21" s="151"/>
      <c r="B21" s="153"/>
      <c r="C21" s="154" t="s">
        <v>143</v>
      </c>
      <c r="D21" s="150">
        <v>0</v>
      </c>
      <c r="E21" s="150">
        <v>0</v>
      </c>
      <c r="F21" s="150">
        <v>0</v>
      </c>
      <c r="G21" s="150">
        <v>0</v>
      </c>
      <c r="H21" s="150">
        <f t="shared" si="0"/>
        <v>0</v>
      </c>
    </row>
    <row r="22" spans="1:8" ht="16.5" customHeight="1" x14ac:dyDescent="0.25">
      <c r="A22" s="151"/>
      <c r="B22" s="153"/>
      <c r="C22" s="152" t="s">
        <v>188</v>
      </c>
      <c r="D22" s="150">
        <f>SUM(D21:D21)</f>
        <v>0</v>
      </c>
      <c r="E22" s="150">
        <f>SUM(E21:E21)</f>
        <v>0</v>
      </c>
      <c r="F22" s="150">
        <f>SUM(F21:F21)</f>
        <v>0</v>
      </c>
      <c r="G22" s="150">
        <f>SUM(G21:G21)</f>
        <v>0</v>
      </c>
      <c r="H22" s="150">
        <f t="shared" si="0"/>
        <v>0</v>
      </c>
    </row>
    <row r="23" spans="1:8" ht="16.5" customHeight="1" x14ac:dyDescent="0.25">
      <c r="A23" s="151"/>
      <c r="B23" s="155"/>
      <c r="C23" s="156" t="s">
        <v>189</v>
      </c>
      <c r="D23" s="160">
        <f>D18+D20+D22</f>
        <v>0</v>
      </c>
      <c r="E23" s="160">
        <f>E18+E20+E22</f>
        <v>0</v>
      </c>
      <c r="F23" s="160">
        <f>F18+F20+F22</f>
        <v>0</v>
      </c>
      <c r="G23" s="160">
        <f>G18+G20+G22</f>
        <v>58.08</v>
      </c>
      <c r="H23" s="157">
        <f t="shared" si="0"/>
        <v>58.08</v>
      </c>
    </row>
    <row r="24" spans="1:8" ht="16.5" customHeight="1" x14ac:dyDescent="0.25">
      <c r="A24" s="151"/>
      <c r="B24" s="155"/>
      <c r="C24" s="158" t="s">
        <v>190</v>
      </c>
      <c r="D24" s="159"/>
      <c r="E24" s="159"/>
      <c r="F24" s="159"/>
      <c r="G24" s="159"/>
      <c r="H24" s="161">
        <v>27.789537599999999</v>
      </c>
    </row>
    <row r="25" spans="1:8" ht="16.5" customHeight="1" x14ac:dyDescent="0.25">
      <c r="A25" s="151"/>
      <c r="B25" s="155"/>
      <c r="C25" s="158" t="s">
        <v>191</v>
      </c>
      <c r="D25" s="159"/>
      <c r="E25" s="159"/>
      <c r="F25" s="159"/>
      <c r="G25" s="159"/>
      <c r="H25" s="161">
        <v>0</v>
      </c>
    </row>
    <row r="26" spans="1:8" ht="16.5" customHeight="1" x14ac:dyDescent="0.25">
      <c r="A26" s="151"/>
      <c r="B26" s="155"/>
      <c r="C26" s="158" t="s">
        <v>192</v>
      </c>
      <c r="D26" s="159"/>
      <c r="E26" s="159"/>
      <c r="F26" s="159"/>
      <c r="G26" s="159"/>
      <c r="H26" s="161">
        <v>0</v>
      </c>
    </row>
    <row r="27" spans="1:8" ht="16.5" customHeight="1" x14ac:dyDescent="0.25">
      <c r="A27" s="151"/>
      <c r="B27" s="155"/>
      <c r="C27" s="158" t="s">
        <v>193</v>
      </c>
      <c r="D27" s="159"/>
      <c r="E27" s="159"/>
      <c r="F27" s="159"/>
      <c r="G27" s="159"/>
      <c r="H27" s="161">
        <v>18.896908799999999</v>
      </c>
    </row>
    <row r="28" spans="1:8" ht="16.5" customHeight="1" x14ac:dyDescent="0.25">
      <c r="A28" s="151"/>
      <c r="B28" s="155"/>
      <c r="C28" s="158" t="s">
        <v>194</v>
      </c>
      <c r="D28" s="159"/>
      <c r="E28" s="159"/>
      <c r="F28" s="159"/>
      <c r="G28" s="159"/>
      <c r="H28" s="161">
        <v>11.393553600000001</v>
      </c>
    </row>
    <row r="29" spans="1:8" ht="16.5" customHeight="1" x14ac:dyDescent="0.25">
      <c r="A29" s="151"/>
      <c r="B29" s="155"/>
      <c r="C29" s="158" t="s">
        <v>195</v>
      </c>
      <c r="D29" s="159"/>
      <c r="E29" s="159"/>
      <c r="F29" s="159"/>
      <c r="G29" s="159"/>
      <c r="H29" s="161">
        <v>0</v>
      </c>
    </row>
    <row r="30" spans="1:8" ht="16.5" customHeight="1" x14ac:dyDescent="0.25">
      <c r="A30" s="151"/>
      <c r="B30" s="155"/>
      <c r="C30" s="158" t="s">
        <v>196</v>
      </c>
      <c r="D30" s="159"/>
      <c r="E30" s="159"/>
      <c r="F30" s="159"/>
      <c r="G30" s="159"/>
      <c r="H30" s="161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63" customWidth="1"/>
    <col min="2" max="2" width="32.28515625" style="164" customWidth="1"/>
    <col min="3" max="3" width="44.28515625" style="164" customWidth="1"/>
    <col min="4" max="8" width="15.7109375" style="165" customWidth="1"/>
  </cols>
  <sheetData>
    <row r="1" spans="1:8" ht="15.75" customHeight="1" x14ac:dyDescent="0.25">
      <c r="A1" s="166"/>
      <c r="B1" s="167"/>
      <c r="C1" s="166"/>
      <c r="D1" s="166"/>
      <c r="E1" s="166"/>
      <c r="F1" s="166"/>
      <c r="G1" s="166"/>
      <c r="H1" s="166"/>
    </row>
    <row r="2" spans="1:8" ht="15.75" customHeight="1" x14ac:dyDescent="0.25">
      <c r="A2" s="167"/>
      <c r="B2" s="168"/>
      <c r="C2" s="169"/>
      <c r="D2" s="169"/>
      <c r="E2" s="169"/>
      <c r="F2" s="169"/>
      <c r="G2" s="169"/>
      <c r="H2" s="169"/>
    </row>
    <row r="3" spans="1:8" ht="58.5" customHeight="1" x14ac:dyDescent="0.25">
      <c r="A3" s="170"/>
      <c r="B3" s="171" t="s">
        <v>181</v>
      </c>
      <c r="C3" s="619" t="s">
        <v>3</v>
      </c>
      <c r="D3" s="619"/>
      <c r="E3" s="619"/>
      <c r="F3" s="619"/>
      <c r="G3" s="619"/>
      <c r="H3" s="619"/>
    </row>
    <row r="4" spans="1:8" ht="15.75" customHeight="1" x14ac:dyDescent="0.25">
      <c r="A4" s="167"/>
      <c r="B4" s="168"/>
      <c r="C4" s="169"/>
      <c r="D4" s="169"/>
      <c r="E4" s="169"/>
      <c r="F4" s="169"/>
      <c r="G4" s="169"/>
      <c r="H4" s="169"/>
    </row>
    <row r="5" spans="1:8" ht="15.75" customHeight="1" x14ac:dyDescent="0.25">
      <c r="A5" s="167"/>
      <c r="B5" s="168"/>
      <c r="C5" s="169"/>
      <c r="D5" s="169"/>
      <c r="E5" s="169"/>
      <c r="F5" s="169"/>
      <c r="G5" s="169"/>
      <c r="H5" s="169"/>
    </row>
    <row r="6" spans="1:8" ht="15.75" customHeight="1" x14ac:dyDescent="0.25">
      <c r="A6" s="620" t="s">
        <v>160</v>
      </c>
      <c r="B6" s="620"/>
      <c r="C6" s="620"/>
      <c r="D6" s="620"/>
      <c r="E6" s="620"/>
      <c r="F6" s="620"/>
      <c r="G6" s="620"/>
      <c r="H6" s="620"/>
    </row>
    <row r="7" spans="1:8" ht="15.75" customHeight="1" x14ac:dyDescent="0.25">
      <c r="A7" s="167"/>
      <c r="B7" s="168"/>
      <c r="C7" s="169"/>
      <c r="D7" s="169"/>
      <c r="E7" s="169"/>
      <c r="F7" s="169"/>
      <c r="G7" s="169"/>
      <c r="H7" s="169"/>
    </row>
    <row r="8" spans="1:8" ht="55.5" customHeight="1" x14ac:dyDescent="0.25">
      <c r="A8" s="170"/>
      <c r="B8" s="171" t="s">
        <v>182</v>
      </c>
      <c r="C8" s="621" t="s">
        <v>107</v>
      </c>
      <c r="D8" s="621"/>
      <c r="E8" s="621"/>
      <c r="F8" s="621"/>
      <c r="G8" s="621"/>
      <c r="H8" s="621"/>
    </row>
    <row r="9" spans="1:8" ht="15.75" customHeight="1" x14ac:dyDescent="0.25">
      <c r="A9" s="167"/>
      <c r="B9" s="168"/>
      <c r="C9" s="169"/>
      <c r="D9" s="169"/>
      <c r="E9" s="169"/>
      <c r="F9" s="169"/>
      <c r="G9" s="169"/>
      <c r="H9" s="169"/>
    </row>
    <row r="10" spans="1:8" ht="15.75" customHeight="1" x14ac:dyDescent="0.25">
      <c r="A10" s="167"/>
      <c r="B10" s="169"/>
      <c r="C10" s="169"/>
      <c r="D10" s="169"/>
      <c r="E10" s="169"/>
      <c r="F10" s="169"/>
      <c r="G10" s="169"/>
      <c r="H10" s="169"/>
    </row>
    <row r="11" spans="1:8" ht="15.75" customHeight="1" x14ac:dyDescent="0.25">
      <c r="A11" s="171" t="s">
        <v>93</v>
      </c>
      <c r="B11" s="171"/>
      <c r="C11" s="171"/>
      <c r="D11" s="171"/>
      <c r="E11" s="171"/>
      <c r="F11" s="172" t="s">
        <v>183</v>
      </c>
      <c r="G11" s="191">
        <v>1</v>
      </c>
      <c r="H11" s="173" t="s">
        <v>184</v>
      </c>
    </row>
    <row r="12" spans="1:8" ht="15.75" customHeight="1" x14ac:dyDescent="0.25">
      <c r="A12" s="622" t="s">
        <v>94</v>
      </c>
      <c r="B12" s="623" t="s">
        <v>95</v>
      </c>
      <c r="C12" s="623" t="s">
        <v>96</v>
      </c>
      <c r="D12" s="624" t="s">
        <v>97</v>
      </c>
      <c r="E12" s="624"/>
      <c r="F12" s="624"/>
      <c r="G12" s="624"/>
      <c r="H12" s="624"/>
    </row>
    <row r="13" spans="1:8" ht="12.75" customHeight="1" x14ac:dyDescent="0.25">
      <c r="A13" s="622"/>
      <c r="B13" s="623"/>
      <c r="C13" s="623"/>
      <c r="D13" s="622" t="s">
        <v>185</v>
      </c>
      <c r="E13" s="622" t="s">
        <v>99</v>
      </c>
      <c r="F13" s="622" t="s">
        <v>19</v>
      </c>
      <c r="G13" s="622" t="s">
        <v>21</v>
      </c>
      <c r="H13" s="622" t="s">
        <v>186</v>
      </c>
    </row>
    <row r="14" spans="1:8" x14ac:dyDescent="0.25">
      <c r="A14" s="622"/>
      <c r="B14" s="623"/>
      <c r="C14" s="623"/>
      <c r="D14" s="622"/>
      <c r="E14" s="622"/>
      <c r="F14" s="622"/>
      <c r="G14" s="622"/>
      <c r="H14" s="622"/>
    </row>
    <row r="15" spans="1:8" ht="27" customHeight="1" x14ac:dyDescent="0.25">
      <c r="A15" s="622"/>
      <c r="B15" s="623"/>
      <c r="C15" s="623"/>
      <c r="D15" s="622"/>
      <c r="E15" s="622"/>
      <c r="F15" s="622"/>
      <c r="G15" s="622"/>
      <c r="H15" s="622"/>
    </row>
    <row r="16" spans="1:8" ht="15.75" customHeight="1" x14ac:dyDescent="0.25">
      <c r="A16" s="174">
        <v>1</v>
      </c>
      <c r="B16" s="175">
        <v>2</v>
      </c>
      <c r="C16" s="175">
        <v>3</v>
      </c>
      <c r="D16" s="176">
        <v>4</v>
      </c>
      <c r="E16" s="176">
        <v>5</v>
      </c>
      <c r="F16" s="176">
        <v>6</v>
      </c>
      <c r="G16" s="176">
        <v>7</v>
      </c>
      <c r="H16" s="176">
        <v>8</v>
      </c>
    </row>
    <row r="17" spans="1:8" ht="39.75" customHeight="1" x14ac:dyDescent="0.25">
      <c r="A17" s="177">
        <v>1</v>
      </c>
      <c r="B17" s="178" t="s">
        <v>202</v>
      </c>
      <c r="C17" s="177" t="s">
        <v>203</v>
      </c>
      <c r="D17" s="179">
        <v>0</v>
      </c>
      <c r="E17" s="179">
        <v>0</v>
      </c>
      <c r="F17" s="179">
        <v>0</v>
      </c>
      <c r="G17" s="179">
        <f>53.22*G11</f>
        <v>53.22</v>
      </c>
      <c r="H17" s="179">
        <f t="shared" ref="H17:H23" si="0">SUM(D17:G17)</f>
        <v>53.22</v>
      </c>
    </row>
    <row r="18" spans="1:8" ht="16.5" customHeight="1" x14ac:dyDescent="0.25">
      <c r="A18" s="180"/>
      <c r="B18" s="181"/>
      <c r="C18" s="181" t="s">
        <v>188</v>
      </c>
      <c r="D18" s="179">
        <f>SUM(D17:D17)</f>
        <v>0</v>
      </c>
      <c r="E18" s="179">
        <f>SUM(E17:E17)</f>
        <v>0</v>
      </c>
      <c r="F18" s="179">
        <f>SUM(F17:F17)</f>
        <v>0</v>
      </c>
      <c r="G18" s="179">
        <f>SUM(G17:G17)</f>
        <v>53.22</v>
      </c>
      <c r="H18" s="179">
        <f t="shared" si="0"/>
        <v>53.22</v>
      </c>
    </row>
    <row r="19" spans="1:8" ht="16.5" customHeight="1" x14ac:dyDescent="0.25">
      <c r="A19" s="180"/>
      <c r="B19" s="182"/>
      <c r="C19" s="183" t="s">
        <v>130</v>
      </c>
      <c r="D19" s="179">
        <v>0</v>
      </c>
      <c r="E19" s="179">
        <v>0</v>
      </c>
      <c r="F19" s="179">
        <v>0</v>
      </c>
      <c r="G19" s="179">
        <v>0</v>
      </c>
      <c r="H19" s="179">
        <f t="shared" si="0"/>
        <v>0</v>
      </c>
    </row>
    <row r="20" spans="1:8" ht="16.5" customHeight="1" x14ac:dyDescent="0.25">
      <c r="A20" s="180"/>
      <c r="B20" s="182"/>
      <c r="C20" s="181" t="s">
        <v>188</v>
      </c>
      <c r="D20" s="179">
        <f>SUM(D19:D19)</f>
        <v>0</v>
      </c>
      <c r="E20" s="179">
        <f>SUM(E19:E19)</f>
        <v>0</v>
      </c>
      <c r="F20" s="179">
        <f>SUM(F19:F19)</f>
        <v>0</v>
      </c>
      <c r="G20" s="179">
        <f>SUM(G19:G19)</f>
        <v>0</v>
      </c>
      <c r="H20" s="179">
        <f t="shared" si="0"/>
        <v>0</v>
      </c>
    </row>
    <row r="21" spans="1:8" ht="33.75" customHeight="1" x14ac:dyDescent="0.25">
      <c r="A21" s="180"/>
      <c r="B21" s="182"/>
      <c r="C21" s="183" t="s">
        <v>143</v>
      </c>
      <c r="D21" s="179">
        <v>0</v>
      </c>
      <c r="E21" s="179">
        <v>0</v>
      </c>
      <c r="F21" s="179">
        <v>0</v>
      </c>
      <c r="G21" s="179">
        <v>0</v>
      </c>
      <c r="H21" s="179">
        <f t="shared" si="0"/>
        <v>0</v>
      </c>
    </row>
    <row r="22" spans="1:8" ht="16.5" customHeight="1" x14ac:dyDescent="0.25">
      <c r="A22" s="180"/>
      <c r="B22" s="182"/>
      <c r="C22" s="181" t="s">
        <v>188</v>
      </c>
      <c r="D22" s="179">
        <f>SUM(D21:D21)</f>
        <v>0</v>
      </c>
      <c r="E22" s="179">
        <f>SUM(E21:E21)</f>
        <v>0</v>
      </c>
      <c r="F22" s="179">
        <f>SUM(F21:F21)</f>
        <v>0</v>
      </c>
      <c r="G22" s="179">
        <f>SUM(G21:G21)</f>
        <v>0</v>
      </c>
      <c r="H22" s="179">
        <f t="shared" si="0"/>
        <v>0</v>
      </c>
    </row>
    <row r="23" spans="1:8" ht="16.5" customHeight="1" x14ac:dyDescent="0.25">
      <c r="A23" s="180"/>
      <c r="B23" s="184"/>
      <c r="C23" s="185" t="s">
        <v>189</v>
      </c>
      <c r="D23" s="189">
        <f>D18+D20+D22</f>
        <v>0</v>
      </c>
      <c r="E23" s="189">
        <f>E18+E20+E22</f>
        <v>0</v>
      </c>
      <c r="F23" s="189">
        <f>F18+F20+F22</f>
        <v>0</v>
      </c>
      <c r="G23" s="189">
        <f>G18+G20+G22</f>
        <v>53.22</v>
      </c>
      <c r="H23" s="186">
        <f t="shared" si="0"/>
        <v>53.22</v>
      </c>
    </row>
    <row r="24" spans="1:8" ht="16.5" customHeight="1" x14ac:dyDescent="0.25">
      <c r="A24" s="180"/>
      <c r="B24" s="184"/>
      <c r="C24" s="187" t="s">
        <v>190</v>
      </c>
      <c r="D24" s="188"/>
      <c r="E24" s="188"/>
      <c r="F24" s="188"/>
      <c r="G24" s="188"/>
      <c r="H24" s="190">
        <v>0</v>
      </c>
    </row>
    <row r="25" spans="1:8" ht="16.5" customHeight="1" x14ac:dyDescent="0.25">
      <c r="A25" s="180"/>
      <c r="B25" s="184"/>
      <c r="C25" s="187" t="s">
        <v>191</v>
      </c>
      <c r="D25" s="188"/>
      <c r="E25" s="188"/>
      <c r="F25" s="188"/>
      <c r="G25" s="188"/>
      <c r="H25" s="190">
        <v>0</v>
      </c>
    </row>
    <row r="26" spans="1:8" ht="16.5" customHeight="1" x14ac:dyDescent="0.25">
      <c r="A26" s="180"/>
      <c r="B26" s="184"/>
      <c r="C26" s="187" t="s">
        <v>192</v>
      </c>
      <c r="D26" s="188"/>
      <c r="E26" s="188"/>
      <c r="F26" s="188"/>
      <c r="G26" s="188"/>
      <c r="H26" s="190">
        <v>0</v>
      </c>
    </row>
    <row r="27" spans="1:8" ht="16.5" customHeight="1" x14ac:dyDescent="0.25">
      <c r="A27" s="180"/>
      <c r="B27" s="184"/>
      <c r="C27" s="187" t="s">
        <v>193</v>
      </c>
      <c r="D27" s="188"/>
      <c r="E27" s="188"/>
      <c r="F27" s="188"/>
      <c r="G27" s="188"/>
      <c r="H27" s="190">
        <v>0</v>
      </c>
    </row>
    <row r="28" spans="1:8" ht="16.5" customHeight="1" x14ac:dyDescent="0.25">
      <c r="A28" s="180"/>
      <c r="B28" s="184"/>
      <c r="C28" s="187" t="s">
        <v>194</v>
      </c>
      <c r="D28" s="188"/>
      <c r="E28" s="188"/>
      <c r="F28" s="188"/>
      <c r="G28" s="188"/>
      <c r="H28" s="190">
        <v>0</v>
      </c>
    </row>
    <row r="29" spans="1:8" ht="16.5" customHeight="1" x14ac:dyDescent="0.25">
      <c r="A29" s="180"/>
      <c r="B29" s="184"/>
      <c r="C29" s="187" t="s">
        <v>195</v>
      </c>
      <c r="D29" s="188"/>
      <c r="E29" s="188"/>
      <c r="F29" s="188"/>
      <c r="G29" s="188"/>
      <c r="H29" s="190">
        <v>0</v>
      </c>
    </row>
    <row r="30" spans="1:8" ht="16.5" customHeight="1" x14ac:dyDescent="0.25">
      <c r="A30" s="180"/>
      <c r="B30" s="184"/>
      <c r="C30" s="187" t="s">
        <v>196</v>
      </c>
      <c r="D30" s="188"/>
      <c r="E30" s="188"/>
      <c r="F30" s="188"/>
      <c r="G30" s="188"/>
      <c r="H30" s="190">
        <v>53.22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92" customWidth="1"/>
    <col min="2" max="2" width="32.28515625" style="193" customWidth="1"/>
    <col min="3" max="3" width="44.28515625" style="193" customWidth="1"/>
    <col min="4" max="8" width="15.7109375" style="194" customWidth="1"/>
  </cols>
  <sheetData>
    <row r="1" spans="1:8" ht="15.75" customHeight="1" x14ac:dyDescent="0.25">
      <c r="A1" s="195"/>
      <c r="B1" s="196"/>
      <c r="C1" s="195"/>
      <c r="D1" s="195"/>
      <c r="E1" s="195"/>
      <c r="F1" s="195"/>
      <c r="G1" s="195"/>
      <c r="H1" s="195"/>
    </row>
    <row r="2" spans="1:8" ht="15.75" customHeight="1" x14ac:dyDescent="0.25">
      <c r="A2" s="196"/>
      <c r="B2" s="197"/>
      <c r="C2" s="198"/>
      <c r="D2" s="198"/>
      <c r="E2" s="198"/>
      <c r="F2" s="198"/>
      <c r="G2" s="198"/>
      <c r="H2" s="198"/>
    </row>
    <row r="3" spans="1:8" ht="58.5" customHeight="1" x14ac:dyDescent="0.25">
      <c r="A3" s="199"/>
      <c r="B3" s="200" t="s">
        <v>181</v>
      </c>
      <c r="C3" s="619" t="s">
        <v>3</v>
      </c>
      <c r="D3" s="619"/>
      <c r="E3" s="619"/>
      <c r="F3" s="619"/>
      <c r="G3" s="619"/>
      <c r="H3" s="619"/>
    </row>
    <row r="4" spans="1:8" ht="15.75" customHeight="1" x14ac:dyDescent="0.25">
      <c r="A4" s="196"/>
      <c r="B4" s="197"/>
      <c r="C4" s="198"/>
      <c r="D4" s="198"/>
      <c r="E4" s="198"/>
      <c r="F4" s="198"/>
      <c r="G4" s="198"/>
      <c r="H4" s="198"/>
    </row>
    <row r="5" spans="1:8" ht="15.75" customHeight="1" x14ac:dyDescent="0.25">
      <c r="A5" s="196"/>
      <c r="B5" s="197"/>
      <c r="C5" s="198"/>
      <c r="D5" s="198"/>
      <c r="E5" s="198"/>
      <c r="F5" s="198"/>
      <c r="G5" s="198"/>
      <c r="H5" s="198"/>
    </row>
    <row r="6" spans="1:8" ht="15.75" customHeight="1" x14ac:dyDescent="0.25">
      <c r="A6" s="620" t="s">
        <v>162</v>
      </c>
      <c r="B6" s="620"/>
      <c r="C6" s="620"/>
      <c r="D6" s="620"/>
      <c r="E6" s="620"/>
      <c r="F6" s="620"/>
      <c r="G6" s="620"/>
      <c r="H6" s="620"/>
    </row>
    <row r="7" spans="1:8" ht="15.75" customHeight="1" x14ac:dyDescent="0.25">
      <c r="A7" s="196"/>
      <c r="B7" s="197"/>
      <c r="C7" s="198"/>
      <c r="D7" s="198"/>
      <c r="E7" s="198"/>
      <c r="F7" s="198"/>
      <c r="G7" s="198"/>
      <c r="H7" s="198"/>
    </row>
    <row r="8" spans="1:8" ht="55.5" customHeight="1" x14ac:dyDescent="0.25">
      <c r="A8" s="199"/>
      <c r="B8" s="200" t="s">
        <v>182</v>
      </c>
      <c r="C8" s="621" t="s">
        <v>109</v>
      </c>
      <c r="D8" s="621"/>
      <c r="E8" s="621"/>
      <c r="F8" s="621"/>
      <c r="G8" s="621"/>
      <c r="H8" s="621"/>
    </row>
    <row r="9" spans="1:8" ht="15.75" customHeight="1" x14ac:dyDescent="0.25">
      <c r="A9" s="196"/>
      <c r="B9" s="197"/>
      <c r="C9" s="198"/>
      <c r="D9" s="198"/>
      <c r="E9" s="198"/>
      <c r="F9" s="198"/>
      <c r="G9" s="198"/>
      <c r="H9" s="198"/>
    </row>
    <row r="10" spans="1:8" ht="15.75" customHeight="1" x14ac:dyDescent="0.25">
      <c r="A10" s="196"/>
      <c r="B10" s="198"/>
      <c r="C10" s="198"/>
      <c r="D10" s="198"/>
      <c r="E10" s="198"/>
      <c r="F10" s="198"/>
      <c r="G10" s="198"/>
      <c r="H10" s="198"/>
    </row>
    <row r="11" spans="1:8" ht="15.75" customHeight="1" x14ac:dyDescent="0.25">
      <c r="A11" s="200" t="s">
        <v>93</v>
      </c>
      <c r="B11" s="200"/>
      <c r="C11" s="200"/>
      <c r="D11" s="200"/>
      <c r="E11" s="200"/>
      <c r="F11" s="201" t="s">
        <v>183</v>
      </c>
      <c r="G11" s="220">
        <v>6</v>
      </c>
      <c r="H11" s="202" t="s">
        <v>184</v>
      </c>
    </row>
    <row r="12" spans="1:8" ht="15.75" customHeight="1" x14ac:dyDescent="0.25">
      <c r="A12" s="622" t="s">
        <v>94</v>
      </c>
      <c r="B12" s="623" t="s">
        <v>95</v>
      </c>
      <c r="C12" s="623" t="s">
        <v>96</v>
      </c>
      <c r="D12" s="624" t="s">
        <v>97</v>
      </c>
      <c r="E12" s="624"/>
      <c r="F12" s="624"/>
      <c r="G12" s="624"/>
      <c r="H12" s="624"/>
    </row>
    <row r="13" spans="1:8" ht="12.75" customHeight="1" x14ac:dyDescent="0.25">
      <c r="A13" s="622"/>
      <c r="B13" s="623"/>
      <c r="C13" s="623"/>
      <c r="D13" s="622" t="s">
        <v>185</v>
      </c>
      <c r="E13" s="622" t="s">
        <v>99</v>
      </c>
      <c r="F13" s="622" t="s">
        <v>19</v>
      </c>
      <c r="G13" s="622" t="s">
        <v>21</v>
      </c>
      <c r="H13" s="622" t="s">
        <v>186</v>
      </c>
    </row>
    <row r="14" spans="1:8" x14ac:dyDescent="0.25">
      <c r="A14" s="622"/>
      <c r="B14" s="623"/>
      <c r="C14" s="623"/>
      <c r="D14" s="622"/>
      <c r="E14" s="622"/>
      <c r="F14" s="622"/>
      <c r="G14" s="622"/>
      <c r="H14" s="622"/>
    </row>
    <row r="15" spans="1:8" ht="27" customHeight="1" x14ac:dyDescent="0.25">
      <c r="A15" s="622"/>
      <c r="B15" s="623"/>
      <c r="C15" s="623"/>
      <c r="D15" s="622"/>
      <c r="E15" s="622"/>
      <c r="F15" s="622"/>
      <c r="G15" s="622"/>
      <c r="H15" s="622"/>
    </row>
    <row r="16" spans="1:8" ht="15.75" customHeight="1" x14ac:dyDescent="0.25">
      <c r="A16" s="203">
        <v>1</v>
      </c>
      <c r="B16" s="204">
        <v>2</v>
      </c>
      <c r="C16" s="204">
        <v>3</v>
      </c>
      <c r="D16" s="205">
        <v>4</v>
      </c>
      <c r="E16" s="205">
        <v>5</v>
      </c>
      <c r="F16" s="205">
        <v>6</v>
      </c>
      <c r="G16" s="205">
        <v>7</v>
      </c>
      <c r="H16" s="205">
        <v>8</v>
      </c>
    </row>
    <row r="17" spans="1:8" ht="39.75" customHeight="1" x14ac:dyDescent="0.25">
      <c r="A17" s="206">
        <v>1</v>
      </c>
      <c r="B17" s="207" t="s">
        <v>204</v>
      </c>
      <c r="C17" s="206" t="s">
        <v>205</v>
      </c>
      <c r="D17" s="208">
        <v>0</v>
      </c>
      <c r="E17" s="208">
        <v>0</v>
      </c>
      <c r="F17" s="208">
        <v>0</v>
      </c>
      <c r="G17" s="208">
        <f>2.84*G11</f>
        <v>17.04</v>
      </c>
      <c r="H17" s="208">
        <f t="shared" ref="H17:H23" si="0">SUM(D17:G17)</f>
        <v>17.04</v>
      </c>
    </row>
    <row r="18" spans="1:8" ht="16.5" customHeight="1" x14ac:dyDescent="0.25">
      <c r="A18" s="209"/>
      <c r="B18" s="210"/>
      <c r="C18" s="210" t="s">
        <v>188</v>
      </c>
      <c r="D18" s="208">
        <f>SUM(D17:D17)</f>
        <v>0</v>
      </c>
      <c r="E18" s="208">
        <f>SUM(E17:E17)</f>
        <v>0</v>
      </c>
      <c r="F18" s="208">
        <f>SUM(F17:F17)</f>
        <v>0</v>
      </c>
      <c r="G18" s="208">
        <f>SUM(G17:G17)</f>
        <v>17.04</v>
      </c>
      <c r="H18" s="208">
        <f t="shared" si="0"/>
        <v>17.04</v>
      </c>
    </row>
    <row r="19" spans="1:8" ht="16.5" customHeight="1" x14ac:dyDescent="0.25">
      <c r="A19" s="209"/>
      <c r="B19" s="211"/>
      <c r="C19" s="212" t="s">
        <v>130</v>
      </c>
      <c r="D19" s="208">
        <v>0</v>
      </c>
      <c r="E19" s="208">
        <v>0</v>
      </c>
      <c r="F19" s="208">
        <v>0</v>
      </c>
      <c r="G19" s="208">
        <v>0</v>
      </c>
      <c r="H19" s="208">
        <f t="shared" si="0"/>
        <v>0</v>
      </c>
    </row>
    <row r="20" spans="1:8" ht="16.5" customHeight="1" x14ac:dyDescent="0.25">
      <c r="A20" s="209"/>
      <c r="B20" s="211"/>
      <c r="C20" s="210" t="s">
        <v>188</v>
      </c>
      <c r="D20" s="208">
        <f>SUM(D19:D19)</f>
        <v>0</v>
      </c>
      <c r="E20" s="208">
        <f>SUM(E19:E19)</f>
        <v>0</v>
      </c>
      <c r="F20" s="208">
        <f>SUM(F19:F19)</f>
        <v>0</v>
      </c>
      <c r="G20" s="208">
        <f>SUM(G19:G19)</f>
        <v>0</v>
      </c>
      <c r="H20" s="208">
        <f t="shared" si="0"/>
        <v>0</v>
      </c>
    </row>
    <row r="21" spans="1:8" ht="33.75" customHeight="1" x14ac:dyDescent="0.25">
      <c r="A21" s="209"/>
      <c r="B21" s="211"/>
      <c r="C21" s="212" t="s">
        <v>143</v>
      </c>
      <c r="D21" s="208">
        <v>0</v>
      </c>
      <c r="E21" s="208">
        <v>0</v>
      </c>
      <c r="F21" s="208">
        <v>0</v>
      </c>
      <c r="G21" s="208">
        <v>0</v>
      </c>
      <c r="H21" s="208">
        <f t="shared" si="0"/>
        <v>0</v>
      </c>
    </row>
    <row r="22" spans="1:8" ht="16.5" customHeight="1" x14ac:dyDescent="0.25">
      <c r="A22" s="209"/>
      <c r="B22" s="211"/>
      <c r="C22" s="210" t="s">
        <v>188</v>
      </c>
      <c r="D22" s="208">
        <f>SUM(D21:D21)</f>
        <v>0</v>
      </c>
      <c r="E22" s="208">
        <f>SUM(E21:E21)</f>
        <v>0</v>
      </c>
      <c r="F22" s="208">
        <f>SUM(F21:F21)</f>
        <v>0</v>
      </c>
      <c r="G22" s="208">
        <f>SUM(G21:G21)</f>
        <v>0</v>
      </c>
      <c r="H22" s="208">
        <f t="shared" si="0"/>
        <v>0</v>
      </c>
    </row>
    <row r="23" spans="1:8" ht="16.5" customHeight="1" x14ac:dyDescent="0.25">
      <c r="A23" s="209"/>
      <c r="B23" s="213"/>
      <c r="C23" s="214" t="s">
        <v>189</v>
      </c>
      <c r="D23" s="218">
        <f>D18+D20+D22</f>
        <v>0</v>
      </c>
      <c r="E23" s="218">
        <f>E18+E20+E22</f>
        <v>0</v>
      </c>
      <c r="F23" s="218">
        <f>F18+F20+F22</f>
        <v>0</v>
      </c>
      <c r="G23" s="218">
        <f>G18+G20+G22</f>
        <v>17.04</v>
      </c>
      <c r="H23" s="215">
        <f t="shared" si="0"/>
        <v>17.04</v>
      </c>
    </row>
    <row r="24" spans="1:8" ht="16.5" customHeight="1" x14ac:dyDescent="0.25">
      <c r="A24" s="209"/>
      <c r="B24" s="213"/>
      <c r="C24" s="216" t="s">
        <v>190</v>
      </c>
      <c r="D24" s="217"/>
      <c r="E24" s="217"/>
      <c r="F24" s="217"/>
      <c r="G24" s="217"/>
      <c r="H24" s="219">
        <v>0</v>
      </c>
    </row>
    <row r="25" spans="1:8" ht="16.5" customHeight="1" x14ac:dyDescent="0.25">
      <c r="A25" s="209"/>
      <c r="B25" s="213"/>
      <c r="C25" s="216" t="s">
        <v>191</v>
      </c>
      <c r="D25" s="217"/>
      <c r="E25" s="217"/>
      <c r="F25" s="217"/>
      <c r="G25" s="217"/>
      <c r="H25" s="219">
        <v>0</v>
      </c>
    </row>
    <row r="26" spans="1:8" ht="16.5" customHeight="1" x14ac:dyDescent="0.25">
      <c r="A26" s="209"/>
      <c r="B26" s="213"/>
      <c r="C26" s="216" t="s">
        <v>192</v>
      </c>
      <c r="D26" s="217"/>
      <c r="E26" s="217"/>
      <c r="F26" s="217"/>
      <c r="G26" s="217"/>
      <c r="H26" s="219">
        <v>0</v>
      </c>
    </row>
    <row r="27" spans="1:8" ht="16.5" customHeight="1" x14ac:dyDescent="0.25">
      <c r="A27" s="209"/>
      <c r="B27" s="213"/>
      <c r="C27" s="216" t="s">
        <v>193</v>
      </c>
      <c r="D27" s="217"/>
      <c r="E27" s="217"/>
      <c r="F27" s="217"/>
      <c r="G27" s="217"/>
      <c r="H27" s="219">
        <v>0</v>
      </c>
    </row>
    <row r="28" spans="1:8" ht="16.5" customHeight="1" x14ac:dyDescent="0.25">
      <c r="A28" s="209"/>
      <c r="B28" s="213"/>
      <c r="C28" s="216" t="s">
        <v>194</v>
      </c>
      <c r="D28" s="217"/>
      <c r="E28" s="217"/>
      <c r="F28" s="217"/>
      <c r="G28" s="217"/>
      <c r="H28" s="219">
        <v>0</v>
      </c>
    </row>
    <row r="29" spans="1:8" ht="16.5" customHeight="1" x14ac:dyDescent="0.25">
      <c r="A29" s="209"/>
      <c r="B29" s="213"/>
      <c r="C29" s="216" t="s">
        <v>195</v>
      </c>
      <c r="D29" s="217"/>
      <c r="E29" s="217"/>
      <c r="F29" s="217"/>
      <c r="G29" s="217"/>
      <c r="H29" s="219">
        <v>0</v>
      </c>
    </row>
    <row r="30" spans="1:8" ht="16.5" customHeight="1" x14ac:dyDescent="0.25">
      <c r="A30" s="209"/>
      <c r="B30" s="213"/>
      <c r="C30" s="216" t="s">
        <v>196</v>
      </c>
      <c r="D30" s="217"/>
      <c r="E30" s="217"/>
      <c r="F30" s="217"/>
      <c r="G30" s="217"/>
      <c r="H30" s="219">
        <v>17.04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221" customWidth="1"/>
    <col min="2" max="3" width="32.140625" style="221" customWidth="1"/>
    <col min="4" max="7" width="12.7109375" style="221" customWidth="1"/>
    <col min="8" max="8" width="32.140625" style="221" customWidth="1"/>
    <col min="9" max="9" width="1.140625" style="221" customWidth="1"/>
    <col min="10" max="10" width="12.85546875" style="221" customWidth="1"/>
    <col min="11" max="11" width="19.28515625" style="221" customWidth="1"/>
  </cols>
  <sheetData>
    <row r="2" spans="1:11" ht="52.5" customHeight="1" x14ac:dyDescent="0.25">
      <c r="B2" s="222" t="s">
        <v>181</v>
      </c>
      <c r="C2" s="619" t="s">
        <v>3</v>
      </c>
      <c r="D2" s="619"/>
      <c r="E2" s="619"/>
      <c r="F2" s="619"/>
      <c r="G2" s="619"/>
      <c r="H2" s="619"/>
    </row>
    <row r="4" spans="1:11" ht="15.75" customHeight="1" x14ac:dyDescent="0.25">
      <c r="A4" s="620" t="s">
        <v>206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</row>
    <row r="8" spans="1:11" ht="15.75" customHeight="1" x14ac:dyDescent="0.25">
      <c r="A8" s="223" t="s">
        <v>93</v>
      </c>
    </row>
    <row r="9" spans="1:11" ht="78.75" customHeight="1" x14ac:dyDescent="0.25">
      <c r="A9" s="224" t="s">
        <v>207</v>
      </c>
      <c r="B9" s="224" t="s">
        <v>208</v>
      </c>
      <c r="C9" s="224" t="s">
        <v>209</v>
      </c>
      <c r="D9" s="225" t="s">
        <v>210</v>
      </c>
      <c r="E9" s="226" t="s">
        <v>211</v>
      </c>
      <c r="F9" s="226" t="s">
        <v>212</v>
      </c>
      <c r="G9" s="224" t="s">
        <v>213</v>
      </c>
      <c r="H9" s="224" t="s">
        <v>214</v>
      </c>
      <c r="I9" s="227"/>
      <c r="J9" s="226" t="s">
        <v>215</v>
      </c>
      <c r="K9" s="226" t="s">
        <v>216</v>
      </c>
    </row>
    <row r="10" spans="1:11" ht="15.75" customHeight="1" x14ac:dyDescent="0.25">
      <c r="A10" s="228">
        <v>1</v>
      </c>
      <c r="B10" s="228">
        <v>2</v>
      </c>
      <c r="C10" s="228">
        <v>3</v>
      </c>
      <c r="D10" s="225">
        <v>4</v>
      </c>
      <c r="E10" s="225">
        <v>5</v>
      </c>
      <c r="F10" s="225">
        <v>6</v>
      </c>
      <c r="G10" s="228">
        <v>7</v>
      </c>
      <c r="H10" s="228">
        <v>8</v>
      </c>
      <c r="I10" s="227"/>
      <c r="J10" s="229"/>
      <c r="K10" s="229"/>
    </row>
    <row r="11" spans="1:11" ht="12.75" customHeight="1" x14ac:dyDescent="0.25">
      <c r="A11" s="627" t="s">
        <v>187</v>
      </c>
      <c r="B11" s="630" t="s">
        <v>107</v>
      </c>
      <c r="C11" s="630" t="s">
        <v>107</v>
      </c>
      <c r="D11" s="633">
        <v>1037.06</v>
      </c>
      <c r="E11" s="634">
        <v>1</v>
      </c>
      <c r="F11" s="634" t="s">
        <v>184</v>
      </c>
      <c r="G11" s="633">
        <f>D11/E11</f>
        <v>1037.06</v>
      </c>
      <c r="H11" s="639" t="s">
        <v>217</v>
      </c>
      <c r="J11" s="230">
        <v>0</v>
      </c>
      <c r="K11" s="231" t="s">
        <v>218</v>
      </c>
    </row>
    <row r="12" spans="1:11" x14ac:dyDescent="0.25">
      <c r="A12" s="628"/>
      <c r="B12" s="631"/>
      <c r="C12" s="631"/>
      <c r="D12" s="628"/>
      <c r="E12" s="628"/>
      <c r="F12" s="628"/>
      <c r="G12" s="637"/>
      <c r="H12" s="640"/>
      <c r="J12" s="230">
        <v>72.430000000000007</v>
      </c>
      <c r="K12" s="231" t="s">
        <v>219</v>
      </c>
    </row>
    <row r="13" spans="1:11" x14ac:dyDescent="0.25">
      <c r="A13" s="628"/>
      <c r="B13" s="631"/>
      <c r="C13" s="631"/>
      <c r="D13" s="628"/>
      <c r="E13" s="628"/>
      <c r="F13" s="635"/>
      <c r="G13" s="637"/>
      <c r="H13" s="640"/>
      <c r="J13" s="230">
        <v>964.63</v>
      </c>
      <c r="K13" s="231" t="s">
        <v>220</v>
      </c>
    </row>
    <row r="14" spans="1:11" x14ac:dyDescent="0.25">
      <c r="A14" s="628"/>
      <c r="B14" s="631"/>
      <c r="C14" s="631"/>
      <c r="D14" s="628"/>
      <c r="E14" s="628"/>
      <c r="F14" s="635"/>
      <c r="G14" s="637"/>
      <c r="H14" s="640"/>
      <c r="J14" s="230">
        <v>0</v>
      </c>
      <c r="K14" s="231" t="s">
        <v>221</v>
      </c>
    </row>
    <row r="15" spans="1:11" x14ac:dyDescent="0.25">
      <c r="A15" s="629"/>
      <c r="B15" s="632"/>
      <c r="C15" s="632"/>
      <c r="D15" s="629"/>
      <c r="E15" s="629"/>
      <c r="F15" s="636"/>
      <c r="G15" s="638"/>
      <c r="H15" s="641"/>
      <c r="J15" s="230">
        <f>SUM(J11:J14)</f>
        <v>1037.06</v>
      </c>
      <c r="K15" s="231" t="s">
        <v>222</v>
      </c>
    </row>
    <row r="16" spans="1:11" ht="12.75" customHeight="1" x14ac:dyDescent="0.25">
      <c r="A16" s="627" t="s">
        <v>197</v>
      </c>
      <c r="B16" s="630" t="s">
        <v>109</v>
      </c>
      <c r="C16" s="630" t="s">
        <v>109</v>
      </c>
      <c r="D16" s="633">
        <v>35.83</v>
      </c>
      <c r="E16" s="634">
        <v>1</v>
      </c>
      <c r="F16" s="634" t="s">
        <v>184</v>
      </c>
      <c r="G16" s="633">
        <f>D16/E16</f>
        <v>35.83</v>
      </c>
      <c r="H16" s="639" t="s">
        <v>223</v>
      </c>
      <c r="J16" s="230">
        <v>0</v>
      </c>
      <c r="K16" s="231" t="s">
        <v>218</v>
      </c>
    </row>
    <row r="17" spans="1:11" x14ac:dyDescent="0.25">
      <c r="A17" s="628"/>
      <c r="B17" s="631"/>
      <c r="C17" s="631"/>
      <c r="D17" s="628"/>
      <c r="E17" s="628"/>
      <c r="F17" s="628"/>
      <c r="G17" s="637"/>
      <c r="H17" s="640"/>
      <c r="J17" s="230">
        <v>4.45</v>
      </c>
      <c r="K17" s="231" t="s">
        <v>219</v>
      </c>
    </row>
    <row r="18" spans="1:11" x14ac:dyDescent="0.25">
      <c r="A18" s="628"/>
      <c r="B18" s="631"/>
      <c r="C18" s="631"/>
      <c r="D18" s="628"/>
      <c r="E18" s="628"/>
      <c r="F18" s="635"/>
      <c r="G18" s="637"/>
      <c r="H18" s="640"/>
      <c r="J18" s="230">
        <v>31.38</v>
      </c>
      <c r="K18" s="231" t="s">
        <v>220</v>
      </c>
    </row>
    <row r="19" spans="1:11" x14ac:dyDescent="0.25">
      <c r="A19" s="628"/>
      <c r="B19" s="631"/>
      <c r="C19" s="631"/>
      <c r="D19" s="628"/>
      <c r="E19" s="628"/>
      <c r="F19" s="635"/>
      <c r="G19" s="637"/>
      <c r="H19" s="640"/>
      <c r="J19" s="230">
        <v>0</v>
      </c>
      <c r="K19" s="231" t="s">
        <v>221</v>
      </c>
    </row>
    <row r="20" spans="1:11" x14ac:dyDescent="0.25">
      <c r="A20" s="629"/>
      <c r="B20" s="632"/>
      <c r="C20" s="632"/>
      <c r="D20" s="629"/>
      <c r="E20" s="629"/>
      <c r="F20" s="636"/>
      <c r="G20" s="638"/>
      <c r="H20" s="641"/>
      <c r="J20" s="230">
        <f>SUM(J16:J19)</f>
        <v>35.83</v>
      </c>
      <c r="K20" s="231" t="s">
        <v>222</v>
      </c>
    </row>
    <row r="21" spans="1:11" ht="12.75" customHeight="1" x14ac:dyDescent="0.25">
      <c r="A21" s="627" t="s">
        <v>198</v>
      </c>
      <c r="B21" s="642" t="s">
        <v>23</v>
      </c>
      <c r="C21" s="630" t="s">
        <v>107</v>
      </c>
      <c r="D21" s="633">
        <v>125.04</v>
      </c>
      <c r="E21" s="634">
        <v>1</v>
      </c>
      <c r="F21" s="634" t="s">
        <v>184</v>
      </c>
      <c r="G21" s="633">
        <f>D21/E21</f>
        <v>125.04</v>
      </c>
      <c r="H21" s="639" t="s">
        <v>217</v>
      </c>
      <c r="J21" s="230">
        <v>0</v>
      </c>
      <c r="K21" s="231" t="s">
        <v>218</v>
      </c>
    </row>
    <row r="22" spans="1:11" x14ac:dyDescent="0.25">
      <c r="A22" s="628"/>
      <c r="B22" s="631"/>
      <c r="C22" s="631"/>
      <c r="D22" s="637"/>
      <c r="E22" s="635"/>
      <c r="F22" s="635"/>
      <c r="G22" s="637"/>
      <c r="H22" s="643"/>
      <c r="J22" s="230">
        <v>0</v>
      </c>
      <c r="K22" s="231" t="s">
        <v>219</v>
      </c>
    </row>
    <row r="23" spans="1:11" x14ac:dyDescent="0.25">
      <c r="A23" s="628"/>
      <c r="B23" s="631"/>
      <c r="C23" s="631"/>
      <c r="D23" s="628"/>
      <c r="E23" s="628"/>
      <c r="F23" s="635"/>
      <c r="G23" s="637"/>
      <c r="H23" s="643"/>
      <c r="J23" s="230">
        <v>0</v>
      </c>
      <c r="K23" s="231" t="s">
        <v>220</v>
      </c>
    </row>
    <row r="24" spans="1:11" x14ac:dyDescent="0.25">
      <c r="A24" s="628"/>
      <c r="B24" s="631"/>
      <c r="C24" s="631"/>
      <c r="D24" s="628"/>
      <c r="E24" s="628"/>
      <c r="F24" s="635"/>
      <c r="G24" s="637"/>
      <c r="H24" s="643"/>
      <c r="J24" s="230">
        <v>125.04</v>
      </c>
      <c r="K24" s="231" t="s">
        <v>221</v>
      </c>
    </row>
    <row r="25" spans="1:11" x14ac:dyDescent="0.25">
      <c r="A25" s="629"/>
      <c r="B25" s="632"/>
      <c r="C25" s="632"/>
      <c r="D25" s="629"/>
      <c r="E25" s="629"/>
      <c r="F25" s="636"/>
      <c r="G25" s="638"/>
      <c r="H25" s="644"/>
      <c r="J25" s="230">
        <f>SUM(J21:J24)</f>
        <v>125.04</v>
      </c>
      <c r="K25" s="231" t="s">
        <v>222</v>
      </c>
    </row>
    <row r="26" spans="1:11" ht="12.75" customHeight="1" x14ac:dyDescent="0.25">
      <c r="A26" s="627" t="s">
        <v>200</v>
      </c>
      <c r="B26" s="642" t="s">
        <v>23</v>
      </c>
      <c r="C26" s="630" t="s">
        <v>109</v>
      </c>
      <c r="D26" s="633">
        <v>9.68</v>
      </c>
      <c r="E26" s="634">
        <v>1</v>
      </c>
      <c r="F26" s="634" t="s">
        <v>184</v>
      </c>
      <c r="G26" s="633">
        <f>D26/E26</f>
        <v>9.68</v>
      </c>
      <c r="H26" s="639" t="s">
        <v>223</v>
      </c>
      <c r="J26" s="230">
        <v>0</v>
      </c>
      <c r="K26" s="231" t="s">
        <v>218</v>
      </c>
    </row>
    <row r="27" spans="1:11" x14ac:dyDescent="0.25">
      <c r="A27" s="628"/>
      <c r="B27" s="631"/>
      <c r="C27" s="631"/>
      <c r="D27" s="637"/>
      <c r="E27" s="635"/>
      <c r="F27" s="635"/>
      <c r="G27" s="637"/>
      <c r="H27" s="643"/>
      <c r="J27" s="230">
        <v>0</v>
      </c>
      <c r="K27" s="231" t="s">
        <v>219</v>
      </c>
    </row>
    <row r="28" spans="1:11" x14ac:dyDescent="0.25">
      <c r="A28" s="628"/>
      <c r="B28" s="631"/>
      <c r="C28" s="631"/>
      <c r="D28" s="628"/>
      <c r="E28" s="628"/>
      <c r="F28" s="635"/>
      <c r="G28" s="637"/>
      <c r="H28" s="643"/>
      <c r="J28" s="230">
        <v>0</v>
      </c>
      <c r="K28" s="231" t="s">
        <v>220</v>
      </c>
    </row>
    <row r="29" spans="1:11" x14ac:dyDescent="0.25">
      <c r="A29" s="628"/>
      <c r="B29" s="631"/>
      <c r="C29" s="631"/>
      <c r="D29" s="628"/>
      <c r="E29" s="628"/>
      <c r="F29" s="635"/>
      <c r="G29" s="637"/>
      <c r="H29" s="643"/>
      <c r="J29" s="230">
        <v>9.68</v>
      </c>
      <c r="K29" s="231" t="s">
        <v>221</v>
      </c>
    </row>
    <row r="30" spans="1:11" x14ac:dyDescent="0.25">
      <c r="A30" s="629"/>
      <c r="B30" s="632"/>
      <c r="C30" s="632"/>
      <c r="D30" s="629"/>
      <c r="E30" s="629"/>
      <c r="F30" s="636"/>
      <c r="G30" s="638"/>
      <c r="H30" s="644"/>
      <c r="J30" s="230">
        <f>SUM(J26:J29)</f>
        <v>9.68</v>
      </c>
      <c r="K30" s="231" t="s">
        <v>222</v>
      </c>
    </row>
    <row r="31" spans="1:11" ht="12.75" customHeight="1" x14ac:dyDescent="0.25">
      <c r="A31" s="627" t="s">
        <v>202</v>
      </c>
      <c r="B31" s="645" t="s">
        <v>20</v>
      </c>
      <c r="C31" s="630" t="s">
        <v>107</v>
      </c>
      <c r="D31" s="633">
        <v>53.22</v>
      </c>
      <c r="E31" s="634">
        <v>1</v>
      </c>
      <c r="F31" s="634" t="s">
        <v>184</v>
      </c>
      <c r="G31" s="633">
        <f>D31/E31</f>
        <v>53.22</v>
      </c>
      <c r="H31" s="642" t="s">
        <v>224</v>
      </c>
      <c r="J31" s="230">
        <v>0</v>
      </c>
      <c r="K31" s="231" t="s">
        <v>218</v>
      </c>
    </row>
    <row r="32" spans="1:11" x14ac:dyDescent="0.25">
      <c r="A32" s="628"/>
      <c r="B32" s="631"/>
      <c r="C32" s="631"/>
      <c r="D32" s="628"/>
      <c r="E32" s="628"/>
      <c r="F32" s="628"/>
      <c r="G32" s="637"/>
      <c r="H32" s="643"/>
      <c r="J32" s="230">
        <v>0</v>
      </c>
      <c r="K32" s="231" t="s">
        <v>219</v>
      </c>
    </row>
    <row r="33" spans="1:11" x14ac:dyDescent="0.25">
      <c r="A33" s="628"/>
      <c r="B33" s="631"/>
      <c r="C33" s="631"/>
      <c r="D33" s="628"/>
      <c r="E33" s="628"/>
      <c r="F33" s="635"/>
      <c r="G33" s="637"/>
      <c r="H33" s="643"/>
      <c r="J33" s="230">
        <v>0</v>
      </c>
      <c r="K33" s="231" t="s">
        <v>220</v>
      </c>
    </row>
    <row r="34" spans="1:11" x14ac:dyDescent="0.25">
      <c r="A34" s="628"/>
      <c r="B34" s="631"/>
      <c r="C34" s="631"/>
      <c r="D34" s="628"/>
      <c r="E34" s="628"/>
      <c r="F34" s="635"/>
      <c r="G34" s="637"/>
      <c r="H34" s="643"/>
      <c r="J34" s="230">
        <v>53.22</v>
      </c>
      <c r="K34" s="231" t="s">
        <v>221</v>
      </c>
    </row>
    <row r="35" spans="1:11" x14ac:dyDescent="0.25">
      <c r="A35" s="629"/>
      <c r="B35" s="632"/>
      <c r="C35" s="632"/>
      <c r="D35" s="629"/>
      <c r="E35" s="629"/>
      <c r="F35" s="636"/>
      <c r="G35" s="638"/>
      <c r="H35" s="644"/>
      <c r="J35" s="230">
        <f>SUM(J31:J34)</f>
        <v>53.22</v>
      </c>
      <c r="K35" s="231" t="s">
        <v>222</v>
      </c>
    </row>
    <row r="36" spans="1:11" ht="12.75" customHeight="1" x14ac:dyDescent="0.25">
      <c r="A36" s="627" t="s">
        <v>204</v>
      </c>
      <c r="B36" s="645" t="s">
        <v>20</v>
      </c>
      <c r="C36" s="630" t="s">
        <v>109</v>
      </c>
      <c r="D36" s="633">
        <v>2.84</v>
      </c>
      <c r="E36" s="634">
        <v>1</v>
      </c>
      <c r="F36" s="634" t="s">
        <v>184</v>
      </c>
      <c r="G36" s="633">
        <f>D36/E36</f>
        <v>2.84</v>
      </c>
      <c r="H36" s="642" t="s">
        <v>224</v>
      </c>
      <c r="J36" s="230">
        <v>0</v>
      </c>
      <c r="K36" s="231" t="s">
        <v>218</v>
      </c>
    </row>
    <row r="37" spans="1:11" x14ac:dyDescent="0.25">
      <c r="A37" s="628"/>
      <c r="B37" s="631"/>
      <c r="C37" s="631"/>
      <c r="D37" s="628"/>
      <c r="E37" s="628"/>
      <c r="F37" s="628"/>
      <c r="G37" s="637"/>
      <c r="H37" s="643"/>
      <c r="J37" s="230">
        <v>0</v>
      </c>
      <c r="K37" s="231" t="s">
        <v>219</v>
      </c>
    </row>
    <row r="38" spans="1:11" x14ac:dyDescent="0.25">
      <c r="A38" s="628"/>
      <c r="B38" s="631"/>
      <c r="C38" s="631"/>
      <c r="D38" s="628"/>
      <c r="E38" s="628"/>
      <c r="F38" s="635"/>
      <c r="G38" s="637"/>
      <c r="H38" s="643"/>
      <c r="J38" s="230">
        <v>0</v>
      </c>
      <c r="K38" s="231" t="s">
        <v>220</v>
      </c>
    </row>
    <row r="39" spans="1:11" x14ac:dyDescent="0.25">
      <c r="A39" s="628"/>
      <c r="B39" s="631"/>
      <c r="C39" s="631"/>
      <c r="D39" s="628"/>
      <c r="E39" s="628"/>
      <c r="F39" s="635"/>
      <c r="G39" s="637"/>
      <c r="H39" s="643"/>
      <c r="J39" s="230">
        <v>2.84</v>
      </c>
      <c r="K39" s="231" t="s">
        <v>221</v>
      </c>
    </row>
    <row r="40" spans="1:11" x14ac:dyDescent="0.25">
      <c r="A40" s="629"/>
      <c r="B40" s="632"/>
      <c r="C40" s="632"/>
      <c r="D40" s="629"/>
      <c r="E40" s="629"/>
      <c r="F40" s="636"/>
      <c r="G40" s="638"/>
      <c r="H40" s="644"/>
      <c r="J40" s="230">
        <f>SUM(J36:J39)</f>
        <v>2.84</v>
      </c>
      <c r="K40" s="231" t="s">
        <v>222</v>
      </c>
    </row>
    <row r="42" spans="1:11" ht="19.5" customHeight="1" x14ac:dyDescent="0.25">
      <c r="B42" s="625" t="s">
        <v>178</v>
      </c>
      <c r="C42" s="625"/>
      <c r="D42" s="625"/>
      <c r="E42" s="625"/>
      <c r="F42" s="625"/>
      <c r="G42" s="625"/>
      <c r="H42" s="625"/>
      <c r="I42" s="625"/>
      <c r="J42" s="625"/>
      <c r="K42" s="625"/>
    </row>
    <row r="43" spans="1:11" ht="32.25" customHeight="1" x14ac:dyDescent="0.25">
      <c r="B43" s="621" t="s">
        <v>225</v>
      </c>
      <c r="C43" s="621"/>
      <c r="D43" s="621"/>
      <c r="E43" s="621"/>
      <c r="F43" s="621"/>
      <c r="G43" s="621"/>
      <c r="H43" s="621"/>
      <c r="I43" s="621"/>
      <c r="J43" s="621"/>
      <c r="K43" s="621"/>
    </row>
    <row r="44" spans="1:11" ht="34.5" customHeight="1" x14ac:dyDescent="0.25">
      <c r="B44" s="626" t="s">
        <v>226</v>
      </c>
      <c r="C44" s="626"/>
      <c r="D44" s="626"/>
      <c r="E44" s="626"/>
      <c r="F44" s="626"/>
      <c r="G44" s="626"/>
      <c r="H44" s="626"/>
      <c r="I44" s="626"/>
      <c r="J44" s="626"/>
      <c r="K44" s="626"/>
    </row>
    <row r="45" spans="1:11" ht="29.25" customHeight="1" x14ac:dyDescent="0.25">
      <c r="B45" s="626" t="s">
        <v>227</v>
      </c>
      <c r="C45" s="626"/>
      <c r="D45" s="626"/>
      <c r="E45" s="626"/>
      <c r="F45" s="626"/>
      <c r="G45" s="626"/>
      <c r="H45" s="626"/>
      <c r="I45" s="626"/>
      <c r="J45" s="626"/>
      <c r="K45" s="626"/>
    </row>
    <row r="46" spans="1:11" ht="32.25" customHeight="1" x14ac:dyDescent="0.25">
      <c r="B46" s="626" t="s">
        <v>228</v>
      </c>
      <c r="C46" s="626"/>
      <c r="D46" s="626"/>
      <c r="E46" s="626"/>
      <c r="F46" s="626"/>
      <c r="G46" s="626"/>
      <c r="H46" s="626"/>
      <c r="I46" s="626"/>
      <c r="J46" s="626"/>
      <c r="K46" s="626"/>
    </row>
    <row r="47" spans="1:11" ht="19.5" customHeight="1" x14ac:dyDescent="0.25">
      <c r="B47" s="621" t="s">
        <v>229</v>
      </c>
      <c r="C47" s="621"/>
      <c r="D47" s="621"/>
      <c r="E47" s="621"/>
      <c r="F47" s="621"/>
      <c r="G47" s="621"/>
      <c r="H47" s="621"/>
      <c r="I47" s="621"/>
      <c r="J47" s="621"/>
      <c r="K47" s="621"/>
    </row>
    <row r="48" spans="1:11" ht="19.5" customHeight="1" x14ac:dyDescent="0.25">
      <c r="B48" s="621" t="s">
        <v>230</v>
      </c>
      <c r="C48" s="621"/>
      <c r="D48" s="621"/>
      <c r="E48" s="621"/>
      <c r="F48" s="621"/>
      <c r="G48" s="621"/>
      <c r="H48" s="621"/>
      <c r="I48" s="621"/>
      <c r="J48" s="621"/>
      <c r="K48" s="621"/>
    </row>
    <row r="49" spans="2:11" ht="34.5" customHeight="1" x14ac:dyDescent="0.25">
      <c r="B49" s="621" t="s">
        <v>231</v>
      </c>
      <c r="C49" s="621"/>
      <c r="D49" s="621"/>
      <c r="E49" s="621"/>
      <c r="F49" s="621"/>
      <c r="G49" s="621"/>
      <c r="H49" s="621"/>
      <c r="I49" s="621"/>
      <c r="J49" s="621"/>
      <c r="K49" s="621"/>
    </row>
    <row r="50" spans="2:11" ht="19.5" customHeight="1" x14ac:dyDescent="0.25">
      <c r="B50" s="621" t="s">
        <v>232</v>
      </c>
      <c r="C50" s="621"/>
      <c r="D50" s="621"/>
      <c r="E50" s="621"/>
      <c r="F50" s="621"/>
      <c r="G50" s="621"/>
      <c r="H50" s="621"/>
      <c r="I50" s="621"/>
      <c r="J50" s="621"/>
      <c r="K50" s="621"/>
    </row>
    <row r="51" spans="2:11" ht="19.5" customHeight="1" x14ac:dyDescent="0.25">
      <c r="B51" s="621" t="s">
        <v>233</v>
      </c>
      <c r="C51" s="621"/>
      <c r="D51" s="621"/>
      <c r="E51" s="621"/>
      <c r="F51" s="621"/>
      <c r="G51" s="621"/>
      <c r="H51" s="621"/>
      <c r="I51" s="621"/>
      <c r="J51" s="621"/>
      <c r="K51" s="621"/>
    </row>
    <row r="52" spans="2:11" ht="19.5" customHeight="1" x14ac:dyDescent="0.25">
      <c r="B52" s="621" t="s">
        <v>234</v>
      </c>
      <c r="C52" s="621"/>
      <c r="D52" s="621"/>
      <c r="E52" s="621"/>
      <c r="F52" s="621"/>
      <c r="G52" s="621"/>
      <c r="H52" s="621"/>
      <c r="I52" s="621"/>
      <c r="J52" s="621"/>
      <c r="K52" s="621"/>
    </row>
    <row r="53" spans="2:11" ht="19.5" customHeight="1" x14ac:dyDescent="0.25">
      <c r="B53" s="621" t="s">
        <v>235</v>
      </c>
      <c r="C53" s="621"/>
      <c r="D53" s="621"/>
      <c r="E53" s="621"/>
      <c r="F53" s="621"/>
      <c r="G53" s="621"/>
      <c r="H53" s="621"/>
      <c r="I53" s="621"/>
      <c r="J53" s="621"/>
      <c r="K53" s="621"/>
    </row>
    <row r="54" spans="2:11" ht="19.5" customHeight="1" x14ac:dyDescent="0.25">
      <c r="B54" s="621" t="s">
        <v>236</v>
      </c>
      <c r="C54" s="621"/>
      <c r="D54" s="621"/>
      <c r="E54" s="621"/>
      <c r="F54" s="621"/>
      <c r="G54" s="621"/>
      <c r="H54" s="621"/>
      <c r="I54" s="621"/>
      <c r="J54" s="621"/>
      <c r="K54" s="621"/>
    </row>
    <row r="55" spans="2:11" ht="34.5" customHeight="1" x14ac:dyDescent="0.25">
      <c r="B55" s="621" t="s">
        <v>237</v>
      </c>
      <c r="C55" s="621"/>
      <c r="D55" s="621"/>
      <c r="E55" s="621"/>
      <c r="F55" s="621"/>
      <c r="G55" s="621"/>
      <c r="H55" s="621"/>
      <c r="I55" s="621"/>
      <c r="J55" s="621"/>
      <c r="K55" s="621"/>
    </row>
  </sheetData>
  <sheetProtection formatCells="0" formatColumns="0" formatRows="0" insertColumns="0" insertRows="0" insertHyperlinks="0" deleteColumns="0" deleteRows="0" sort="0" autoFilter="0" pivotTables="0"/>
  <mergeCells count="64"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0"/>
  <sheetViews>
    <sheetView workbookViewId="0">
      <selection activeCell="Q8" sqref="Q8"/>
    </sheetView>
  </sheetViews>
  <sheetFormatPr defaultRowHeight="15" outlineLevelRow="1" x14ac:dyDescent="0.25"/>
  <cols>
    <col min="1" max="1" width="5.7109375" style="292" customWidth="1"/>
    <col min="2" max="2" width="20.7109375" style="292" customWidth="1"/>
    <col min="3" max="3" width="40.7109375" style="292" customWidth="1"/>
    <col min="4" max="4" width="10.7109375" style="292" customWidth="1"/>
    <col min="5" max="12" width="15.7109375" style="292" customWidth="1"/>
  </cols>
  <sheetData>
    <row r="1" spans="1:12" x14ac:dyDescent="0.25">
      <c r="A1" s="293" t="s">
        <v>238</v>
      </c>
    </row>
    <row r="2" spans="1:12" ht="12.75" customHeight="1" x14ac:dyDescent="0.25">
      <c r="A2" s="646" t="s">
        <v>239</v>
      </c>
      <c r="B2" s="646"/>
      <c r="C2" s="646"/>
      <c r="D2" s="646"/>
      <c r="E2" s="646"/>
      <c r="F2" s="647" t="s">
        <v>240</v>
      </c>
      <c r="G2" s="647"/>
      <c r="H2" s="647"/>
      <c r="I2" s="647"/>
      <c r="J2" s="647"/>
      <c r="K2" s="647"/>
      <c r="L2" s="647"/>
    </row>
    <row r="3" spans="1:12" ht="12.75" customHeight="1" x14ac:dyDescent="0.25">
      <c r="A3" s="295"/>
      <c r="B3" s="295"/>
      <c r="C3" s="295"/>
      <c r="D3" s="295"/>
      <c r="E3" s="295"/>
      <c r="F3" s="296"/>
      <c r="G3" s="296"/>
      <c r="H3" s="296"/>
      <c r="I3" s="296"/>
      <c r="J3" s="296"/>
      <c r="K3" s="296"/>
      <c r="L3" s="296"/>
    </row>
    <row r="4" spans="1:12" ht="12.75" customHeight="1" x14ac:dyDescent="0.25">
      <c r="A4" s="646" t="s">
        <v>241</v>
      </c>
      <c r="B4" s="646"/>
      <c r="C4" s="646"/>
      <c r="D4" s="646"/>
      <c r="E4" s="646"/>
      <c r="F4" s="647" t="s">
        <v>242</v>
      </c>
      <c r="G4" s="647"/>
      <c r="H4" s="647"/>
      <c r="I4" s="647"/>
      <c r="J4" s="647"/>
      <c r="K4" s="647"/>
      <c r="L4" s="647"/>
    </row>
    <row r="5" spans="1:12" ht="12.75" customHeight="1" x14ac:dyDescent="0.25">
      <c r="A5" s="295"/>
      <c r="B5" s="295"/>
      <c r="C5" s="295"/>
      <c r="D5" s="295"/>
      <c r="E5" s="295"/>
      <c r="F5" s="296"/>
      <c r="G5" s="296"/>
      <c r="H5" s="296"/>
      <c r="I5" s="296"/>
      <c r="J5" s="296"/>
      <c r="K5" s="296"/>
      <c r="L5" s="296"/>
    </row>
    <row r="6" spans="1:12" x14ac:dyDescent="0.25">
      <c r="A6" s="646" t="s">
        <v>243</v>
      </c>
      <c r="B6" s="646"/>
      <c r="C6" s="646"/>
      <c r="D6" s="646"/>
      <c r="E6" s="646"/>
      <c r="F6" s="647" t="s">
        <v>244</v>
      </c>
      <c r="G6" s="647"/>
      <c r="H6" s="647"/>
      <c r="I6" s="647"/>
      <c r="J6" s="647"/>
      <c r="K6" s="647"/>
      <c r="L6" s="647"/>
    </row>
    <row r="7" spans="1:12" ht="12.75" customHeight="1" x14ac:dyDescent="0.25">
      <c r="A7" s="295"/>
      <c r="B7" s="295"/>
      <c r="C7" s="295"/>
      <c r="D7" s="295"/>
      <c r="E7" s="295"/>
      <c r="F7" s="296"/>
      <c r="G7" s="296"/>
      <c r="H7" s="296"/>
      <c r="I7" s="296"/>
      <c r="J7" s="296"/>
      <c r="K7" s="296"/>
      <c r="L7" s="296"/>
    </row>
    <row r="8" spans="1:12" ht="76.5" customHeight="1" x14ac:dyDescent="0.25">
      <c r="A8" s="646" t="s">
        <v>245</v>
      </c>
      <c r="B8" s="646"/>
      <c r="C8" s="646"/>
      <c r="D8" s="646"/>
      <c r="E8" s="646"/>
      <c r="F8" s="647" t="s">
        <v>246</v>
      </c>
      <c r="G8" s="647"/>
      <c r="H8" s="647"/>
      <c r="I8" s="647"/>
      <c r="J8" s="647"/>
      <c r="K8" s="647"/>
      <c r="L8" s="647"/>
    </row>
    <row r="9" spans="1:12" ht="12.75" customHeight="1" x14ac:dyDescent="0.25">
      <c r="A9" s="295"/>
      <c r="B9" s="295"/>
      <c r="C9" s="295"/>
      <c r="D9" s="295"/>
      <c r="E9" s="295"/>
      <c r="F9" s="296"/>
      <c r="G9" s="296"/>
      <c r="H9" s="296"/>
      <c r="I9" s="296"/>
      <c r="J9" s="296"/>
      <c r="K9" s="296"/>
      <c r="L9" s="296"/>
    </row>
    <row r="10" spans="1:12" ht="38.25" customHeight="1" x14ac:dyDescent="0.25">
      <c r="A10" s="646" t="s">
        <v>247</v>
      </c>
      <c r="B10" s="646"/>
      <c r="C10" s="646"/>
      <c r="D10" s="646"/>
      <c r="E10" s="646"/>
      <c r="F10" s="647" t="s">
        <v>248</v>
      </c>
      <c r="G10" s="647"/>
      <c r="H10" s="647"/>
      <c r="I10" s="647"/>
      <c r="J10" s="647"/>
      <c r="K10" s="647"/>
      <c r="L10" s="647"/>
    </row>
    <row r="11" spans="1:12" ht="12.75" customHeight="1" x14ac:dyDescent="0.25">
      <c r="A11" s="297"/>
      <c r="B11" s="297"/>
      <c r="C11" s="297"/>
      <c r="D11" s="297"/>
      <c r="E11" s="297"/>
      <c r="F11" s="298"/>
      <c r="G11" s="298"/>
      <c r="H11" s="298"/>
      <c r="I11" s="298"/>
      <c r="J11" s="298"/>
      <c r="K11" s="298"/>
      <c r="L11" s="298"/>
    </row>
    <row r="12" spans="1:12" ht="12.75" customHeight="1" x14ac:dyDescent="0.25">
      <c r="A12" s="646" t="s">
        <v>249</v>
      </c>
      <c r="B12" s="646"/>
      <c r="C12" s="646"/>
      <c r="D12" s="646"/>
      <c r="E12" s="646"/>
      <c r="F12" s="647" t="s">
        <v>250</v>
      </c>
      <c r="G12" s="647"/>
      <c r="H12" s="647"/>
      <c r="I12" s="647"/>
      <c r="J12" s="647"/>
      <c r="K12" s="647"/>
      <c r="L12" s="647"/>
    </row>
    <row r="13" spans="1:12" ht="12.75" customHeight="1" x14ac:dyDescent="0.25">
      <c r="A13" s="297"/>
      <c r="B13" s="297"/>
      <c r="C13" s="297"/>
      <c r="D13" s="297"/>
      <c r="E13" s="297"/>
      <c r="F13" s="298"/>
      <c r="G13" s="298"/>
      <c r="H13" s="298"/>
      <c r="I13" s="298"/>
      <c r="J13" s="298"/>
      <c r="K13" s="298"/>
      <c r="L13" s="298"/>
    </row>
    <row r="14" spans="1:12" ht="12.75" customHeight="1" x14ac:dyDescent="0.25">
      <c r="A14" s="646" t="s">
        <v>251</v>
      </c>
      <c r="B14" s="646"/>
      <c r="C14" s="646"/>
      <c r="D14" s="646"/>
      <c r="E14" s="646"/>
      <c r="F14" s="647"/>
      <c r="G14" s="647"/>
      <c r="H14" s="647"/>
      <c r="I14" s="647"/>
      <c r="J14" s="647"/>
      <c r="K14" s="647"/>
      <c r="L14" s="647"/>
    </row>
    <row r="15" spans="1:12" ht="12.75" customHeight="1" x14ac:dyDescent="0.25">
      <c r="A15" s="297"/>
      <c r="B15" s="297"/>
      <c r="C15" s="297"/>
      <c r="D15" s="297"/>
      <c r="E15" s="297"/>
      <c r="F15" s="298"/>
      <c r="G15" s="298"/>
      <c r="H15" s="298"/>
      <c r="I15" s="298"/>
      <c r="J15" s="298"/>
      <c r="K15" s="298"/>
      <c r="L15" s="296"/>
    </row>
    <row r="16" spans="1:12" ht="12.75" customHeight="1" x14ac:dyDescent="0.25">
      <c r="A16" s="646" t="s">
        <v>252</v>
      </c>
      <c r="B16" s="646"/>
      <c r="C16" s="646"/>
      <c r="D16" s="646"/>
      <c r="E16" s="646"/>
      <c r="F16" s="647"/>
      <c r="G16" s="647"/>
      <c r="H16" s="647"/>
      <c r="I16" s="647"/>
      <c r="J16" s="647"/>
      <c r="K16" s="647"/>
      <c r="L16" s="647"/>
    </row>
    <row r="17" spans="1:12" ht="12.75" customHeight="1" x14ac:dyDescent="0.25">
      <c r="A17" s="299"/>
      <c r="B17" s="299"/>
      <c r="C17" s="299"/>
      <c r="D17" s="299"/>
      <c r="E17" s="299"/>
      <c r="F17" s="300"/>
      <c r="G17" s="300"/>
      <c r="H17" s="300"/>
      <c r="I17" s="300"/>
      <c r="J17" s="300"/>
      <c r="K17" s="300"/>
      <c r="L17" s="300"/>
    </row>
    <row r="18" spans="1:12" ht="12.75" customHeight="1" x14ac:dyDescent="0.25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</row>
    <row r="19" spans="1:12" ht="15.75" customHeight="1" x14ac:dyDescent="0.25">
      <c r="A19" s="648"/>
      <c r="B19" s="648"/>
      <c r="C19" s="648"/>
      <c r="D19" s="648"/>
      <c r="E19" s="648"/>
      <c r="F19" s="648"/>
      <c r="G19" s="648"/>
      <c r="H19" s="648"/>
      <c r="I19" s="648"/>
      <c r="J19" s="648"/>
      <c r="K19" s="648"/>
      <c r="L19" s="648"/>
    </row>
    <row r="20" spans="1:12" ht="14.25" customHeight="1" x14ac:dyDescent="0.25">
      <c r="A20" s="649" t="s">
        <v>4</v>
      </c>
      <c r="B20" s="649"/>
      <c r="C20" s="649"/>
      <c r="D20" s="649"/>
      <c r="E20" s="649"/>
      <c r="F20" s="649"/>
      <c r="G20" s="649"/>
      <c r="H20" s="649"/>
      <c r="I20" s="649"/>
      <c r="J20" s="649"/>
      <c r="K20" s="649"/>
      <c r="L20" s="649"/>
    </row>
    <row r="21" spans="1:12" ht="14.25" customHeight="1" x14ac:dyDescent="0.25">
      <c r="A21" s="301"/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</row>
    <row r="22" spans="1:12" ht="15.75" customHeight="1" x14ac:dyDescent="0.25">
      <c r="A22" s="648" t="s">
        <v>253</v>
      </c>
      <c r="B22" s="648"/>
      <c r="C22" s="648"/>
      <c r="D22" s="648"/>
      <c r="E22" s="648"/>
      <c r="F22" s="648"/>
      <c r="G22" s="648"/>
      <c r="H22" s="648"/>
      <c r="I22" s="648"/>
      <c r="J22" s="648"/>
      <c r="K22" s="648"/>
      <c r="L22" s="648"/>
    </row>
    <row r="23" spans="1:12" ht="14.25" customHeight="1" x14ac:dyDescent="0.25">
      <c r="A23" s="649" t="s">
        <v>254</v>
      </c>
      <c r="B23" s="649"/>
      <c r="C23" s="649"/>
      <c r="D23" s="649"/>
      <c r="E23" s="649"/>
      <c r="F23" s="649"/>
      <c r="G23" s="649"/>
      <c r="H23" s="649"/>
      <c r="I23" s="649"/>
      <c r="J23" s="649"/>
      <c r="K23" s="649"/>
      <c r="L23" s="649"/>
    </row>
    <row r="24" spans="1:12" ht="14.25" customHeight="1" x14ac:dyDescent="0.25">
      <c r="A24" s="301"/>
      <c r="B24" s="301"/>
      <c r="C24" s="301"/>
      <c r="D24" s="301"/>
      <c r="E24" s="301"/>
      <c r="F24" s="302"/>
      <c r="G24" s="302"/>
      <c r="H24" s="302"/>
      <c r="I24" s="302"/>
      <c r="J24" s="302"/>
      <c r="K24" s="302"/>
      <c r="L24" s="302"/>
    </row>
    <row r="25" spans="1:12" ht="15.75" customHeight="1" x14ac:dyDescent="0.25">
      <c r="A25" s="650" t="s">
        <v>255</v>
      </c>
      <c r="B25" s="650"/>
      <c r="C25" s="650"/>
      <c r="D25" s="650"/>
      <c r="E25" s="650"/>
      <c r="F25" s="650"/>
      <c r="G25" s="650"/>
      <c r="H25" s="650"/>
      <c r="I25" s="650"/>
      <c r="J25" s="650"/>
      <c r="K25" s="650"/>
      <c r="L25" s="650"/>
    </row>
    <row r="26" spans="1:12" ht="15" customHeight="1" x14ac:dyDescent="0.25">
      <c r="A26" s="303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3"/>
    </row>
    <row r="27" spans="1:12" ht="18" customHeight="1" x14ac:dyDescent="0.25">
      <c r="A27" s="651"/>
      <c r="B27" s="651"/>
      <c r="C27" s="651"/>
      <c r="D27" s="651"/>
      <c r="E27" s="651"/>
      <c r="F27" s="651"/>
      <c r="G27" s="651"/>
      <c r="H27" s="651"/>
      <c r="I27" s="651"/>
      <c r="J27" s="651"/>
      <c r="K27" s="651"/>
      <c r="L27" s="651"/>
    </row>
    <row r="28" spans="1:12" ht="14.25" customHeight="1" x14ac:dyDescent="0.25">
      <c r="A28" s="649" t="s">
        <v>256</v>
      </c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</row>
    <row r="29" spans="1:12" ht="14.25" customHeight="1" x14ac:dyDescent="0.25">
      <c r="A29" s="301"/>
      <c r="B29" s="301"/>
      <c r="C29" s="301"/>
      <c r="D29" s="301"/>
      <c r="E29" s="301"/>
      <c r="F29" s="301"/>
      <c r="G29" s="301"/>
      <c r="H29" s="301"/>
      <c r="I29" s="301"/>
      <c r="J29" s="301"/>
      <c r="K29" s="301"/>
      <c r="L29" s="301"/>
    </row>
    <row r="30" spans="1:12" ht="14.25" customHeight="1" x14ac:dyDescent="0.25">
      <c r="A30" s="301"/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</row>
    <row r="31" spans="1:12" ht="12.75" customHeight="1" x14ac:dyDescent="0.25">
      <c r="A31" s="294" t="s">
        <v>257</v>
      </c>
      <c r="B31" s="294"/>
      <c r="C31" s="305" t="s">
        <v>258</v>
      </c>
      <c r="D31" s="294" t="s">
        <v>259</v>
      </c>
      <c r="E31" s="294"/>
      <c r="F31" s="294"/>
      <c r="G31" s="294"/>
      <c r="H31" s="294"/>
      <c r="I31" s="294"/>
      <c r="J31" s="294"/>
      <c r="K31" s="294"/>
      <c r="L31" s="294"/>
    </row>
    <row r="32" spans="1:12" ht="12.75" customHeight="1" x14ac:dyDescent="0.25">
      <c r="A32" s="294"/>
      <c r="B32" s="294"/>
      <c r="C32" s="306"/>
      <c r="D32" s="294"/>
      <c r="E32" s="294"/>
      <c r="F32" s="294"/>
      <c r="G32" s="294"/>
      <c r="H32" s="294"/>
      <c r="I32" s="294"/>
      <c r="J32" s="294"/>
      <c r="K32" s="294"/>
      <c r="L32" s="294"/>
    </row>
    <row r="33" spans="1:12" ht="12.75" customHeight="1" x14ac:dyDescent="0.25">
      <c r="A33" s="294" t="s">
        <v>260</v>
      </c>
      <c r="B33" s="294"/>
      <c r="C33" s="652"/>
      <c r="D33" s="652"/>
      <c r="E33" s="652"/>
      <c r="F33" s="652"/>
      <c r="G33" s="652"/>
      <c r="H33" s="652"/>
      <c r="I33" s="652"/>
      <c r="J33" s="652"/>
      <c r="K33" s="652"/>
      <c r="L33" s="652"/>
    </row>
    <row r="34" spans="1:12" ht="12.75" customHeight="1" x14ac:dyDescent="0.25">
      <c r="A34" s="307"/>
      <c r="B34" s="308"/>
      <c r="C34" s="649" t="s">
        <v>261</v>
      </c>
      <c r="D34" s="649"/>
      <c r="E34" s="649"/>
      <c r="F34" s="649"/>
      <c r="G34" s="649"/>
      <c r="H34" s="649"/>
      <c r="I34" s="649"/>
      <c r="J34" s="649"/>
      <c r="K34" s="649"/>
      <c r="L34" s="649"/>
    </row>
    <row r="35" spans="1:12" ht="14.25" customHeight="1" x14ac:dyDescent="0.25">
      <c r="A35" s="301"/>
      <c r="B35" s="301"/>
      <c r="C35" s="301"/>
      <c r="D35" s="301"/>
      <c r="E35" s="301"/>
      <c r="F35" s="301"/>
      <c r="G35" s="301"/>
      <c r="H35" s="301"/>
      <c r="I35" s="301"/>
      <c r="J35" s="301"/>
      <c r="K35" s="301"/>
      <c r="L35" s="301"/>
    </row>
    <row r="36" spans="1:12" ht="14.25" customHeight="1" x14ac:dyDescent="0.25">
      <c r="A36" s="309" t="s">
        <v>262</v>
      </c>
      <c r="B36" s="301"/>
      <c r="C36" s="301"/>
      <c r="D36" s="310"/>
      <c r="E36" s="301"/>
      <c r="F36" s="301"/>
      <c r="G36" s="301"/>
      <c r="H36" s="301"/>
      <c r="I36" s="301"/>
      <c r="J36" s="301"/>
      <c r="K36" s="301"/>
      <c r="L36" s="301"/>
    </row>
    <row r="37" spans="1:12" ht="14.25" customHeight="1" x14ac:dyDescent="0.25">
      <c r="A37" s="301"/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</row>
    <row r="38" spans="1:12" ht="14.25" customHeight="1" x14ac:dyDescent="0.25">
      <c r="A38" s="309" t="s">
        <v>263</v>
      </c>
      <c r="B38" s="301"/>
      <c r="C38" s="667">
        <v>1162.0999999999999</v>
      </c>
      <c r="D38" s="668"/>
      <c r="E38" s="294" t="s">
        <v>89</v>
      </c>
      <c r="F38" s="299"/>
      <c r="G38" s="299"/>
      <c r="H38" s="299"/>
      <c r="I38" s="299"/>
      <c r="J38" s="299"/>
      <c r="K38" s="299"/>
      <c r="L38" s="301"/>
    </row>
    <row r="39" spans="1:12" ht="14.25" customHeight="1" x14ac:dyDescent="0.25">
      <c r="A39" s="309"/>
      <c r="B39" s="301"/>
      <c r="C39" s="352"/>
      <c r="D39" s="311"/>
      <c r="E39" s="294"/>
      <c r="F39" s="299"/>
      <c r="G39" s="294" t="s">
        <v>264</v>
      </c>
      <c r="H39" s="301"/>
      <c r="I39" s="294"/>
      <c r="J39" s="294"/>
      <c r="K39" s="354">
        <v>81.489999999999995</v>
      </c>
      <c r="L39" s="294" t="s">
        <v>89</v>
      </c>
    </row>
    <row r="40" spans="1:12" ht="14.25" customHeight="1" x14ac:dyDescent="0.25">
      <c r="A40" s="301"/>
      <c r="B40" s="312" t="s">
        <v>22</v>
      </c>
      <c r="C40" s="353"/>
      <c r="D40" s="301"/>
      <c r="E40" s="294"/>
      <c r="F40" s="299"/>
      <c r="G40" s="294" t="s">
        <v>265</v>
      </c>
      <c r="H40" s="301"/>
      <c r="I40" s="294"/>
      <c r="J40" s="294"/>
      <c r="K40" s="354">
        <v>2.69</v>
      </c>
      <c r="L40" s="294" t="s">
        <v>89</v>
      </c>
    </row>
    <row r="41" spans="1:12" ht="14.25" customHeight="1" x14ac:dyDescent="0.25">
      <c r="A41" s="301"/>
      <c r="B41" s="309" t="s">
        <v>185</v>
      </c>
      <c r="C41" s="667">
        <v>0</v>
      </c>
      <c r="D41" s="668"/>
      <c r="E41" s="294" t="s">
        <v>89</v>
      </c>
      <c r="F41" s="299"/>
      <c r="G41" s="294" t="s">
        <v>266</v>
      </c>
      <c r="H41" s="301"/>
      <c r="I41" s="294"/>
      <c r="J41" s="311"/>
      <c r="K41" s="355">
        <v>137.58584999999999</v>
      </c>
      <c r="L41" s="294" t="s">
        <v>267</v>
      </c>
    </row>
    <row r="42" spans="1:12" ht="14.25" customHeight="1" x14ac:dyDescent="0.25">
      <c r="A42" s="301"/>
      <c r="B42" s="309" t="s">
        <v>268</v>
      </c>
      <c r="C42" s="667">
        <v>72.430000000000007</v>
      </c>
      <c r="D42" s="668"/>
      <c r="E42" s="294" t="s">
        <v>89</v>
      </c>
      <c r="F42" s="299"/>
      <c r="G42" s="294" t="s">
        <v>269</v>
      </c>
      <c r="H42" s="301"/>
      <c r="I42" s="294"/>
      <c r="J42" s="313"/>
      <c r="K42" s="355">
        <v>4.8815999999999997</v>
      </c>
      <c r="L42" s="294" t="s">
        <v>267</v>
      </c>
    </row>
    <row r="43" spans="1:12" ht="14.25" customHeight="1" x14ac:dyDescent="0.25">
      <c r="A43" s="301"/>
      <c r="B43" s="309" t="s">
        <v>270</v>
      </c>
      <c r="C43" s="667">
        <v>964.63</v>
      </c>
      <c r="D43" s="668"/>
      <c r="E43" s="294" t="s">
        <v>89</v>
      </c>
      <c r="F43" s="299"/>
      <c r="G43" s="294"/>
      <c r="H43" s="294"/>
      <c r="I43" s="294"/>
      <c r="J43" s="294"/>
      <c r="K43" s="299"/>
      <c r="L43" s="294"/>
    </row>
    <row r="44" spans="1:12" ht="14.25" customHeight="1" x14ac:dyDescent="0.25">
      <c r="A44" s="301"/>
      <c r="B44" s="309" t="s">
        <v>271</v>
      </c>
      <c r="C44" s="667">
        <v>125.04</v>
      </c>
      <c r="D44" s="668"/>
      <c r="E44" s="294" t="s">
        <v>89</v>
      </c>
      <c r="F44" s="299"/>
      <c r="G44" s="294"/>
      <c r="H44" s="294"/>
      <c r="I44" s="294"/>
      <c r="J44" s="294"/>
      <c r="K44" s="299"/>
      <c r="L44" s="294"/>
    </row>
    <row r="45" spans="1:12" ht="14.25" customHeight="1" x14ac:dyDescent="0.25">
      <c r="A45" s="314"/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</row>
    <row r="46" spans="1:12" ht="12.75" customHeight="1" x14ac:dyDescent="0.25">
      <c r="A46" s="653" t="s">
        <v>14</v>
      </c>
      <c r="B46" s="653" t="s">
        <v>95</v>
      </c>
      <c r="C46" s="653" t="s">
        <v>272</v>
      </c>
      <c r="D46" s="653" t="s">
        <v>273</v>
      </c>
      <c r="E46" s="656" t="s">
        <v>274</v>
      </c>
      <c r="F46" s="657"/>
      <c r="G46" s="658"/>
      <c r="H46" s="656" t="s">
        <v>275</v>
      </c>
      <c r="I46" s="657"/>
      <c r="J46" s="657"/>
      <c r="K46" s="657"/>
      <c r="L46" s="658"/>
    </row>
    <row r="47" spans="1:12" ht="12.75" customHeight="1" x14ac:dyDescent="0.25">
      <c r="A47" s="654"/>
      <c r="B47" s="654"/>
      <c r="C47" s="654"/>
      <c r="D47" s="654"/>
      <c r="E47" s="659"/>
      <c r="F47" s="660"/>
      <c r="G47" s="661"/>
      <c r="H47" s="665"/>
      <c r="I47" s="660"/>
      <c r="J47" s="660"/>
      <c r="K47" s="660"/>
      <c r="L47" s="661"/>
    </row>
    <row r="48" spans="1:12" ht="12.75" customHeight="1" x14ac:dyDescent="0.25">
      <c r="A48" s="654"/>
      <c r="B48" s="654"/>
      <c r="C48" s="654"/>
      <c r="D48" s="654"/>
      <c r="E48" s="659"/>
      <c r="F48" s="660"/>
      <c r="G48" s="661"/>
      <c r="H48" s="665"/>
      <c r="I48" s="660"/>
      <c r="J48" s="660"/>
      <c r="K48" s="660"/>
      <c r="L48" s="661"/>
    </row>
    <row r="49" spans="1:12" ht="12.75" customHeight="1" x14ac:dyDescent="0.25">
      <c r="A49" s="654"/>
      <c r="B49" s="654"/>
      <c r="C49" s="654"/>
      <c r="D49" s="654"/>
      <c r="E49" s="662"/>
      <c r="F49" s="663"/>
      <c r="G49" s="664"/>
      <c r="H49" s="666"/>
      <c r="I49" s="663"/>
      <c r="J49" s="663"/>
      <c r="K49" s="663"/>
      <c r="L49" s="664"/>
    </row>
    <row r="50" spans="1:12" ht="51" customHeight="1" x14ac:dyDescent="0.25">
      <c r="A50" s="655"/>
      <c r="B50" s="655"/>
      <c r="C50" s="655"/>
      <c r="D50" s="655"/>
      <c r="E50" s="315" t="s">
        <v>276</v>
      </c>
      <c r="F50" s="315" t="s">
        <v>277</v>
      </c>
      <c r="G50" s="316" t="s">
        <v>278</v>
      </c>
      <c r="H50" s="315" t="s">
        <v>279</v>
      </c>
      <c r="I50" s="315" t="s">
        <v>280</v>
      </c>
      <c r="J50" s="315" t="s">
        <v>281</v>
      </c>
      <c r="K50" s="315" t="s">
        <v>277</v>
      </c>
      <c r="L50" s="315" t="s">
        <v>282</v>
      </c>
    </row>
    <row r="51" spans="1:12" ht="14.25" customHeight="1" x14ac:dyDescent="0.25">
      <c r="A51" s="317">
        <v>1</v>
      </c>
      <c r="B51" s="317">
        <v>2</v>
      </c>
      <c r="C51" s="317">
        <v>3</v>
      </c>
      <c r="D51" s="317">
        <v>4</v>
      </c>
      <c r="E51" s="317">
        <v>5</v>
      </c>
      <c r="F51" s="317">
        <v>6</v>
      </c>
      <c r="G51" s="317">
        <v>7</v>
      </c>
      <c r="H51" s="317">
        <v>8</v>
      </c>
      <c r="I51" s="317">
        <v>9</v>
      </c>
      <c r="J51" s="317">
        <v>10</v>
      </c>
      <c r="K51" s="318">
        <v>11</v>
      </c>
      <c r="L51" s="318">
        <v>12</v>
      </c>
    </row>
    <row r="53" spans="1:12" ht="16.5" customHeight="1" x14ac:dyDescent="0.25">
      <c r="A53" s="674" t="s">
        <v>283</v>
      </c>
      <c r="B53" s="674"/>
      <c r="C53" s="674"/>
      <c r="D53" s="674"/>
      <c r="E53" s="674"/>
      <c r="F53" s="674"/>
      <c r="G53" s="674"/>
      <c r="H53" s="674"/>
      <c r="I53" s="674"/>
      <c r="J53" s="674"/>
      <c r="K53" s="674"/>
      <c r="L53" s="674"/>
    </row>
    <row r="54" spans="1:12" ht="92.25" customHeight="1" x14ac:dyDescent="0.25">
      <c r="A54" s="319" t="s">
        <v>284</v>
      </c>
      <c r="B54" s="321" t="s">
        <v>285</v>
      </c>
      <c r="C54" s="321" t="s">
        <v>286</v>
      </c>
      <c r="D54" s="322" t="s">
        <v>287</v>
      </c>
      <c r="E54" s="323">
        <v>1</v>
      </c>
      <c r="F54" s="323"/>
      <c r="G54" s="323">
        <v>1</v>
      </c>
      <c r="H54" s="325"/>
      <c r="I54" s="324"/>
      <c r="J54" s="325"/>
      <c r="K54" s="324"/>
      <c r="L54" s="325"/>
    </row>
    <row r="55" spans="1:12" ht="204" customHeight="1" x14ac:dyDescent="0.25">
      <c r="B55" s="326" t="s">
        <v>288</v>
      </c>
      <c r="C55" s="326" t="s">
        <v>289</v>
      </c>
    </row>
    <row r="56" spans="1:12" ht="15" customHeight="1" x14ac:dyDescent="0.25">
      <c r="A56" s="320"/>
      <c r="B56" s="323">
        <v>1</v>
      </c>
      <c r="C56" s="320" t="s">
        <v>290</v>
      </c>
      <c r="D56" s="322" t="s">
        <v>267</v>
      </c>
      <c r="E56" s="327"/>
      <c r="F56" s="323"/>
      <c r="G56" s="327">
        <v>2.92815</v>
      </c>
      <c r="H56" s="323"/>
      <c r="I56" s="323"/>
      <c r="J56" s="323"/>
      <c r="K56" s="323"/>
      <c r="L56" s="328">
        <v>1487.76</v>
      </c>
    </row>
    <row r="57" spans="1:12" ht="28.5" customHeight="1" x14ac:dyDescent="0.25">
      <c r="A57" s="321"/>
      <c r="B57" s="321" t="s">
        <v>291</v>
      </c>
      <c r="C57" s="321" t="s">
        <v>292</v>
      </c>
      <c r="D57" s="322" t="s">
        <v>267</v>
      </c>
      <c r="E57" s="323">
        <v>7.23</v>
      </c>
      <c r="F57" s="323">
        <v>0.40500000000000003</v>
      </c>
      <c r="G57" s="323">
        <v>2.92815</v>
      </c>
      <c r="H57" s="325"/>
      <c r="I57" s="324"/>
      <c r="J57" s="325">
        <v>508.09</v>
      </c>
      <c r="K57" s="324"/>
      <c r="L57" s="325">
        <v>1487.76</v>
      </c>
    </row>
    <row r="58" spans="1:12" ht="15" customHeight="1" x14ac:dyDescent="0.25">
      <c r="A58" s="320"/>
      <c r="B58" s="323">
        <v>2</v>
      </c>
      <c r="C58" s="320" t="s">
        <v>191</v>
      </c>
      <c r="D58" s="322"/>
      <c r="E58" s="327"/>
      <c r="F58" s="323"/>
      <c r="G58" s="327"/>
      <c r="H58" s="323"/>
      <c r="I58" s="323"/>
      <c r="J58" s="323"/>
      <c r="K58" s="323"/>
      <c r="L58" s="328">
        <v>316.61</v>
      </c>
    </row>
    <row r="59" spans="1:12" ht="15" customHeight="1" x14ac:dyDescent="0.25">
      <c r="A59" s="320"/>
      <c r="B59" s="323"/>
      <c r="C59" s="320" t="s">
        <v>293</v>
      </c>
      <c r="D59" s="322" t="s">
        <v>267</v>
      </c>
      <c r="E59" s="327"/>
      <c r="F59" s="323"/>
      <c r="G59" s="327">
        <v>0.37259999999999999</v>
      </c>
      <c r="H59" s="323"/>
      <c r="I59" s="323"/>
      <c r="J59" s="323"/>
      <c r="K59" s="323"/>
      <c r="L59" s="328">
        <v>210.14</v>
      </c>
    </row>
    <row r="60" spans="1:12" ht="28.5" customHeight="1" x14ac:dyDescent="0.25">
      <c r="A60" s="321"/>
      <c r="B60" s="321" t="s">
        <v>294</v>
      </c>
      <c r="C60" s="321" t="s">
        <v>295</v>
      </c>
      <c r="D60" s="322" t="s">
        <v>296</v>
      </c>
      <c r="E60" s="323">
        <v>0.36</v>
      </c>
      <c r="F60" s="323">
        <v>0.40500000000000003</v>
      </c>
      <c r="G60" s="323">
        <v>0.14580000000000001</v>
      </c>
      <c r="H60" s="325"/>
      <c r="I60" s="324"/>
      <c r="J60" s="325">
        <v>1551.19</v>
      </c>
      <c r="K60" s="324"/>
      <c r="L60" s="325">
        <v>226.16</v>
      </c>
    </row>
    <row r="61" spans="1:12" ht="28.5" customHeight="1" x14ac:dyDescent="0.25">
      <c r="A61" s="321"/>
      <c r="B61" s="321" t="s">
        <v>297</v>
      </c>
      <c r="C61" s="321" t="s">
        <v>298</v>
      </c>
      <c r="D61" s="322" t="s">
        <v>267</v>
      </c>
      <c r="E61" s="323">
        <v>0.36</v>
      </c>
      <c r="F61" s="323">
        <v>0.40500000000000003</v>
      </c>
      <c r="G61" s="323">
        <v>0.14580000000000001</v>
      </c>
      <c r="H61" s="325"/>
      <c r="I61" s="324"/>
      <c r="J61" s="325">
        <v>682.51</v>
      </c>
      <c r="K61" s="324"/>
      <c r="L61" s="325">
        <v>99.51</v>
      </c>
    </row>
    <row r="62" spans="1:12" ht="28.5" customHeight="1" x14ac:dyDescent="0.25">
      <c r="A62" s="321"/>
      <c r="B62" s="321" t="s">
        <v>299</v>
      </c>
      <c r="C62" s="321" t="s">
        <v>300</v>
      </c>
      <c r="D62" s="322" t="s">
        <v>296</v>
      </c>
      <c r="E62" s="323">
        <v>0.2</v>
      </c>
      <c r="F62" s="323">
        <v>0.40500000000000003</v>
      </c>
      <c r="G62" s="323">
        <v>8.1000000000000003E-2</v>
      </c>
      <c r="H62" s="325">
        <v>55.78</v>
      </c>
      <c r="I62" s="324">
        <v>1.36</v>
      </c>
      <c r="J62" s="325">
        <v>75.86</v>
      </c>
      <c r="K62" s="324"/>
      <c r="L62" s="325">
        <v>6.14</v>
      </c>
    </row>
    <row r="63" spans="1:12" ht="28.5" customHeight="1" x14ac:dyDescent="0.25">
      <c r="A63" s="321"/>
      <c r="B63" s="321" t="s">
        <v>301</v>
      </c>
      <c r="C63" s="321" t="s">
        <v>302</v>
      </c>
      <c r="D63" s="322" t="s">
        <v>267</v>
      </c>
      <c r="E63" s="323">
        <v>0.2</v>
      </c>
      <c r="F63" s="323">
        <v>0.40500000000000003</v>
      </c>
      <c r="G63" s="323">
        <v>8.1000000000000003E-2</v>
      </c>
      <c r="H63" s="325"/>
      <c r="I63" s="324"/>
      <c r="J63" s="325">
        <v>451.21</v>
      </c>
      <c r="K63" s="324"/>
      <c r="L63" s="325">
        <v>36.549999999999997</v>
      </c>
    </row>
    <row r="64" spans="1:12" ht="28.5" customHeight="1" x14ac:dyDescent="0.25">
      <c r="A64" s="321"/>
      <c r="B64" s="321" t="s">
        <v>303</v>
      </c>
      <c r="C64" s="321" t="s">
        <v>304</v>
      </c>
      <c r="D64" s="322" t="s">
        <v>296</v>
      </c>
      <c r="E64" s="323">
        <v>0.36</v>
      </c>
      <c r="F64" s="323">
        <v>0.40500000000000003</v>
      </c>
      <c r="G64" s="323">
        <v>0.14580000000000001</v>
      </c>
      <c r="H64" s="325">
        <v>477.92</v>
      </c>
      <c r="I64" s="324">
        <v>1.21</v>
      </c>
      <c r="J64" s="325">
        <v>578.28</v>
      </c>
      <c r="K64" s="324"/>
      <c r="L64" s="325">
        <v>84.31</v>
      </c>
    </row>
    <row r="65" spans="1:12" ht="28.5" customHeight="1" x14ac:dyDescent="0.25">
      <c r="A65" s="321"/>
      <c r="B65" s="321" t="s">
        <v>305</v>
      </c>
      <c r="C65" s="321" t="s">
        <v>306</v>
      </c>
      <c r="D65" s="322" t="s">
        <v>267</v>
      </c>
      <c r="E65" s="323">
        <v>0.36</v>
      </c>
      <c r="F65" s="323">
        <v>0.40500000000000003</v>
      </c>
      <c r="G65" s="323">
        <v>0.14580000000000001</v>
      </c>
      <c r="H65" s="325"/>
      <c r="I65" s="324"/>
      <c r="J65" s="325">
        <v>508.09</v>
      </c>
      <c r="K65" s="324"/>
      <c r="L65" s="325">
        <v>74.08</v>
      </c>
    </row>
    <row r="66" spans="1:12" ht="15" customHeight="1" x14ac:dyDescent="0.25">
      <c r="A66" s="320"/>
      <c r="B66" s="323">
        <v>4</v>
      </c>
      <c r="C66" s="320" t="s">
        <v>307</v>
      </c>
      <c r="D66" s="322"/>
      <c r="E66" s="327"/>
      <c r="F66" s="323"/>
      <c r="G66" s="327"/>
      <c r="H66" s="323"/>
      <c r="I66" s="323"/>
      <c r="J66" s="323"/>
      <c r="K66" s="323"/>
      <c r="L66" s="328">
        <v>0</v>
      </c>
    </row>
    <row r="67" spans="1:12" ht="28.5" customHeight="1" x14ac:dyDescent="0.25">
      <c r="A67" s="321"/>
      <c r="B67" s="321" t="s">
        <v>308</v>
      </c>
      <c r="C67" s="321" t="s">
        <v>309</v>
      </c>
      <c r="D67" s="322" t="s">
        <v>310</v>
      </c>
      <c r="E67" s="323">
        <v>1.35</v>
      </c>
      <c r="F67" s="323">
        <v>0</v>
      </c>
      <c r="G67" s="323">
        <v>0</v>
      </c>
      <c r="H67" s="325">
        <v>174.93</v>
      </c>
      <c r="I67" s="324">
        <v>1.1499999999999999</v>
      </c>
      <c r="J67" s="325">
        <v>201.17</v>
      </c>
      <c r="K67" s="324"/>
      <c r="L67" s="325">
        <v>0</v>
      </c>
    </row>
    <row r="68" spans="1:12" ht="14.25" customHeight="1" x14ac:dyDescent="0.25">
      <c r="A68" s="321"/>
      <c r="B68" s="321" t="s">
        <v>311</v>
      </c>
      <c r="C68" s="321" t="s">
        <v>312</v>
      </c>
      <c r="D68" s="322" t="s">
        <v>313</v>
      </c>
      <c r="E68" s="323">
        <v>0.04</v>
      </c>
      <c r="F68" s="323">
        <v>0</v>
      </c>
      <c r="G68" s="323">
        <v>0</v>
      </c>
      <c r="H68" s="325">
        <v>941.01</v>
      </c>
      <c r="I68" s="324">
        <v>1.25</v>
      </c>
      <c r="J68" s="325">
        <v>1176.26</v>
      </c>
      <c r="K68" s="324"/>
      <c r="L68" s="325">
        <v>0</v>
      </c>
    </row>
    <row r="69" spans="1:12" ht="28.5" customHeight="1" x14ac:dyDescent="0.25">
      <c r="A69" s="321"/>
      <c r="B69" s="321" t="s">
        <v>314</v>
      </c>
      <c r="C69" s="329" t="s">
        <v>315</v>
      </c>
      <c r="D69" s="330" t="s">
        <v>310</v>
      </c>
      <c r="E69" s="331">
        <v>0.17</v>
      </c>
      <c r="F69" s="331">
        <v>0</v>
      </c>
      <c r="G69" s="331">
        <v>0</v>
      </c>
      <c r="H69" s="332">
        <v>79.88</v>
      </c>
      <c r="I69" s="333">
        <v>1.31</v>
      </c>
      <c r="J69" s="332">
        <v>104.64</v>
      </c>
      <c r="K69" s="333"/>
      <c r="L69" s="332">
        <v>0</v>
      </c>
    </row>
    <row r="70" spans="1:12" ht="15" customHeight="1" x14ac:dyDescent="0.25">
      <c r="A70" s="321"/>
      <c r="B70" s="321"/>
      <c r="C70" s="334" t="s">
        <v>316</v>
      </c>
      <c r="D70" s="322"/>
      <c r="E70" s="323"/>
      <c r="F70" s="323"/>
      <c r="G70" s="323"/>
      <c r="H70" s="325"/>
      <c r="I70" s="324"/>
      <c r="J70" s="325"/>
      <c r="K70" s="324"/>
      <c r="L70" s="325">
        <v>2014.51</v>
      </c>
    </row>
    <row r="71" spans="1:12" ht="57" customHeight="1" x14ac:dyDescent="0.25">
      <c r="A71" s="319" t="s">
        <v>317</v>
      </c>
      <c r="B71" s="321" t="s">
        <v>318</v>
      </c>
      <c r="C71" s="321" t="s">
        <v>319</v>
      </c>
      <c r="D71" s="322" t="s">
        <v>320</v>
      </c>
      <c r="E71" s="323">
        <v>2</v>
      </c>
      <c r="F71" s="323"/>
      <c r="G71" s="323">
        <v>2</v>
      </c>
      <c r="H71" s="325"/>
      <c r="I71" s="324"/>
      <c r="J71" s="325"/>
      <c r="K71" s="324"/>
      <c r="L71" s="325">
        <v>73.47</v>
      </c>
    </row>
    <row r="72" spans="1:12" ht="14.25" customHeight="1" x14ac:dyDescent="0.25">
      <c r="A72" s="321"/>
      <c r="B72" s="321"/>
      <c r="C72" s="321" t="s">
        <v>321</v>
      </c>
      <c r="D72" s="322"/>
      <c r="E72" s="323"/>
      <c r="F72" s="323"/>
      <c r="G72" s="323"/>
      <c r="H72" s="325"/>
      <c r="I72" s="324"/>
      <c r="J72" s="325"/>
      <c r="K72" s="324"/>
      <c r="L72" s="325">
        <v>1697.9</v>
      </c>
    </row>
    <row r="73" spans="1:12" ht="28.5" customHeight="1" x14ac:dyDescent="0.25">
      <c r="A73" s="321"/>
      <c r="B73" s="321" t="s">
        <v>322</v>
      </c>
      <c r="C73" s="321" t="s">
        <v>323</v>
      </c>
      <c r="D73" s="322" t="s">
        <v>320</v>
      </c>
      <c r="E73" s="323">
        <v>97</v>
      </c>
      <c r="F73" s="323"/>
      <c r="G73" s="323">
        <v>97</v>
      </c>
      <c r="H73" s="325"/>
      <c r="I73" s="324"/>
      <c r="J73" s="325"/>
      <c r="K73" s="324"/>
      <c r="L73" s="325">
        <v>1646.96</v>
      </c>
    </row>
    <row r="74" spans="1:12" ht="28.5" customHeight="1" x14ac:dyDescent="0.25">
      <c r="A74" s="329"/>
      <c r="B74" s="329" t="s">
        <v>324</v>
      </c>
      <c r="C74" s="329" t="s">
        <v>325</v>
      </c>
      <c r="D74" s="330" t="s">
        <v>320</v>
      </c>
      <c r="E74" s="331">
        <v>51</v>
      </c>
      <c r="F74" s="331"/>
      <c r="G74" s="331">
        <v>51</v>
      </c>
      <c r="H74" s="332"/>
      <c r="I74" s="333"/>
      <c r="J74" s="332"/>
      <c r="K74" s="333"/>
      <c r="L74" s="332">
        <v>865.93</v>
      </c>
    </row>
    <row r="75" spans="1:12" ht="15" customHeight="1" x14ac:dyDescent="0.25">
      <c r="C75" s="669" t="s">
        <v>326</v>
      </c>
      <c r="D75" s="669"/>
      <c r="E75" s="669"/>
      <c r="F75" s="669"/>
      <c r="G75" s="669"/>
      <c r="H75" s="669"/>
      <c r="I75" s="670">
        <v>4600.87</v>
      </c>
      <c r="J75" s="670"/>
      <c r="K75" s="670">
        <v>4600.87</v>
      </c>
      <c r="L75" s="670"/>
    </row>
    <row r="76" spans="1:12" ht="79.5" customHeight="1" x14ac:dyDescent="0.25">
      <c r="A76" s="319" t="s">
        <v>327</v>
      </c>
      <c r="B76" s="321" t="s">
        <v>285</v>
      </c>
      <c r="C76" s="321" t="s">
        <v>328</v>
      </c>
      <c r="D76" s="322" t="s">
        <v>287</v>
      </c>
      <c r="E76" s="323">
        <v>1</v>
      </c>
      <c r="F76" s="323"/>
      <c r="G76" s="323">
        <v>1</v>
      </c>
      <c r="H76" s="325"/>
      <c r="I76" s="324"/>
      <c r="J76" s="325"/>
      <c r="K76" s="324"/>
      <c r="L76" s="325"/>
    </row>
    <row r="77" spans="1:12" ht="140.25" customHeight="1" x14ac:dyDescent="0.25">
      <c r="B77" s="326" t="s">
        <v>329</v>
      </c>
      <c r="C77" s="326" t="s">
        <v>330</v>
      </c>
    </row>
    <row r="78" spans="1:12" ht="15" customHeight="1" x14ac:dyDescent="0.25">
      <c r="A78" s="320"/>
      <c r="B78" s="323">
        <v>1</v>
      </c>
      <c r="C78" s="320" t="s">
        <v>290</v>
      </c>
      <c r="D78" s="322" t="s">
        <v>267</v>
      </c>
      <c r="E78" s="327"/>
      <c r="F78" s="323"/>
      <c r="G78" s="327">
        <v>9.7605000000000004</v>
      </c>
      <c r="H78" s="323"/>
      <c r="I78" s="323"/>
      <c r="J78" s="323"/>
      <c r="K78" s="323"/>
      <c r="L78" s="328">
        <v>4959.21</v>
      </c>
    </row>
    <row r="79" spans="1:12" ht="28.5" customHeight="1" x14ac:dyDescent="0.25">
      <c r="A79" s="321"/>
      <c r="B79" s="321" t="s">
        <v>291</v>
      </c>
      <c r="C79" s="321" t="s">
        <v>292</v>
      </c>
      <c r="D79" s="322" t="s">
        <v>267</v>
      </c>
      <c r="E79" s="323">
        <v>7.23</v>
      </c>
      <c r="F79" s="323">
        <v>1.35</v>
      </c>
      <c r="G79" s="323">
        <v>9.7605000000000004</v>
      </c>
      <c r="H79" s="325"/>
      <c r="I79" s="324"/>
      <c r="J79" s="325">
        <v>508.09</v>
      </c>
      <c r="K79" s="324"/>
      <c r="L79" s="325">
        <v>4959.21</v>
      </c>
    </row>
    <row r="80" spans="1:12" ht="15" customHeight="1" x14ac:dyDescent="0.25">
      <c r="A80" s="320"/>
      <c r="B80" s="323">
        <v>2</v>
      </c>
      <c r="C80" s="320" t="s">
        <v>191</v>
      </c>
      <c r="D80" s="322"/>
      <c r="E80" s="327"/>
      <c r="F80" s="323"/>
      <c r="G80" s="327"/>
      <c r="H80" s="323"/>
      <c r="I80" s="323"/>
      <c r="J80" s="323"/>
      <c r="K80" s="323"/>
      <c r="L80" s="328">
        <v>1055.4000000000001</v>
      </c>
    </row>
    <row r="81" spans="1:12" ht="15" customHeight="1" x14ac:dyDescent="0.25">
      <c r="A81" s="320"/>
      <c r="B81" s="323"/>
      <c r="C81" s="320" t="s">
        <v>293</v>
      </c>
      <c r="D81" s="322" t="s">
        <v>267</v>
      </c>
      <c r="E81" s="327"/>
      <c r="F81" s="323"/>
      <c r="G81" s="327">
        <v>1.242</v>
      </c>
      <c r="H81" s="323"/>
      <c r="I81" s="323"/>
      <c r="J81" s="323"/>
      <c r="K81" s="323"/>
      <c r="L81" s="328">
        <v>700.46</v>
      </c>
    </row>
    <row r="82" spans="1:12" ht="28.5" customHeight="1" x14ac:dyDescent="0.25">
      <c r="A82" s="321"/>
      <c r="B82" s="321" t="s">
        <v>294</v>
      </c>
      <c r="C82" s="321" t="s">
        <v>295</v>
      </c>
      <c r="D82" s="322" t="s">
        <v>296</v>
      </c>
      <c r="E82" s="323">
        <v>0.36</v>
      </c>
      <c r="F82" s="323">
        <v>1.35</v>
      </c>
      <c r="G82" s="323">
        <v>0.48599999999999999</v>
      </c>
      <c r="H82" s="325"/>
      <c r="I82" s="324"/>
      <c r="J82" s="325">
        <v>1551.19</v>
      </c>
      <c r="K82" s="324"/>
      <c r="L82" s="325">
        <v>753.88</v>
      </c>
    </row>
    <row r="83" spans="1:12" ht="28.5" customHeight="1" x14ac:dyDescent="0.25">
      <c r="A83" s="321"/>
      <c r="B83" s="321" t="s">
        <v>297</v>
      </c>
      <c r="C83" s="321" t="s">
        <v>298</v>
      </c>
      <c r="D83" s="322" t="s">
        <v>267</v>
      </c>
      <c r="E83" s="323">
        <v>0.36</v>
      </c>
      <c r="F83" s="323">
        <v>1.35</v>
      </c>
      <c r="G83" s="323">
        <v>0.48599999999999999</v>
      </c>
      <c r="H83" s="325"/>
      <c r="I83" s="324"/>
      <c r="J83" s="325">
        <v>682.51</v>
      </c>
      <c r="K83" s="324"/>
      <c r="L83" s="325">
        <v>331.7</v>
      </c>
    </row>
    <row r="84" spans="1:12" ht="28.5" customHeight="1" x14ac:dyDescent="0.25">
      <c r="A84" s="321"/>
      <c r="B84" s="321" t="s">
        <v>299</v>
      </c>
      <c r="C84" s="321" t="s">
        <v>300</v>
      </c>
      <c r="D84" s="322" t="s">
        <v>296</v>
      </c>
      <c r="E84" s="323">
        <v>0.2</v>
      </c>
      <c r="F84" s="323">
        <v>1.35</v>
      </c>
      <c r="G84" s="323">
        <v>0.27</v>
      </c>
      <c r="H84" s="325">
        <v>55.78</v>
      </c>
      <c r="I84" s="324">
        <v>1.36</v>
      </c>
      <c r="J84" s="325">
        <v>75.86</v>
      </c>
      <c r="K84" s="324"/>
      <c r="L84" s="325">
        <v>20.48</v>
      </c>
    </row>
    <row r="85" spans="1:12" ht="28.5" customHeight="1" x14ac:dyDescent="0.25">
      <c r="A85" s="321"/>
      <c r="B85" s="321" t="s">
        <v>301</v>
      </c>
      <c r="C85" s="321" t="s">
        <v>302</v>
      </c>
      <c r="D85" s="322" t="s">
        <v>267</v>
      </c>
      <c r="E85" s="323">
        <v>0.2</v>
      </c>
      <c r="F85" s="323">
        <v>1.35</v>
      </c>
      <c r="G85" s="323">
        <v>0.27</v>
      </c>
      <c r="H85" s="325"/>
      <c r="I85" s="324"/>
      <c r="J85" s="325">
        <v>451.21</v>
      </c>
      <c r="K85" s="324"/>
      <c r="L85" s="325">
        <v>121.83</v>
      </c>
    </row>
    <row r="86" spans="1:12" ht="28.5" customHeight="1" x14ac:dyDescent="0.25">
      <c r="A86" s="321"/>
      <c r="B86" s="321" t="s">
        <v>303</v>
      </c>
      <c r="C86" s="321" t="s">
        <v>304</v>
      </c>
      <c r="D86" s="322" t="s">
        <v>296</v>
      </c>
      <c r="E86" s="323">
        <v>0.36</v>
      </c>
      <c r="F86" s="323">
        <v>1.35</v>
      </c>
      <c r="G86" s="323">
        <v>0.48599999999999999</v>
      </c>
      <c r="H86" s="325">
        <v>477.92</v>
      </c>
      <c r="I86" s="324">
        <v>1.21</v>
      </c>
      <c r="J86" s="325">
        <v>578.28</v>
      </c>
      <c r="K86" s="324"/>
      <c r="L86" s="325">
        <v>281.04000000000002</v>
      </c>
    </row>
    <row r="87" spans="1:12" ht="28.5" customHeight="1" x14ac:dyDescent="0.25">
      <c r="A87" s="321"/>
      <c r="B87" s="321" t="s">
        <v>305</v>
      </c>
      <c r="C87" s="321" t="s">
        <v>306</v>
      </c>
      <c r="D87" s="322" t="s">
        <v>267</v>
      </c>
      <c r="E87" s="323">
        <v>0.36</v>
      </c>
      <c r="F87" s="323">
        <v>1.35</v>
      </c>
      <c r="G87" s="323">
        <v>0.48599999999999999</v>
      </c>
      <c r="H87" s="325"/>
      <c r="I87" s="324"/>
      <c r="J87" s="325">
        <v>508.09</v>
      </c>
      <c r="K87" s="324"/>
      <c r="L87" s="325">
        <v>246.93</v>
      </c>
    </row>
    <row r="88" spans="1:12" ht="15" customHeight="1" x14ac:dyDescent="0.25">
      <c r="A88" s="320"/>
      <c r="B88" s="323">
        <v>4</v>
      </c>
      <c r="C88" s="320" t="s">
        <v>307</v>
      </c>
      <c r="D88" s="322"/>
      <c r="E88" s="327"/>
      <c r="F88" s="323"/>
      <c r="G88" s="327"/>
      <c r="H88" s="323"/>
      <c r="I88" s="323"/>
      <c r="J88" s="323"/>
      <c r="K88" s="323"/>
      <c r="L88" s="328">
        <v>336.42</v>
      </c>
    </row>
    <row r="89" spans="1:12" ht="28.5" customHeight="1" x14ac:dyDescent="0.25">
      <c r="A89" s="321"/>
      <c r="B89" s="321" t="s">
        <v>308</v>
      </c>
      <c r="C89" s="321" t="s">
        <v>309</v>
      </c>
      <c r="D89" s="322" t="s">
        <v>310</v>
      </c>
      <c r="E89" s="323">
        <v>1.35</v>
      </c>
      <c r="F89" s="323"/>
      <c r="G89" s="323">
        <v>1.35</v>
      </c>
      <c r="H89" s="325">
        <v>174.93</v>
      </c>
      <c r="I89" s="324">
        <v>1.1499999999999999</v>
      </c>
      <c r="J89" s="325">
        <v>201.17</v>
      </c>
      <c r="K89" s="324"/>
      <c r="L89" s="325">
        <v>271.58</v>
      </c>
    </row>
    <row r="90" spans="1:12" ht="14.25" customHeight="1" x14ac:dyDescent="0.25">
      <c r="A90" s="321"/>
      <c r="B90" s="321" t="s">
        <v>311</v>
      </c>
      <c r="C90" s="321" t="s">
        <v>312</v>
      </c>
      <c r="D90" s="322" t="s">
        <v>313</v>
      </c>
      <c r="E90" s="323">
        <v>0.04</v>
      </c>
      <c r="F90" s="323"/>
      <c r="G90" s="323">
        <v>0.04</v>
      </c>
      <c r="H90" s="325">
        <v>941.01</v>
      </c>
      <c r="I90" s="324">
        <v>1.25</v>
      </c>
      <c r="J90" s="325">
        <v>1176.26</v>
      </c>
      <c r="K90" s="324"/>
      <c r="L90" s="325">
        <v>47.05</v>
      </c>
    </row>
    <row r="91" spans="1:12" ht="28.5" customHeight="1" x14ac:dyDescent="0.25">
      <c r="A91" s="321"/>
      <c r="B91" s="321" t="s">
        <v>314</v>
      </c>
      <c r="C91" s="329" t="s">
        <v>315</v>
      </c>
      <c r="D91" s="330" t="s">
        <v>310</v>
      </c>
      <c r="E91" s="331">
        <v>0.17</v>
      </c>
      <c r="F91" s="331"/>
      <c r="G91" s="331">
        <v>0.17</v>
      </c>
      <c r="H91" s="332">
        <v>79.88</v>
      </c>
      <c r="I91" s="333">
        <v>1.31</v>
      </c>
      <c r="J91" s="332">
        <v>104.64</v>
      </c>
      <c r="K91" s="333"/>
      <c r="L91" s="332">
        <v>17.79</v>
      </c>
    </row>
    <row r="92" spans="1:12" ht="15" customHeight="1" x14ac:dyDescent="0.25">
      <c r="A92" s="321"/>
      <c r="B92" s="321"/>
      <c r="C92" s="334" t="s">
        <v>316</v>
      </c>
      <c r="D92" s="322"/>
      <c r="E92" s="323"/>
      <c r="F92" s="323"/>
      <c r="G92" s="323"/>
      <c r="H92" s="325"/>
      <c r="I92" s="324"/>
      <c r="J92" s="325"/>
      <c r="K92" s="324"/>
      <c r="L92" s="325">
        <v>7051.49</v>
      </c>
    </row>
    <row r="93" spans="1:12" ht="57" customHeight="1" x14ac:dyDescent="0.25">
      <c r="A93" s="319" t="s">
        <v>331</v>
      </c>
      <c r="B93" s="321" t="s">
        <v>318</v>
      </c>
      <c r="C93" s="321" t="s">
        <v>319</v>
      </c>
      <c r="D93" s="322" t="s">
        <v>320</v>
      </c>
      <c r="E93" s="323">
        <v>2</v>
      </c>
      <c r="F93" s="323"/>
      <c r="G93" s="323">
        <v>2</v>
      </c>
      <c r="H93" s="325"/>
      <c r="I93" s="324"/>
      <c r="J93" s="325"/>
      <c r="K93" s="324"/>
      <c r="L93" s="325">
        <v>73.47</v>
      </c>
    </row>
    <row r="94" spans="1:12" ht="14.25" customHeight="1" x14ac:dyDescent="0.25">
      <c r="A94" s="321"/>
      <c r="B94" s="321"/>
      <c r="C94" s="321" t="s">
        <v>321</v>
      </c>
      <c r="D94" s="322"/>
      <c r="E94" s="323"/>
      <c r="F94" s="323"/>
      <c r="G94" s="323"/>
      <c r="H94" s="325"/>
      <c r="I94" s="324"/>
      <c r="J94" s="325"/>
      <c r="K94" s="324"/>
      <c r="L94" s="325">
        <v>5659.67</v>
      </c>
    </row>
    <row r="95" spans="1:12" ht="28.5" customHeight="1" x14ac:dyDescent="0.25">
      <c r="A95" s="321"/>
      <c r="B95" s="321" t="s">
        <v>322</v>
      </c>
      <c r="C95" s="321" t="s">
        <v>323</v>
      </c>
      <c r="D95" s="322" t="s">
        <v>320</v>
      </c>
      <c r="E95" s="323">
        <v>97</v>
      </c>
      <c r="F95" s="323"/>
      <c r="G95" s="323">
        <v>97</v>
      </c>
      <c r="H95" s="325"/>
      <c r="I95" s="324"/>
      <c r="J95" s="325"/>
      <c r="K95" s="324"/>
      <c r="L95" s="325">
        <v>5489.88</v>
      </c>
    </row>
    <row r="96" spans="1:12" ht="28.5" customHeight="1" x14ac:dyDescent="0.25">
      <c r="A96" s="329"/>
      <c r="B96" s="329" t="s">
        <v>324</v>
      </c>
      <c r="C96" s="329" t="s">
        <v>325</v>
      </c>
      <c r="D96" s="330" t="s">
        <v>320</v>
      </c>
      <c r="E96" s="331">
        <v>51</v>
      </c>
      <c r="F96" s="331"/>
      <c r="G96" s="331">
        <v>51</v>
      </c>
      <c r="H96" s="332"/>
      <c r="I96" s="333"/>
      <c r="J96" s="332"/>
      <c r="K96" s="333"/>
      <c r="L96" s="332">
        <v>2886.43</v>
      </c>
    </row>
    <row r="97" spans="1:12" ht="15" customHeight="1" x14ac:dyDescent="0.25">
      <c r="C97" s="669" t="s">
        <v>326</v>
      </c>
      <c r="D97" s="669"/>
      <c r="E97" s="669"/>
      <c r="F97" s="669"/>
      <c r="G97" s="669"/>
      <c r="H97" s="669"/>
      <c r="I97" s="670">
        <v>15501.27</v>
      </c>
      <c r="J97" s="670"/>
      <c r="K97" s="670">
        <v>15501.27</v>
      </c>
      <c r="L97" s="670"/>
    </row>
    <row r="98" spans="1:12" ht="79.5" customHeight="1" x14ac:dyDescent="0.25">
      <c r="A98" s="319" t="s">
        <v>332</v>
      </c>
      <c r="B98" s="321" t="s">
        <v>333</v>
      </c>
      <c r="C98" s="321" t="s">
        <v>334</v>
      </c>
      <c r="D98" s="322" t="s">
        <v>335</v>
      </c>
      <c r="E98" s="323">
        <v>2</v>
      </c>
      <c r="F98" s="323"/>
      <c r="G98" s="323">
        <v>2</v>
      </c>
      <c r="H98" s="325"/>
      <c r="I98" s="324"/>
      <c r="J98" s="325"/>
      <c r="K98" s="324"/>
      <c r="L98" s="325"/>
    </row>
    <row r="99" spans="1:12" ht="140.25" customHeight="1" x14ac:dyDescent="0.25">
      <c r="B99" s="326" t="s">
        <v>329</v>
      </c>
      <c r="C99" s="326" t="s">
        <v>330</v>
      </c>
    </row>
    <row r="100" spans="1:12" ht="15" customHeight="1" x14ac:dyDescent="0.25">
      <c r="A100" s="320"/>
      <c r="B100" s="323">
        <v>1</v>
      </c>
      <c r="C100" s="320" t="s">
        <v>290</v>
      </c>
      <c r="D100" s="322" t="s">
        <v>267</v>
      </c>
      <c r="E100" s="327"/>
      <c r="F100" s="323"/>
      <c r="G100" s="327">
        <v>30.51</v>
      </c>
      <c r="H100" s="323"/>
      <c r="I100" s="323"/>
      <c r="J100" s="323"/>
      <c r="K100" s="323"/>
      <c r="L100" s="328">
        <v>15501.83</v>
      </c>
    </row>
    <row r="101" spans="1:12" ht="28.5" customHeight="1" x14ac:dyDescent="0.25">
      <c r="A101" s="321"/>
      <c r="B101" s="321" t="s">
        <v>291</v>
      </c>
      <c r="C101" s="321" t="s">
        <v>292</v>
      </c>
      <c r="D101" s="322" t="s">
        <v>267</v>
      </c>
      <c r="E101" s="323">
        <v>11.3</v>
      </c>
      <c r="F101" s="323">
        <v>1.35</v>
      </c>
      <c r="G101" s="323">
        <v>30.51</v>
      </c>
      <c r="H101" s="325"/>
      <c r="I101" s="324"/>
      <c r="J101" s="325">
        <v>508.09</v>
      </c>
      <c r="K101" s="324"/>
      <c r="L101" s="325">
        <v>15501.83</v>
      </c>
    </row>
    <row r="102" spans="1:12" ht="15" customHeight="1" x14ac:dyDescent="0.25">
      <c r="A102" s="320"/>
      <c r="B102" s="323">
        <v>2</v>
      </c>
      <c r="C102" s="320" t="s">
        <v>191</v>
      </c>
      <c r="D102" s="322"/>
      <c r="E102" s="327"/>
      <c r="F102" s="323"/>
      <c r="G102" s="327"/>
      <c r="H102" s="323"/>
      <c r="I102" s="323"/>
      <c r="J102" s="323"/>
      <c r="K102" s="323"/>
      <c r="L102" s="328">
        <v>1717.98</v>
      </c>
    </row>
    <row r="103" spans="1:12" ht="15" customHeight="1" x14ac:dyDescent="0.25">
      <c r="A103" s="320"/>
      <c r="B103" s="323"/>
      <c r="C103" s="320" t="s">
        <v>293</v>
      </c>
      <c r="D103" s="322" t="s">
        <v>267</v>
      </c>
      <c r="E103" s="327"/>
      <c r="F103" s="323"/>
      <c r="G103" s="327">
        <v>3.2669999999999999</v>
      </c>
      <c r="H103" s="323"/>
      <c r="I103" s="323"/>
      <c r="J103" s="323"/>
      <c r="K103" s="323"/>
      <c r="L103" s="328">
        <v>1777.66</v>
      </c>
    </row>
    <row r="104" spans="1:12" ht="28.5" customHeight="1" x14ac:dyDescent="0.25">
      <c r="A104" s="321"/>
      <c r="B104" s="321" t="s">
        <v>294</v>
      </c>
      <c r="C104" s="321" t="s">
        <v>295</v>
      </c>
      <c r="D104" s="322" t="s">
        <v>296</v>
      </c>
      <c r="E104" s="323">
        <v>0.25</v>
      </c>
      <c r="F104" s="323">
        <v>1.35</v>
      </c>
      <c r="G104" s="323">
        <v>0.67500000000000004</v>
      </c>
      <c r="H104" s="325"/>
      <c r="I104" s="324"/>
      <c r="J104" s="325">
        <v>1551.19</v>
      </c>
      <c r="K104" s="324"/>
      <c r="L104" s="325">
        <v>1047.05</v>
      </c>
    </row>
    <row r="105" spans="1:12" ht="28.5" customHeight="1" x14ac:dyDescent="0.25">
      <c r="A105" s="321"/>
      <c r="B105" s="321" t="s">
        <v>297</v>
      </c>
      <c r="C105" s="321" t="s">
        <v>298</v>
      </c>
      <c r="D105" s="322" t="s">
        <v>267</v>
      </c>
      <c r="E105" s="323">
        <v>0.25</v>
      </c>
      <c r="F105" s="323">
        <v>1.35</v>
      </c>
      <c r="G105" s="323">
        <v>0.67500000000000004</v>
      </c>
      <c r="H105" s="325"/>
      <c r="I105" s="324"/>
      <c r="J105" s="325">
        <v>682.51</v>
      </c>
      <c r="K105" s="324"/>
      <c r="L105" s="325">
        <v>460.69</v>
      </c>
    </row>
    <row r="106" spans="1:12" ht="28.5" customHeight="1" x14ac:dyDescent="0.25">
      <c r="A106" s="321"/>
      <c r="B106" s="321" t="s">
        <v>336</v>
      </c>
      <c r="C106" s="321" t="s">
        <v>337</v>
      </c>
      <c r="D106" s="322" t="s">
        <v>296</v>
      </c>
      <c r="E106" s="323">
        <v>0.71</v>
      </c>
      <c r="F106" s="323">
        <v>1.35</v>
      </c>
      <c r="G106" s="323">
        <v>1.917</v>
      </c>
      <c r="H106" s="325">
        <v>104.99</v>
      </c>
      <c r="I106" s="324">
        <v>1.26</v>
      </c>
      <c r="J106" s="325">
        <v>132.29</v>
      </c>
      <c r="K106" s="324"/>
      <c r="L106" s="325">
        <v>253.6</v>
      </c>
    </row>
    <row r="107" spans="1:12" ht="28.5" customHeight="1" x14ac:dyDescent="0.25">
      <c r="A107" s="321"/>
      <c r="B107" s="321" t="s">
        <v>305</v>
      </c>
      <c r="C107" s="321" t="s">
        <v>306</v>
      </c>
      <c r="D107" s="322" t="s">
        <v>267</v>
      </c>
      <c r="E107" s="323">
        <v>0.71</v>
      </c>
      <c r="F107" s="323">
        <v>1.35</v>
      </c>
      <c r="G107" s="323">
        <v>1.917</v>
      </c>
      <c r="H107" s="325"/>
      <c r="I107" s="324"/>
      <c r="J107" s="325">
        <v>508.09</v>
      </c>
      <c r="K107" s="324"/>
      <c r="L107" s="325">
        <v>974.01</v>
      </c>
    </row>
    <row r="108" spans="1:12" ht="28.5" customHeight="1" x14ac:dyDescent="0.25">
      <c r="A108" s="321"/>
      <c r="B108" s="321" t="s">
        <v>303</v>
      </c>
      <c r="C108" s="321" t="s">
        <v>304</v>
      </c>
      <c r="D108" s="322" t="s">
        <v>296</v>
      </c>
      <c r="E108" s="323">
        <v>0.25</v>
      </c>
      <c r="F108" s="323">
        <v>1.35</v>
      </c>
      <c r="G108" s="323">
        <v>0.67500000000000004</v>
      </c>
      <c r="H108" s="325">
        <v>477.92</v>
      </c>
      <c r="I108" s="324">
        <v>1.21</v>
      </c>
      <c r="J108" s="325">
        <v>578.28</v>
      </c>
      <c r="K108" s="324"/>
      <c r="L108" s="325">
        <v>390.34</v>
      </c>
    </row>
    <row r="109" spans="1:12" ht="28.5" customHeight="1" x14ac:dyDescent="0.25">
      <c r="A109" s="321"/>
      <c r="B109" s="321" t="s">
        <v>305</v>
      </c>
      <c r="C109" s="321" t="s">
        <v>306</v>
      </c>
      <c r="D109" s="322" t="s">
        <v>267</v>
      </c>
      <c r="E109" s="323">
        <v>0.25</v>
      </c>
      <c r="F109" s="323">
        <v>1.35</v>
      </c>
      <c r="G109" s="323">
        <v>0.67500000000000004</v>
      </c>
      <c r="H109" s="325"/>
      <c r="I109" s="324"/>
      <c r="J109" s="325">
        <v>508.09</v>
      </c>
      <c r="K109" s="324"/>
      <c r="L109" s="325">
        <v>342.96</v>
      </c>
    </row>
    <row r="110" spans="1:12" ht="42.75" customHeight="1" x14ac:dyDescent="0.25">
      <c r="A110" s="321"/>
      <c r="B110" s="321" t="s">
        <v>338</v>
      </c>
      <c r="C110" s="321" t="s">
        <v>339</v>
      </c>
      <c r="D110" s="322" t="s">
        <v>296</v>
      </c>
      <c r="E110" s="323">
        <v>0.36</v>
      </c>
      <c r="F110" s="323">
        <v>1.35</v>
      </c>
      <c r="G110" s="323">
        <v>0.97199999999999998</v>
      </c>
      <c r="H110" s="325"/>
      <c r="I110" s="324"/>
      <c r="J110" s="325">
        <v>27.77</v>
      </c>
      <c r="K110" s="324"/>
      <c r="L110" s="325">
        <v>26.99</v>
      </c>
    </row>
    <row r="111" spans="1:12" ht="15" customHeight="1" x14ac:dyDescent="0.25">
      <c r="A111" s="320"/>
      <c r="B111" s="323">
        <v>4</v>
      </c>
      <c r="C111" s="320" t="s">
        <v>307</v>
      </c>
      <c r="D111" s="322"/>
      <c r="E111" s="327"/>
      <c r="F111" s="323"/>
      <c r="G111" s="327"/>
      <c r="H111" s="323"/>
      <c r="I111" s="323"/>
      <c r="J111" s="323"/>
      <c r="K111" s="323"/>
      <c r="L111" s="328">
        <v>7522.76</v>
      </c>
    </row>
    <row r="112" spans="1:12" ht="28.5" customHeight="1" x14ac:dyDescent="0.25">
      <c r="A112" s="321"/>
      <c r="B112" s="321" t="s">
        <v>340</v>
      </c>
      <c r="C112" s="321" t="s">
        <v>341</v>
      </c>
      <c r="D112" s="322" t="s">
        <v>342</v>
      </c>
      <c r="E112" s="323">
        <v>1.4999999999999999E-4</v>
      </c>
      <c r="F112" s="323"/>
      <c r="G112" s="323">
        <v>2.9999999999999997E-4</v>
      </c>
      <c r="H112" s="325">
        <v>144581.54999999999</v>
      </c>
      <c r="I112" s="324">
        <v>1.77</v>
      </c>
      <c r="J112" s="325">
        <v>255909.34</v>
      </c>
      <c r="K112" s="324"/>
      <c r="L112" s="325">
        <v>76.77</v>
      </c>
    </row>
    <row r="113" spans="1:12" ht="57" customHeight="1" x14ac:dyDescent="0.25">
      <c r="A113" s="321"/>
      <c r="B113" s="321" t="s">
        <v>343</v>
      </c>
      <c r="C113" s="321" t="s">
        <v>344</v>
      </c>
      <c r="D113" s="322" t="s">
        <v>310</v>
      </c>
      <c r="E113" s="323">
        <v>0.15</v>
      </c>
      <c r="F113" s="323"/>
      <c r="G113" s="323">
        <v>0.3</v>
      </c>
      <c r="H113" s="325">
        <v>155.63</v>
      </c>
      <c r="I113" s="324">
        <v>0.95</v>
      </c>
      <c r="J113" s="325">
        <v>147.85</v>
      </c>
      <c r="K113" s="324"/>
      <c r="L113" s="325">
        <v>44.36</v>
      </c>
    </row>
    <row r="114" spans="1:12" ht="28.5" customHeight="1" x14ac:dyDescent="0.25">
      <c r="A114" s="321"/>
      <c r="B114" s="321" t="s">
        <v>308</v>
      </c>
      <c r="C114" s="321" t="s">
        <v>309</v>
      </c>
      <c r="D114" s="322" t="s">
        <v>310</v>
      </c>
      <c r="E114" s="323">
        <v>14.9</v>
      </c>
      <c r="F114" s="323"/>
      <c r="G114" s="323">
        <v>29.8</v>
      </c>
      <c r="H114" s="325">
        <v>174.93</v>
      </c>
      <c r="I114" s="324">
        <v>1.1499999999999999</v>
      </c>
      <c r="J114" s="325">
        <v>201.17</v>
      </c>
      <c r="K114" s="324"/>
      <c r="L114" s="325">
        <v>5994.87</v>
      </c>
    </row>
    <row r="115" spans="1:12" ht="28.5" customHeight="1" x14ac:dyDescent="0.25">
      <c r="A115" s="321"/>
      <c r="B115" s="321" t="s">
        <v>345</v>
      </c>
      <c r="C115" s="321" t="s">
        <v>346</v>
      </c>
      <c r="D115" s="322" t="s">
        <v>347</v>
      </c>
      <c r="E115" s="323">
        <v>3.9E-2</v>
      </c>
      <c r="F115" s="323"/>
      <c r="G115" s="323">
        <v>7.8E-2</v>
      </c>
      <c r="H115" s="325">
        <v>386.46</v>
      </c>
      <c r="I115" s="324">
        <v>1.39</v>
      </c>
      <c r="J115" s="325">
        <v>537.17999999999995</v>
      </c>
      <c r="K115" s="324"/>
      <c r="L115" s="325">
        <v>41.9</v>
      </c>
    </row>
    <row r="116" spans="1:12" ht="42.75" customHeight="1" x14ac:dyDescent="0.25">
      <c r="A116" s="321"/>
      <c r="B116" s="321" t="s">
        <v>348</v>
      </c>
      <c r="C116" s="321" t="s">
        <v>349</v>
      </c>
      <c r="D116" s="322" t="s">
        <v>342</v>
      </c>
      <c r="E116" s="323">
        <v>8.9999999999999993E-3</v>
      </c>
      <c r="F116" s="323"/>
      <c r="G116" s="323">
        <v>1.7999999999999999E-2</v>
      </c>
      <c r="H116" s="325">
        <v>70310.45</v>
      </c>
      <c r="I116" s="324">
        <v>0.88</v>
      </c>
      <c r="J116" s="325">
        <v>61873.2</v>
      </c>
      <c r="K116" s="324"/>
      <c r="L116" s="325">
        <v>1113.72</v>
      </c>
    </row>
    <row r="117" spans="1:12" ht="28.5" customHeight="1" x14ac:dyDescent="0.25">
      <c r="A117" s="321"/>
      <c r="B117" s="321" t="s">
        <v>314</v>
      </c>
      <c r="C117" s="329" t="s">
        <v>315</v>
      </c>
      <c r="D117" s="330" t="s">
        <v>310</v>
      </c>
      <c r="E117" s="331">
        <v>1.2</v>
      </c>
      <c r="F117" s="331"/>
      <c r="G117" s="331">
        <v>2.4</v>
      </c>
      <c r="H117" s="332">
        <v>79.88</v>
      </c>
      <c r="I117" s="333">
        <v>1.31</v>
      </c>
      <c r="J117" s="332">
        <v>104.64</v>
      </c>
      <c r="K117" s="333"/>
      <c r="L117" s="332">
        <v>251.14</v>
      </c>
    </row>
    <row r="118" spans="1:12" ht="15" customHeight="1" x14ac:dyDescent="0.25">
      <c r="A118" s="321"/>
      <c r="B118" s="321"/>
      <c r="C118" s="334" t="s">
        <v>316</v>
      </c>
      <c r="D118" s="322"/>
      <c r="E118" s="323"/>
      <c r="F118" s="323"/>
      <c r="G118" s="323"/>
      <c r="H118" s="325"/>
      <c r="I118" s="324"/>
      <c r="J118" s="325"/>
      <c r="K118" s="324"/>
      <c r="L118" s="325">
        <v>26520.23</v>
      </c>
    </row>
    <row r="119" spans="1:12" ht="57" customHeight="1" x14ac:dyDescent="0.25">
      <c r="A119" s="319" t="s">
        <v>350</v>
      </c>
      <c r="B119" s="321" t="s">
        <v>318</v>
      </c>
      <c r="C119" s="321" t="s">
        <v>319</v>
      </c>
      <c r="D119" s="322" t="s">
        <v>320</v>
      </c>
      <c r="E119" s="323">
        <v>2</v>
      </c>
      <c r="F119" s="323"/>
      <c r="G119" s="323">
        <v>2</v>
      </c>
      <c r="H119" s="325"/>
      <c r="I119" s="324"/>
      <c r="J119" s="325"/>
      <c r="K119" s="324"/>
      <c r="L119" s="325">
        <v>229.66</v>
      </c>
    </row>
    <row r="120" spans="1:12" ht="14.25" customHeight="1" x14ac:dyDescent="0.25">
      <c r="A120" s="321"/>
      <c r="B120" s="321"/>
      <c r="C120" s="321" t="s">
        <v>321</v>
      </c>
      <c r="D120" s="322"/>
      <c r="E120" s="323"/>
      <c r="F120" s="323"/>
      <c r="G120" s="323"/>
      <c r="H120" s="325"/>
      <c r="I120" s="324"/>
      <c r="J120" s="325"/>
      <c r="K120" s="324"/>
      <c r="L120" s="325">
        <v>17279.490000000002</v>
      </c>
    </row>
    <row r="121" spans="1:12" ht="28.5" customHeight="1" x14ac:dyDescent="0.25">
      <c r="A121" s="321"/>
      <c r="B121" s="321" t="s">
        <v>322</v>
      </c>
      <c r="C121" s="321" t="s">
        <v>323</v>
      </c>
      <c r="D121" s="322" t="s">
        <v>320</v>
      </c>
      <c r="E121" s="323">
        <v>97</v>
      </c>
      <c r="F121" s="323"/>
      <c r="G121" s="323">
        <v>97</v>
      </c>
      <c r="H121" s="325"/>
      <c r="I121" s="324"/>
      <c r="J121" s="325"/>
      <c r="K121" s="324"/>
      <c r="L121" s="325">
        <v>16761.11</v>
      </c>
    </row>
    <row r="122" spans="1:12" ht="28.5" customHeight="1" x14ac:dyDescent="0.25">
      <c r="A122" s="329"/>
      <c r="B122" s="329" t="s">
        <v>324</v>
      </c>
      <c r="C122" s="329" t="s">
        <v>325</v>
      </c>
      <c r="D122" s="330" t="s">
        <v>320</v>
      </c>
      <c r="E122" s="331">
        <v>51</v>
      </c>
      <c r="F122" s="331"/>
      <c r="G122" s="331">
        <v>51</v>
      </c>
      <c r="H122" s="332"/>
      <c r="I122" s="333"/>
      <c r="J122" s="332"/>
      <c r="K122" s="333"/>
      <c r="L122" s="332">
        <v>8812.5400000000009</v>
      </c>
    </row>
    <row r="123" spans="1:12" ht="15" customHeight="1" x14ac:dyDescent="0.25">
      <c r="C123" s="669" t="s">
        <v>326</v>
      </c>
      <c r="D123" s="669"/>
      <c r="E123" s="669"/>
      <c r="F123" s="669"/>
      <c r="G123" s="669"/>
      <c r="H123" s="669"/>
      <c r="I123" s="670">
        <v>26161.77</v>
      </c>
      <c r="J123" s="670"/>
      <c r="K123" s="670">
        <v>52323.54</v>
      </c>
      <c r="L123" s="670"/>
    </row>
    <row r="125" spans="1:12" ht="15" customHeight="1" x14ac:dyDescent="0.25">
      <c r="A125" s="337"/>
      <c r="B125" s="338"/>
      <c r="C125" s="671" t="s">
        <v>351</v>
      </c>
      <c r="D125" s="671"/>
      <c r="E125" s="671"/>
      <c r="F125" s="671"/>
      <c r="G125" s="671"/>
      <c r="H125" s="671"/>
      <c r="I125" s="328"/>
      <c r="J125" s="337"/>
      <c r="K125" s="339"/>
      <c r="L125" s="328">
        <v>35962.83</v>
      </c>
    </row>
    <row r="126" spans="1:12" ht="14.25" customHeight="1" x14ac:dyDescent="0.25">
      <c r="A126" s="335"/>
      <c r="B126" s="336"/>
      <c r="C126" s="672" t="s">
        <v>352</v>
      </c>
      <c r="D126" s="673"/>
      <c r="E126" s="673"/>
      <c r="F126" s="673"/>
      <c r="G126" s="673"/>
      <c r="H126" s="673"/>
      <c r="I126" s="325"/>
      <c r="J126" s="335"/>
      <c r="K126" s="323"/>
      <c r="L126" s="325"/>
    </row>
    <row r="127" spans="1:12" ht="14.25" customHeight="1" x14ac:dyDescent="0.25">
      <c r="A127" s="335"/>
      <c r="B127" s="336"/>
      <c r="C127" s="673" t="s">
        <v>353</v>
      </c>
      <c r="D127" s="673"/>
      <c r="E127" s="673"/>
      <c r="F127" s="673"/>
      <c r="G127" s="673"/>
      <c r="H127" s="673"/>
      <c r="I127" s="325"/>
      <c r="J127" s="335"/>
      <c r="K127" s="323"/>
      <c r="L127" s="325">
        <v>21948.799999999999</v>
      </c>
    </row>
    <row r="128" spans="1:12" ht="14.25" hidden="1" customHeight="1" x14ac:dyDescent="0.25">
      <c r="A128" s="335"/>
      <c r="B128" s="336"/>
      <c r="C128" s="673" t="s">
        <v>354</v>
      </c>
      <c r="D128" s="673"/>
      <c r="E128" s="673"/>
      <c r="F128" s="673"/>
      <c r="G128" s="673"/>
      <c r="H128" s="673"/>
      <c r="I128" s="325"/>
      <c r="J128" s="335"/>
      <c r="K128" s="323"/>
      <c r="L128" s="325">
        <v>5778.25</v>
      </c>
    </row>
    <row r="129" spans="1:12" ht="14.25" hidden="1" customHeight="1" x14ac:dyDescent="0.25">
      <c r="A129" s="335"/>
      <c r="B129" s="336"/>
      <c r="C129" s="672" t="s">
        <v>355</v>
      </c>
      <c r="D129" s="673"/>
      <c r="E129" s="673"/>
      <c r="F129" s="673"/>
      <c r="G129" s="673"/>
      <c r="H129" s="673"/>
      <c r="I129" s="325"/>
      <c r="J129" s="335"/>
      <c r="K129" s="323"/>
      <c r="L129" s="325"/>
    </row>
    <row r="130" spans="1:12" ht="14.25" customHeight="1" x14ac:dyDescent="0.25">
      <c r="A130" s="335"/>
      <c r="B130" s="336"/>
      <c r="C130" s="673" t="s">
        <v>354</v>
      </c>
      <c r="D130" s="673"/>
      <c r="E130" s="673"/>
      <c r="F130" s="673"/>
      <c r="G130" s="673"/>
      <c r="H130" s="673"/>
      <c r="I130" s="325"/>
      <c r="J130" s="335"/>
      <c r="K130" s="323"/>
      <c r="L130" s="325">
        <v>3089.99</v>
      </c>
    </row>
    <row r="131" spans="1:12" ht="14.25" hidden="1" customHeight="1" x14ac:dyDescent="0.25">
      <c r="A131" s="335"/>
      <c r="B131" s="336"/>
      <c r="C131" s="672" t="s">
        <v>356</v>
      </c>
      <c r="D131" s="673"/>
      <c r="E131" s="673"/>
      <c r="F131" s="673"/>
      <c r="G131" s="673"/>
      <c r="H131" s="673"/>
      <c r="I131" s="325"/>
      <c r="J131" s="335"/>
      <c r="K131" s="323"/>
      <c r="L131" s="325"/>
    </row>
    <row r="132" spans="1:12" ht="14.25" customHeight="1" x14ac:dyDescent="0.25">
      <c r="A132" s="335"/>
      <c r="B132" s="336"/>
      <c r="C132" s="673" t="s">
        <v>357</v>
      </c>
      <c r="D132" s="673"/>
      <c r="E132" s="673"/>
      <c r="F132" s="673"/>
      <c r="G132" s="673"/>
      <c r="H132" s="673"/>
      <c r="I132" s="325"/>
      <c r="J132" s="335"/>
      <c r="K132" s="323"/>
      <c r="L132" s="325">
        <v>2688.26</v>
      </c>
    </row>
    <row r="133" spans="1:12" ht="14.25" hidden="1" customHeight="1" x14ac:dyDescent="0.25">
      <c r="A133" s="335"/>
      <c r="B133" s="336"/>
      <c r="C133" s="673" t="s">
        <v>358</v>
      </c>
      <c r="D133" s="673"/>
      <c r="E133" s="673"/>
      <c r="F133" s="673"/>
      <c r="G133" s="673"/>
      <c r="H133" s="673"/>
      <c r="I133" s="325"/>
      <c r="J133" s="335"/>
      <c r="K133" s="323"/>
      <c r="L133" s="325">
        <v>0</v>
      </c>
    </row>
    <row r="134" spans="1:12" ht="14.25" customHeight="1" x14ac:dyDescent="0.25">
      <c r="A134" s="335"/>
      <c r="B134" s="336"/>
      <c r="C134" s="673" t="s">
        <v>359</v>
      </c>
      <c r="D134" s="673"/>
      <c r="E134" s="673"/>
      <c r="F134" s="673"/>
      <c r="G134" s="673"/>
      <c r="H134" s="673"/>
      <c r="I134" s="325"/>
      <c r="J134" s="335"/>
      <c r="K134" s="323"/>
      <c r="L134" s="325">
        <v>8235.7800000000007</v>
      </c>
    </row>
    <row r="135" spans="1:12" ht="14.25" customHeight="1" x14ac:dyDescent="0.25">
      <c r="A135" s="335"/>
      <c r="B135" s="336"/>
      <c r="C135" s="672" t="s">
        <v>355</v>
      </c>
      <c r="D135" s="673"/>
      <c r="E135" s="673"/>
      <c r="F135" s="673"/>
      <c r="G135" s="673"/>
      <c r="H135" s="673"/>
      <c r="I135" s="325"/>
      <c r="J135" s="335"/>
      <c r="K135" s="323"/>
      <c r="L135" s="325"/>
    </row>
    <row r="136" spans="1:12" ht="14.25" customHeight="1" x14ac:dyDescent="0.25">
      <c r="A136" s="335"/>
      <c r="B136" s="336"/>
      <c r="C136" s="673" t="s">
        <v>360</v>
      </c>
      <c r="D136" s="673"/>
      <c r="E136" s="673"/>
      <c r="F136" s="673"/>
      <c r="G136" s="673"/>
      <c r="H136" s="673"/>
      <c r="I136" s="325"/>
      <c r="J136" s="335"/>
      <c r="K136" s="323"/>
      <c r="L136" s="325">
        <v>8235.7800000000007</v>
      </c>
    </row>
    <row r="137" spans="1:12" ht="14.25" hidden="1" customHeight="1" x14ac:dyDescent="0.25">
      <c r="A137" s="335"/>
      <c r="B137" s="336"/>
      <c r="C137" s="673" t="s">
        <v>361</v>
      </c>
      <c r="D137" s="673"/>
      <c r="E137" s="673"/>
      <c r="F137" s="673"/>
      <c r="G137" s="673"/>
      <c r="H137" s="673"/>
      <c r="I137" s="325"/>
      <c r="J137" s="335"/>
      <c r="K137" s="323"/>
      <c r="L137" s="325">
        <v>0</v>
      </c>
    </row>
    <row r="138" spans="1:12" ht="14.25" hidden="1" customHeight="1" x14ac:dyDescent="0.25">
      <c r="A138" s="335"/>
      <c r="B138" s="336"/>
      <c r="C138" s="673" t="s">
        <v>362</v>
      </c>
      <c r="D138" s="673"/>
      <c r="E138" s="673"/>
      <c r="F138" s="673"/>
      <c r="G138" s="673"/>
      <c r="H138" s="673"/>
      <c r="I138" s="325"/>
      <c r="J138" s="335"/>
      <c r="K138" s="323"/>
      <c r="L138" s="325">
        <v>0</v>
      </c>
    </row>
    <row r="139" spans="1:12" ht="14.25" customHeight="1" x14ac:dyDescent="0.25">
      <c r="A139" s="335"/>
      <c r="B139" s="336"/>
      <c r="C139" s="673" t="s">
        <v>363</v>
      </c>
      <c r="D139" s="673"/>
      <c r="E139" s="673"/>
      <c r="F139" s="673"/>
      <c r="G139" s="673"/>
      <c r="H139" s="673"/>
      <c r="I139" s="325"/>
      <c r="J139" s="335"/>
      <c r="K139" s="323"/>
      <c r="L139" s="325">
        <v>24637.06</v>
      </c>
    </row>
    <row r="140" spans="1:12" ht="14.25" customHeight="1" x14ac:dyDescent="0.25">
      <c r="A140" s="335"/>
      <c r="B140" s="336"/>
      <c r="C140" s="673" t="s">
        <v>364</v>
      </c>
      <c r="D140" s="673"/>
      <c r="E140" s="673"/>
      <c r="F140" s="673"/>
      <c r="G140" s="673"/>
      <c r="H140" s="673"/>
      <c r="I140" s="325"/>
      <c r="J140" s="335"/>
      <c r="K140" s="323"/>
      <c r="L140" s="325">
        <v>23897.95</v>
      </c>
    </row>
    <row r="141" spans="1:12" ht="14.25" customHeight="1" x14ac:dyDescent="0.25">
      <c r="A141" s="335"/>
      <c r="B141" s="336"/>
      <c r="C141" s="673" t="s">
        <v>365</v>
      </c>
      <c r="D141" s="673"/>
      <c r="E141" s="673"/>
      <c r="F141" s="673"/>
      <c r="G141" s="673"/>
      <c r="H141" s="673"/>
      <c r="I141" s="325"/>
      <c r="J141" s="335"/>
      <c r="K141" s="323"/>
      <c r="L141" s="325">
        <v>12564.9</v>
      </c>
    </row>
    <row r="142" spans="1:12" ht="14.25" hidden="1" customHeight="1" x14ac:dyDescent="0.25">
      <c r="A142" s="335"/>
      <c r="B142" s="336"/>
      <c r="C142" s="673" t="s">
        <v>366</v>
      </c>
      <c r="D142" s="673"/>
      <c r="E142" s="673"/>
      <c r="F142" s="673"/>
      <c r="G142" s="673"/>
      <c r="H142" s="673"/>
      <c r="I142" s="325"/>
      <c r="J142" s="335"/>
      <c r="K142" s="323"/>
      <c r="L142" s="325">
        <v>0</v>
      </c>
    </row>
    <row r="143" spans="1:12" ht="14.25" hidden="1" customHeight="1" x14ac:dyDescent="0.25">
      <c r="A143" s="335"/>
      <c r="B143" s="336"/>
      <c r="C143" s="672" t="s">
        <v>352</v>
      </c>
      <c r="D143" s="673"/>
      <c r="E143" s="673"/>
      <c r="F143" s="673"/>
      <c r="G143" s="673"/>
      <c r="H143" s="673"/>
      <c r="I143" s="325"/>
      <c r="J143" s="335"/>
      <c r="K143" s="323"/>
      <c r="L143" s="325"/>
    </row>
    <row r="144" spans="1:12" ht="14.25" hidden="1" customHeight="1" x14ac:dyDescent="0.25">
      <c r="A144" s="335"/>
      <c r="B144" s="336"/>
      <c r="C144" s="673" t="s">
        <v>367</v>
      </c>
      <c r="D144" s="673"/>
      <c r="E144" s="673"/>
      <c r="F144" s="673"/>
      <c r="G144" s="673"/>
      <c r="H144" s="673"/>
      <c r="I144" s="325"/>
      <c r="J144" s="335"/>
      <c r="K144" s="323"/>
      <c r="L144" s="325">
        <v>0</v>
      </c>
    </row>
    <row r="145" spans="1:12" ht="14.25" hidden="1" customHeight="1" x14ac:dyDescent="0.25">
      <c r="A145" s="335"/>
      <c r="B145" s="336"/>
      <c r="C145" s="673" t="s">
        <v>368</v>
      </c>
      <c r="D145" s="673"/>
      <c r="E145" s="673"/>
      <c r="F145" s="673"/>
      <c r="G145" s="673"/>
      <c r="H145" s="673"/>
      <c r="I145" s="325"/>
      <c r="J145" s="335"/>
      <c r="K145" s="323"/>
      <c r="L145" s="325">
        <v>0</v>
      </c>
    </row>
    <row r="146" spans="1:12" ht="14.25" hidden="1" customHeight="1" x14ac:dyDescent="0.25">
      <c r="A146" s="335"/>
      <c r="B146" s="336"/>
      <c r="C146" s="673" t="s">
        <v>369</v>
      </c>
      <c r="D146" s="673"/>
      <c r="E146" s="673"/>
      <c r="F146" s="673"/>
      <c r="G146" s="673"/>
      <c r="H146" s="673"/>
      <c r="I146" s="325"/>
      <c r="J146" s="335"/>
      <c r="K146" s="323"/>
      <c r="L146" s="325"/>
    </row>
    <row r="147" spans="1:12" ht="14.25" hidden="1" customHeight="1" x14ac:dyDescent="0.25">
      <c r="A147" s="335"/>
      <c r="B147" s="336"/>
      <c r="C147" s="673" t="s">
        <v>370</v>
      </c>
      <c r="D147" s="673"/>
      <c r="E147" s="673"/>
      <c r="F147" s="673"/>
      <c r="G147" s="673"/>
      <c r="H147" s="673"/>
      <c r="I147" s="325"/>
      <c r="J147" s="335"/>
      <c r="K147" s="323"/>
      <c r="L147" s="325">
        <v>0</v>
      </c>
    </row>
    <row r="148" spans="1:12" ht="15" customHeight="1" x14ac:dyDescent="0.25">
      <c r="A148" s="337"/>
      <c r="B148" s="338"/>
      <c r="C148" s="671" t="s">
        <v>371</v>
      </c>
      <c r="D148" s="671"/>
      <c r="E148" s="671"/>
      <c r="F148" s="671"/>
      <c r="G148" s="671"/>
      <c r="H148" s="671"/>
      <c r="I148" s="328"/>
      <c r="J148" s="337"/>
      <c r="K148" s="339"/>
      <c r="L148" s="328">
        <v>72425.679999999993</v>
      </c>
    </row>
    <row r="149" spans="1:12" ht="14.25" customHeight="1" x14ac:dyDescent="0.25">
      <c r="A149" s="335"/>
      <c r="B149" s="336"/>
      <c r="C149" s="672" t="s">
        <v>372</v>
      </c>
      <c r="D149" s="673"/>
      <c r="E149" s="673"/>
      <c r="F149" s="673"/>
      <c r="G149" s="673"/>
      <c r="H149" s="673"/>
      <c r="I149" s="325"/>
      <c r="J149" s="335"/>
      <c r="K149" s="323"/>
      <c r="L149" s="325"/>
    </row>
    <row r="150" spans="1:12" ht="14.25" hidden="1" customHeight="1" x14ac:dyDescent="0.25">
      <c r="A150" s="335"/>
      <c r="B150" s="336"/>
      <c r="C150" s="673" t="s">
        <v>373</v>
      </c>
      <c r="D150" s="673"/>
      <c r="E150" s="673"/>
      <c r="F150" s="673"/>
      <c r="G150" s="673"/>
      <c r="H150" s="673"/>
      <c r="I150" s="325"/>
      <c r="J150" s="335"/>
      <c r="K150" s="323"/>
      <c r="L150" s="325">
        <v>0</v>
      </c>
    </row>
    <row r="151" spans="1:12" ht="14.25" hidden="1" customHeight="1" x14ac:dyDescent="0.25">
      <c r="A151" s="335"/>
      <c r="B151" s="336"/>
      <c r="C151" s="673" t="s">
        <v>374</v>
      </c>
      <c r="D151" s="673"/>
      <c r="E151" s="673"/>
      <c r="F151" s="673"/>
      <c r="G151" s="673"/>
      <c r="H151" s="673"/>
      <c r="I151" s="325"/>
      <c r="J151" s="335"/>
      <c r="K151" s="323"/>
      <c r="L151" s="325">
        <v>0</v>
      </c>
    </row>
    <row r="152" spans="1:12" ht="14.25" customHeight="1" x14ac:dyDescent="0.25">
      <c r="A152" s="335"/>
      <c r="B152" s="336"/>
      <c r="C152" s="673" t="s">
        <v>375</v>
      </c>
      <c r="D152" s="673"/>
      <c r="E152" s="673"/>
      <c r="F152" s="675"/>
      <c r="G152" s="327">
        <v>43.198650000000001</v>
      </c>
      <c r="H152" s="335"/>
      <c r="I152" s="335"/>
      <c r="J152" s="335"/>
      <c r="K152" s="335"/>
      <c r="L152" s="335"/>
    </row>
    <row r="153" spans="1:12" ht="14.25" customHeight="1" x14ac:dyDescent="0.25">
      <c r="A153" s="335"/>
      <c r="B153" s="336"/>
      <c r="C153" s="673" t="s">
        <v>376</v>
      </c>
      <c r="D153" s="673"/>
      <c r="E153" s="673"/>
      <c r="F153" s="675"/>
      <c r="G153" s="327">
        <v>4.8815999999999997</v>
      </c>
      <c r="H153" s="335"/>
      <c r="I153" s="335"/>
      <c r="J153" s="335"/>
      <c r="K153" s="335"/>
      <c r="L153" s="335"/>
    </row>
    <row r="156" spans="1:12" ht="16.5" customHeight="1" x14ac:dyDescent="0.25">
      <c r="A156" s="674" t="s">
        <v>377</v>
      </c>
      <c r="B156" s="674"/>
      <c r="C156" s="674"/>
      <c r="D156" s="674"/>
      <c r="E156" s="674"/>
      <c r="F156" s="674"/>
      <c r="G156" s="674"/>
      <c r="H156" s="674"/>
      <c r="I156" s="674"/>
      <c r="J156" s="674"/>
      <c r="K156" s="674"/>
      <c r="L156" s="674"/>
    </row>
    <row r="157" spans="1:12" ht="82.5" customHeight="1" x14ac:dyDescent="0.25">
      <c r="A157" s="319" t="s">
        <v>378</v>
      </c>
      <c r="B157" s="321" t="s">
        <v>379</v>
      </c>
      <c r="C157" s="321" t="s">
        <v>380</v>
      </c>
      <c r="D157" s="322" t="s">
        <v>287</v>
      </c>
      <c r="E157" s="323">
        <v>1</v>
      </c>
      <c r="F157" s="323"/>
      <c r="G157" s="323">
        <v>1</v>
      </c>
      <c r="H157" s="325"/>
      <c r="I157" s="324"/>
      <c r="J157" s="325"/>
      <c r="K157" s="324"/>
      <c r="L157" s="325"/>
    </row>
    <row r="158" spans="1:12" ht="204" customHeight="1" x14ac:dyDescent="0.25">
      <c r="B158" s="326" t="s">
        <v>381</v>
      </c>
      <c r="C158" s="326" t="s">
        <v>382</v>
      </c>
    </row>
    <row r="159" spans="1:12" ht="15" customHeight="1" x14ac:dyDescent="0.25">
      <c r="A159" s="320"/>
      <c r="B159" s="323">
        <v>1</v>
      </c>
      <c r="C159" s="320" t="s">
        <v>290</v>
      </c>
      <c r="D159" s="322" t="s">
        <v>267</v>
      </c>
      <c r="E159" s="327"/>
      <c r="F159" s="323"/>
      <c r="G159" s="327">
        <v>20.736000000000001</v>
      </c>
      <c r="H159" s="323"/>
      <c r="I159" s="323"/>
      <c r="J159" s="323"/>
      <c r="K159" s="323"/>
      <c r="L159" s="328">
        <v>13366.17</v>
      </c>
    </row>
    <row r="160" spans="1:12" ht="14.25" customHeight="1" x14ac:dyDescent="0.25">
      <c r="A160" s="321"/>
      <c r="B160" s="321" t="s">
        <v>383</v>
      </c>
      <c r="C160" s="321" t="s">
        <v>384</v>
      </c>
      <c r="D160" s="322" t="s">
        <v>385</v>
      </c>
      <c r="E160" s="323">
        <v>4.32</v>
      </c>
      <c r="F160" s="323">
        <v>0.96</v>
      </c>
      <c r="G160" s="323">
        <v>4.1471999999999998</v>
      </c>
      <c r="H160" s="325"/>
      <c r="I160" s="324"/>
      <c r="J160" s="325">
        <v>508.09</v>
      </c>
      <c r="K160" s="324"/>
      <c r="L160" s="325">
        <v>2107.15</v>
      </c>
    </row>
    <row r="161" spans="1:12" ht="14.25" customHeight="1" x14ac:dyDescent="0.25">
      <c r="A161" s="321"/>
      <c r="B161" s="321" t="s">
        <v>386</v>
      </c>
      <c r="C161" s="321" t="s">
        <v>387</v>
      </c>
      <c r="D161" s="322" t="s">
        <v>385</v>
      </c>
      <c r="E161" s="323">
        <v>4.32</v>
      </c>
      <c r="F161" s="323">
        <v>0.96</v>
      </c>
      <c r="G161" s="323">
        <v>4.1471999999999998</v>
      </c>
      <c r="H161" s="325"/>
      <c r="I161" s="324"/>
      <c r="J161" s="325">
        <v>485.34</v>
      </c>
      <c r="K161" s="324"/>
      <c r="L161" s="325">
        <v>2012.8</v>
      </c>
    </row>
    <row r="162" spans="1:12" ht="14.25" customHeight="1" x14ac:dyDescent="0.25">
      <c r="A162" s="321"/>
      <c r="B162" s="321" t="s">
        <v>388</v>
      </c>
      <c r="C162" s="329" t="s">
        <v>389</v>
      </c>
      <c r="D162" s="330" t="s">
        <v>385</v>
      </c>
      <c r="E162" s="331">
        <v>12.96</v>
      </c>
      <c r="F162" s="331">
        <v>0.96</v>
      </c>
      <c r="G162" s="331">
        <v>12.441599999999999</v>
      </c>
      <c r="H162" s="332"/>
      <c r="I162" s="333"/>
      <c r="J162" s="332">
        <v>743.17</v>
      </c>
      <c r="K162" s="333"/>
      <c r="L162" s="332">
        <v>9246.2199999999993</v>
      </c>
    </row>
    <row r="163" spans="1:12" ht="15" customHeight="1" x14ac:dyDescent="0.25">
      <c r="A163" s="321"/>
      <c r="B163" s="321"/>
      <c r="C163" s="334" t="s">
        <v>316</v>
      </c>
      <c r="D163" s="322"/>
      <c r="E163" s="323"/>
      <c r="F163" s="323"/>
      <c r="G163" s="323"/>
      <c r="H163" s="325"/>
      <c r="I163" s="324"/>
      <c r="J163" s="325"/>
      <c r="K163" s="324"/>
      <c r="L163" s="325">
        <v>13366.17</v>
      </c>
    </row>
    <row r="164" spans="1:12" ht="14.25" customHeight="1" x14ac:dyDescent="0.25">
      <c r="A164" s="321"/>
      <c r="B164" s="321"/>
      <c r="C164" s="321" t="s">
        <v>321</v>
      </c>
      <c r="D164" s="322"/>
      <c r="E164" s="323"/>
      <c r="F164" s="323"/>
      <c r="G164" s="323"/>
      <c r="H164" s="325"/>
      <c r="I164" s="324"/>
      <c r="J164" s="325"/>
      <c r="K164" s="324"/>
      <c r="L164" s="325">
        <v>13366.17</v>
      </c>
    </row>
    <row r="165" spans="1:12" ht="14.25" customHeight="1" x14ac:dyDescent="0.25">
      <c r="A165" s="321"/>
      <c r="B165" s="321" t="s">
        <v>390</v>
      </c>
      <c r="C165" s="321" t="s">
        <v>391</v>
      </c>
      <c r="D165" s="322" t="s">
        <v>320</v>
      </c>
      <c r="E165" s="323">
        <v>74</v>
      </c>
      <c r="F165" s="323"/>
      <c r="G165" s="323">
        <v>74</v>
      </c>
      <c r="H165" s="325"/>
      <c r="I165" s="324"/>
      <c r="J165" s="325"/>
      <c r="K165" s="324"/>
      <c r="L165" s="325">
        <v>9890.9699999999993</v>
      </c>
    </row>
    <row r="166" spans="1:12" ht="14.25" customHeight="1" x14ac:dyDescent="0.25">
      <c r="A166" s="329"/>
      <c r="B166" s="329" t="s">
        <v>392</v>
      </c>
      <c r="C166" s="329" t="s">
        <v>393</v>
      </c>
      <c r="D166" s="330" t="s">
        <v>320</v>
      </c>
      <c r="E166" s="331">
        <v>36</v>
      </c>
      <c r="F166" s="331"/>
      <c r="G166" s="331">
        <v>36</v>
      </c>
      <c r="H166" s="332"/>
      <c r="I166" s="333"/>
      <c r="J166" s="332"/>
      <c r="K166" s="333"/>
      <c r="L166" s="332">
        <v>4811.82</v>
      </c>
    </row>
    <row r="167" spans="1:12" ht="15" customHeight="1" x14ac:dyDescent="0.25">
      <c r="C167" s="669" t="s">
        <v>326</v>
      </c>
      <c r="D167" s="669"/>
      <c r="E167" s="669"/>
      <c r="F167" s="669"/>
      <c r="G167" s="669"/>
      <c r="H167" s="669"/>
      <c r="I167" s="670">
        <v>28068.959999999999</v>
      </c>
      <c r="J167" s="670"/>
      <c r="K167" s="670">
        <v>28068.959999999999</v>
      </c>
      <c r="L167" s="670"/>
    </row>
    <row r="168" spans="1:12" ht="111" customHeight="1" x14ac:dyDescent="0.25">
      <c r="A168" s="319" t="s">
        <v>394</v>
      </c>
      <c r="B168" s="321" t="s">
        <v>395</v>
      </c>
      <c r="C168" s="321" t="s">
        <v>396</v>
      </c>
      <c r="D168" s="322" t="s">
        <v>287</v>
      </c>
      <c r="E168" s="323">
        <v>1</v>
      </c>
      <c r="F168" s="323"/>
      <c r="G168" s="323">
        <v>1</v>
      </c>
      <c r="H168" s="325"/>
      <c r="I168" s="324"/>
      <c r="J168" s="325"/>
      <c r="K168" s="324"/>
      <c r="L168" s="325"/>
    </row>
    <row r="169" spans="1:12" ht="204" customHeight="1" x14ac:dyDescent="0.25">
      <c r="B169" s="326" t="s">
        <v>381</v>
      </c>
      <c r="C169" s="326" t="s">
        <v>382</v>
      </c>
    </row>
    <row r="170" spans="1:12" ht="15" customHeight="1" x14ac:dyDescent="0.25">
      <c r="A170" s="320"/>
      <c r="B170" s="323">
        <v>1</v>
      </c>
      <c r="C170" s="320" t="s">
        <v>290</v>
      </c>
      <c r="D170" s="322" t="s">
        <v>267</v>
      </c>
      <c r="E170" s="327"/>
      <c r="F170" s="323"/>
      <c r="G170" s="327">
        <v>20.736000000000001</v>
      </c>
      <c r="H170" s="323"/>
      <c r="I170" s="323"/>
      <c r="J170" s="323"/>
      <c r="K170" s="323"/>
      <c r="L170" s="328">
        <v>12705.77</v>
      </c>
    </row>
    <row r="171" spans="1:12" ht="14.25" customHeight="1" x14ac:dyDescent="0.25">
      <c r="A171" s="321"/>
      <c r="B171" s="321" t="s">
        <v>386</v>
      </c>
      <c r="C171" s="321" t="s">
        <v>387</v>
      </c>
      <c r="D171" s="322" t="s">
        <v>385</v>
      </c>
      <c r="E171" s="323">
        <v>6.48</v>
      </c>
      <c r="F171" s="323">
        <v>0.96</v>
      </c>
      <c r="G171" s="323">
        <v>6.2207999999999997</v>
      </c>
      <c r="H171" s="325"/>
      <c r="I171" s="324"/>
      <c r="J171" s="325">
        <v>485.34</v>
      </c>
      <c r="K171" s="324"/>
      <c r="L171" s="325">
        <v>3019.2</v>
      </c>
    </row>
    <row r="172" spans="1:12" ht="14.25" customHeight="1" x14ac:dyDescent="0.25">
      <c r="A172" s="321"/>
      <c r="B172" s="321" t="s">
        <v>397</v>
      </c>
      <c r="C172" s="329" t="s">
        <v>398</v>
      </c>
      <c r="D172" s="330" t="s">
        <v>385</v>
      </c>
      <c r="E172" s="331">
        <v>15.12</v>
      </c>
      <c r="F172" s="331">
        <v>0.96</v>
      </c>
      <c r="G172" s="331">
        <v>14.5152</v>
      </c>
      <c r="H172" s="332"/>
      <c r="I172" s="333"/>
      <c r="J172" s="332">
        <v>667.34</v>
      </c>
      <c r="K172" s="333"/>
      <c r="L172" s="332">
        <v>9686.57</v>
      </c>
    </row>
    <row r="173" spans="1:12" ht="15" customHeight="1" x14ac:dyDescent="0.25">
      <c r="A173" s="321"/>
      <c r="B173" s="321"/>
      <c r="C173" s="334" t="s">
        <v>316</v>
      </c>
      <c r="D173" s="322"/>
      <c r="E173" s="323"/>
      <c r="F173" s="323"/>
      <c r="G173" s="323"/>
      <c r="H173" s="325"/>
      <c r="I173" s="324"/>
      <c r="J173" s="325"/>
      <c r="K173" s="324"/>
      <c r="L173" s="325">
        <v>12705.77</v>
      </c>
    </row>
    <row r="174" spans="1:12" ht="14.25" customHeight="1" x14ac:dyDescent="0.25">
      <c r="A174" s="321"/>
      <c r="B174" s="321"/>
      <c r="C174" s="321" t="s">
        <v>321</v>
      </c>
      <c r="D174" s="322"/>
      <c r="E174" s="323"/>
      <c r="F174" s="323"/>
      <c r="G174" s="323"/>
      <c r="H174" s="325"/>
      <c r="I174" s="324"/>
      <c r="J174" s="325"/>
      <c r="K174" s="324"/>
      <c r="L174" s="325">
        <v>12705.77</v>
      </c>
    </row>
    <row r="175" spans="1:12" ht="14.25" customHeight="1" x14ac:dyDescent="0.25">
      <c r="A175" s="321"/>
      <c r="B175" s="321" t="s">
        <v>390</v>
      </c>
      <c r="C175" s="321" t="s">
        <v>391</v>
      </c>
      <c r="D175" s="322" t="s">
        <v>320</v>
      </c>
      <c r="E175" s="323">
        <v>74</v>
      </c>
      <c r="F175" s="323"/>
      <c r="G175" s="323">
        <v>74</v>
      </c>
      <c r="H175" s="325"/>
      <c r="I175" s="324"/>
      <c r="J175" s="325"/>
      <c r="K175" s="324"/>
      <c r="L175" s="325">
        <v>9402.27</v>
      </c>
    </row>
    <row r="176" spans="1:12" ht="14.25" customHeight="1" x14ac:dyDescent="0.25">
      <c r="A176" s="329"/>
      <c r="B176" s="329" t="s">
        <v>392</v>
      </c>
      <c r="C176" s="329" t="s">
        <v>393</v>
      </c>
      <c r="D176" s="330" t="s">
        <v>320</v>
      </c>
      <c r="E176" s="331">
        <v>36</v>
      </c>
      <c r="F176" s="331"/>
      <c r="G176" s="331">
        <v>36</v>
      </c>
      <c r="H176" s="332"/>
      <c r="I176" s="333"/>
      <c r="J176" s="332"/>
      <c r="K176" s="333"/>
      <c r="L176" s="332">
        <v>4574.08</v>
      </c>
    </row>
    <row r="177" spans="1:12" ht="15" customHeight="1" x14ac:dyDescent="0.25">
      <c r="C177" s="669" t="s">
        <v>326</v>
      </c>
      <c r="D177" s="669"/>
      <c r="E177" s="669"/>
      <c r="F177" s="669"/>
      <c r="G177" s="669"/>
      <c r="H177" s="669"/>
      <c r="I177" s="670">
        <v>26682.12</v>
      </c>
      <c r="J177" s="670"/>
      <c r="K177" s="670">
        <v>26682.12</v>
      </c>
      <c r="L177" s="670"/>
    </row>
    <row r="178" spans="1:12" ht="82.5" customHeight="1" x14ac:dyDescent="0.25">
      <c r="A178" s="319" t="s">
        <v>399</v>
      </c>
      <c r="B178" s="321" t="s">
        <v>400</v>
      </c>
      <c r="C178" s="321" t="s">
        <v>401</v>
      </c>
      <c r="D178" s="322" t="s">
        <v>287</v>
      </c>
      <c r="E178" s="323">
        <v>1</v>
      </c>
      <c r="F178" s="323"/>
      <c r="G178" s="323">
        <v>1</v>
      </c>
      <c r="H178" s="325"/>
      <c r="I178" s="324"/>
      <c r="J178" s="325"/>
      <c r="K178" s="324"/>
      <c r="L178" s="325"/>
    </row>
    <row r="179" spans="1:12" ht="204" customHeight="1" x14ac:dyDescent="0.25">
      <c r="B179" s="326" t="s">
        <v>381</v>
      </c>
      <c r="C179" s="326" t="s">
        <v>382</v>
      </c>
    </row>
    <row r="180" spans="1:12" ht="15" customHeight="1" x14ac:dyDescent="0.25">
      <c r="A180" s="320"/>
      <c r="B180" s="323">
        <v>1</v>
      </c>
      <c r="C180" s="320" t="s">
        <v>290</v>
      </c>
      <c r="D180" s="322" t="s">
        <v>267</v>
      </c>
      <c r="E180" s="327"/>
      <c r="F180" s="323"/>
      <c r="G180" s="327">
        <v>8.64</v>
      </c>
      <c r="H180" s="323"/>
      <c r="I180" s="323"/>
      <c r="J180" s="323"/>
      <c r="K180" s="323"/>
      <c r="L180" s="328">
        <v>5294.07</v>
      </c>
    </row>
    <row r="181" spans="1:12" ht="14.25" customHeight="1" x14ac:dyDescent="0.25">
      <c r="A181" s="321"/>
      <c r="B181" s="321" t="s">
        <v>386</v>
      </c>
      <c r="C181" s="321" t="s">
        <v>387</v>
      </c>
      <c r="D181" s="322" t="s">
        <v>385</v>
      </c>
      <c r="E181" s="323">
        <v>2.7</v>
      </c>
      <c r="F181" s="323">
        <v>0.96</v>
      </c>
      <c r="G181" s="323">
        <v>2.5920000000000001</v>
      </c>
      <c r="H181" s="325"/>
      <c r="I181" s="324"/>
      <c r="J181" s="325">
        <v>485.34</v>
      </c>
      <c r="K181" s="324"/>
      <c r="L181" s="325">
        <v>1258</v>
      </c>
    </row>
    <row r="182" spans="1:12" ht="14.25" customHeight="1" x14ac:dyDescent="0.25">
      <c r="A182" s="321"/>
      <c r="B182" s="321" t="s">
        <v>397</v>
      </c>
      <c r="C182" s="329" t="s">
        <v>398</v>
      </c>
      <c r="D182" s="330" t="s">
        <v>385</v>
      </c>
      <c r="E182" s="331">
        <v>6.3</v>
      </c>
      <c r="F182" s="331">
        <v>0.96</v>
      </c>
      <c r="G182" s="331">
        <v>6.048</v>
      </c>
      <c r="H182" s="332"/>
      <c r="I182" s="333"/>
      <c r="J182" s="332">
        <v>667.34</v>
      </c>
      <c r="K182" s="333"/>
      <c r="L182" s="332">
        <v>4036.07</v>
      </c>
    </row>
    <row r="183" spans="1:12" ht="15" customHeight="1" x14ac:dyDescent="0.25">
      <c r="A183" s="321"/>
      <c r="B183" s="321"/>
      <c r="C183" s="334" t="s">
        <v>316</v>
      </c>
      <c r="D183" s="322"/>
      <c r="E183" s="323"/>
      <c r="F183" s="323"/>
      <c r="G183" s="323"/>
      <c r="H183" s="325"/>
      <c r="I183" s="324"/>
      <c r="J183" s="325"/>
      <c r="K183" s="324"/>
      <c r="L183" s="325">
        <v>5294.07</v>
      </c>
    </row>
    <row r="184" spans="1:12" ht="14.25" customHeight="1" x14ac:dyDescent="0.25">
      <c r="A184" s="321"/>
      <c r="B184" s="321"/>
      <c r="C184" s="321" t="s">
        <v>321</v>
      </c>
      <c r="D184" s="322"/>
      <c r="E184" s="323"/>
      <c r="F184" s="323"/>
      <c r="G184" s="323"/>
      <c r="H184" s="325"/>
      <c r="I184" s="324"/>
      <c r="J184" s="325"/>
      <c r="K184" s="324"/>
      <c r="L184" s="325">
        <v>5294.07</v>
      </c>
    </row>
    <row r="185" spans="1:12" ht="14.25" customHeight="1" x14ac:dyDescent="0.25">
      <c r="A185" s="321"/>
      <c r="B185" s="321" t="s">
        <v>390</v>
      </c>
      <c r="C185" s="321" t="s">
        <v>391</v>
      </c>
      <c r="D185" s="322" t="s">
        <v>320</v>
      </c>
      <c r="E185" s="323">
        <v>74</v>
      </c>
      <c r="F185" s="323"/>
      <c r="G185" s="323">
        <v>74</v>
      </c>
      <c r="H185" s="325"/>
      <c r="I185" s="324"/>
      <c r="J185" s="325"/>
      <c r="K185" s="324"/>
      <c r="L185" s="325">
        <v>3917.61</v>
      </c>
    </row>
    <row r="186" spans="1:12" ht="14.25" customHeight="1" x14ac:dyDescent="0.25">
      <c r="A186" s="329"/>
      <c r="B186" s="329" t="s">
        <v>392</v>
      </c>
      <c r="C186" s="329" t="s">
        <v>393</v>
      </c>
      <c r="D186" s="330" t="s">
        <v>320</v>
      </c>
      <c r="E186" s="331">
        <v>36</v>
      </c>
      <c r="F186" s="331"/>
      <c r="G186" s="331">
        <v>36</v>
      </c>
      <c r="H186" s="332"/>
      <c r="I186" s="333"/>
      <c r="J186" s="332"/>
      <c r="K186" s="333"/>
      <c r="L186" s="332">
        <v>1905.87</v>
      </c>
    </row>
    <row r="187" spans="1:12" ht="15" customHeight="1" x14ac:dyDescent="0.25">
      <c r="C187" s="669" t="s">
        <v>326</v>
      </c>
      <c r="D187" s="669"/>
      <c r="E187" s="669"/>
      <c r="F187" s="669"/>
      <c r="G187" s="669"/>
      <c r="H187" s="669"/>
      <c r="I187" s="670">
        <v>11117.55</v>
      </c>
      <c r="J187" s="670"/>
      <c r="K187" s="670">
        <v>11117.55</v>
      </c>
      <c r="L187" s="670"/>
    </row>
    <row r="188" spans="1:12" ht="82.5" customHeight="1" x14ac:dyDescent="0.25">
      <c r="A188" s="319" t="s">
        <v>402</v>
      </c>
      <c r="B188" s="321" t="s">
        <v>403</v>
      </c>
      <c r="C188" s="321" t="s">
        <v>404</v>
      </c>
      <c r="D188" s="322" t="s">
        <v>287</v>
      </c>
      <c r="E188" s="323">
        <v>1</v>
      </c>
      <c r="F188" s="323"/>
      <c r="G188" s="323">
        <v>1</v>
      </c>
      <c r="H188" s="325"/>
      <c r="I188" s="324"/>
      <c r="J188" s="325"/>
      <c r="K188" s="324"/>
      <c r="L188" s="325"/>
    </row>
    <row r="189" spans="1:12" ht="204" customHeight="1" x14ac:dyDescent="0.25">
      <c r="B189" s="326" t="s">
        <v>381</v>
      </c>
      <c r="C189" s="326" t="s">
        <v>382</v>
      </c>
    </row>
    <row r="190" spans="1:12" ht="15" customHeight="1" x14ac:dyDescent="0.25">
      <c r="A190" s="320"/>
      <c r="B190" s="323">
        <v>1</v>
      </c>
      <c r="C190" s="320" t="s">
        <v>290</v>
      </c>
      <c r="D190" s="322" t="s">
        <v>267</v>
      </c>
      <c r="E190" s="327"/>
      <c r="F190" s="323"/>
      <c r="G190" s="327">
        <v>12.48</v>
      </c>
      <c r="H190" s="323"/>
      <c r="I190" s="323"/>
      <c r="J190" s="323"/>
      <c r="K190" s="323"/>
      <c r="L190" s="328">
        <v>7793.68</v>
      </c>
    </row>
    <row r="191" spans="1:12" ht="14.25" customHeight="1" x14ac:dyDescent="0.25">
      <c r="A191" s="321"/>
      <c r="B191" s="321" t="s">
        <v>386</v>
      </c>
      <c r="C191" s="321" t="s">
        <v>387</v>
      </c>
      <c r="D191" s="322" t="s">
        <v>385</v>
      </c>
      <c r="E191" s="323">
        <v>5.2</v>
      </c>
      <c r="F191" s="323">
        <v>0.96</v>
      </c>
      <c r="G191" s="323">
        <v>4.992</v>
      </c>
      <c r="H191" s="325"/>
      <c r="I191" s="324"/>
      <c r="J191" s="325">
        <v>485.34</v>
      </c>
      <c r="K191" s="324"/>
      <c r="L191" s="325">
        <v>2422.8200000000002</v>
      </c>
    </row>
    <row r="192" spans="1:12" ht="14.25" customHeight="1" x14ac:dyDescent="0.25">
      <c r="A192" s="321"/>
      <c r="B192" s="321" t="s">
        <v>405</v>
      </c>
      <c r="C192" s="321" t="s">
        <v>406</v>
      </c>
      <c r="D192" s="322" t="s">
        <v>385</v>
      </c>
      <c r="E192" s="323">
        <v>1.3</v>
      </c>
      <c r="F192" s="323">
        <v>0.96</v>
      </c>
      <c r="G192" s="323">
        <v>1.248</v>
      </c>
      <c r="H192" s="325"/>
      <c r="I192" s="324"/>
      <c r="J192" s="325">
        <v>815.22</v>
      </c>
      <c r="K192" s="324"/>
      <c r="L192" s="325">
        <v>1017.39</v>
      </c>
    </row>
    <row r="193" spans="1:12" ht="14.25" customHeight="1" x14ac:dyDescent="0.25">
      <c r="A193" s="321"/>
      <c r="B193" s="321" t="s">
        <v>388</v>
      </c>
      <c r="C193" s="321" t="s">
        <v>389</v>
      </c>
      <c r="D193" s="322" t="s">
        <v>385</v>
      </c>
      <c r="E193" s="323">
        <v>2.6</v>
      </c>
      <c r="F193" s="323">
        <v>0.96</v>
      </c>
      <c r="G193" s="323">
        <v>2.496</v>
      </c>
      <c r="H193" s="325"/>
      <c r="I193" s="324"/>
      <c r="J193" s="325">
        <v>743.17</v>
      </c>
      <c r="K193" s="324"/>
      <c r="L193" s="325">
        <v>1854.95</v>
      </c>
    </row>
    <row r="194" spans="1:12" ht="14.25" customHeight="1" x14ac:dyDescent="0.25">
      <c r="A194" s="321"/>
      <c r="B194" s="321" t="s">
        <v>397</v>
      </c>
      <c r="C194" s="329" t="s">
        <v>398</v>
      </c>
      <c r="D194" s="330" t="s">
        <v>385</v>
      </c>
      <c r="E194" s="331">
        <v>3.9</v>
      </c>
      <c r="F194" s="331">
        <v>0.96</v>
      </c>
      <c r="G194" s="331">
        <v>3.7440000000000002</v>
      </c>
      <c r="H194" s="332"/>
      <c r="I194" s="333"/>
      <c r="J194" s="332">
        <v>667.34</v>
      </c>
      <c r="K194" s="333"/>
      <c r="L194" s="332">
        <v>2498.52</v>
      </c>
    </row>
    <row r="195" spans="1:12" ht="15" customHeight="1" x14ac:dyDescent="0.25">
      <c r="A195" s="321"/>
      <c r="B195" s="321"/>
      <c r="C195" s="334" t="s">
        <v>316</v>
      </c>
      <c r="D195" s="322"/>
      <c r="E195" s="323"/>
      <c r="F195" s="323"/>
      <c r="G195" s="323"/>
      <c r="H195" s="325"/>
      <c r="I195" s="324"/>
      <c r="J195" s="325"/>
      <c r="K195" s="324"/>
      <c r="L195" s="325">
        <v>7793.68</v>
      </c>
    </row>
    <row r="196" spans="1:12" ht="14.25" customHeight="1" x14ac:dyDescent="0.25">
      <c r="A196" s="321"/>
      <c r="B196" s="321"/>
      <c r="C196" s="321" t="s">
        <v>321</v>
      </c>
      <c r="D196" s="322"/>
      <c r="E196" s="323"/>
      <c r="F196" s="323"/>
      <c r="G196" s="323"/>
      <c r="H196" s="325"/>
      <c r="I196" s="324"/>
      <c r="J196" s="325"/>
      <c r="K196" s="324"/>
      <c r="L196" s="325">
        <v>7793.68</v>
      </c>
    </row>
    <row r="197" spans="1:12" ht="14.25" customHeight="1" x14ac:dyDescent="0.25">
      <c r="A197" s="321"/>
      <c r="B197" s="321" t="s">
        <v>390</v>
      </c>
      <c r="C197" s="321" t="s">
        <v>391</v>
      </c>
      <c r="D197" s="322" t="s">
        <v>320</v>
      </c>
      <c r="E197" s="323">
        <v>74</v>
      </c>
      <c r="F197" s="323"/>
      <c r="G197" s="323">
        <v>74</v>
      </c>
      <c r="H197" s="325"/>
      <c r="I197" s="324"/>
      <c r="J197" s="325"/>
      <c r="K197" s="324"/>
      <c r="L197" s="325">
        <v>5767.32</v>
      </c>
    </row>
    <row r="198" spans="1:12" ht="14.25" customHeight="1" x14ac:dyDescent="0.25">
      <c r="A198" s="329"/>
      <c r="B198" s="329" t="s">
        <v>392</v>
      </c>
      <c r="C198" s="329" t="s">
        <v>393</v>
      </c>
      <c r="D198" s="330" t="s">
        <v>320</v>
      </c>
      <c r="E198" s="331">
        <v>36</v>
      </c>
      <c r="F198" s="331"/>
      <c r="G198" s="331">
        <v>36</v>
      </c>
      <c r="H198" s="332"/>
      <c r="I198" s="333"/>
      <c r="J198" s="332"/>
      <c r="K198" s="333"/>
      <c r="L198" s="332">
        <v>2805.72</v>
      </c>
    </row>
    <row r="199" spans="1:12" ht="15" customHeight="1" x14ac:dyDescent="0.25">
      <c r="C199" s="669" t="s">
        <v>326</v>
      </c>
      <c r="D199" s="669"/>
      <c r="E199" s="669"/>
      <c r="F199" s="669"/>
      <c r="G199" s="669"/>
      <c r="H199" s="669"/>
      <c r="I199" s="670">
        <v>16366.72</v>
      </c>
      <c r="J199" s="670"/>
      <c r="K199" s="670">
        <v>16366.72</v>
      </c>
      <c r="L199" s="670"/>
    </row>
    <row r="200" spans="1:12" ht="54" customHeight="1" x14ac:dyDescent="0.25">
      <c r="A200" s="319" t="s">
        <v>407</v>
      </c>
      <c r="B200" s="321" t="s">
        <v>408</v>
      </c>
      <c r="C200" s="321" t="s">
        <v>409</v>
      </c>
      <c r="D200" s="322" t="s">
        <v>287</v>
      </c>
      <c r="E200" s="323">
        <v>1</v>
      </c>
      <c r="F200" s="323"/>
      <c r="G200" s="323">
        <v>1</v>
      </c>
      <c r="H200" s="325"/>
      <c r="I200" s="324"/>
      <c r="J200" s="325"/>
      <c r="K200" s="324"/>
      <c r="L200" s="325"/>
    </row>
    <row r="201" spans="1:12" ht="204" customHeight="1" x14ac:dyDescent="0.25">
      <c r="B201" s="326" t="s">
        <v>381</v>
      </c>
      <c r="C201" s="326" t="s">
        <v>382</v>
      </c>
    </row>
    <row r="202" spans="1:12" ht="15" customHeight="1" x14ac:dyDescent="0.25">
      <c r="A202" s="320"/>
      <c r="B202" s="323">
        <v>1</v>
      </c>
      <c r="C202" s="320" t="s">
        <v>290</v>
      </c>
      <c r="D202" s="322" t="s">
        <v>267</v>
      </c>
      <c r="E202" s="327"/>
      <c r="F202" s="323"/>
      <c r="G202" s="327">
        <v>1.5551999999999999</v>
      </c>
      <c r="H202" s="323"/>
      <c r="I202" s="323"/>
      <c r="J202" s="323"/>
      <c r="K202" s="323"/>
      <c r="L202" s="328">
        <v>1096.81</v>
      </c>
    </row>
    <row r="203" spans="1:12" ht="14.25" customHeight="1" x14ac:dyDescent="0.25">
      <c r="A203" s="321"/>
      <c r="B203" s="321" t="s">
        <v>388</v>
      </c>
      <c r="C203" s="321" t="s">
        <v>389</v>
      </c>
      <c r="D203" s="322" t="s">
        <v>385</v>
      </c>
      <c r="E203" s="323">
        <v>0.81</v>
      </c>
      <c r="F203" s="323">
        <v>0.96</v>
      </c>
      <c r="G203" s="323">
        <v>0.77759999999999996</v>
      </c>
      <c r="H203" s="325"/>
      <c r="I203" s="324"/>
      <c r="J203" s="325">
        <v>743.17</v>
      </c>
      <c r="K203" s="324"/>
      <c r="L203" s="325">
        <v>577.89</v>
      </c>
    </row>
    <row r="204" spans="1:12" ht="14.25" customHeight="1" x14ac:dyDescent="0.25">
      <c r="A204" s="321"/>
      <c r="B204" s="321" t="s">
        <v>397</v>
      </c>
      <c r="C204" s="329" t="s">
        <v>398</v>
      </c>
      <c r="D204" s="330" t="s">
        <v>385</v>
      </c>
      <c r="E204" s="331">
        <v>0.81</v>
      </c>
      <c r="F204" s="331">
        <v>0.96</v>
      </c>
      <c r="G204" s="331">
        <v>0.77759999999999996</v>
      </c>
      <c r="H204" s="332"/>
      <c r="I204" s="333"/>
      <c r="J204" s="332">
        <v>667.34</v>
      </c>
      <c r="K204" s="333"/>
      <c r="L204" s="332">
        <v>518.91999999999996</v>
      </c>
    </row>
    <row r="205" spans="1:12" ht="15" customHeight="1" x14ac:dyDescent="0.25">
      <c r="A205" s="321"/>
      <c r="B205" s="321"/>
      <c r="C205" s="334" t="s">
        <v>316</v>
      </c>
      <c r="D205" s="322"/>
      <c r="E205" s="323"/>
      <c r="F205" s="323"/>
      <c r="G205" s="323"/>
      <c r="H205" s="325"/>
      <c r="I205" s="324"/>
      <c r="J205" s="325"/>
      <c r="K205" s="324"/>
      <c r="L205" s="325">
        <v>1096.81</v>
      </c>
    </row>
    <row r="206" spans="1:12" ht="14.25" customHeight="1" x14ac:dyDescent="0.25">
      <c r="A206" s="321"/>
      <c r="B206" s="321"/>
      <c r="C206" s="321" t="s">
        <v>321</v>
      </c>
      <c r="D206" s="322"/>
      <c r="E206" s="323"/>
      <c r="F206" s="323"/>
      <c r="G206" s="323"/>
      <c r="H206" s="325"/>
      <c r="I206" s="324"/>
      <c r="J206" s="325"/>
      <c r="K206" s="324"/>
      <c r="L206" s="325">
        <v>1096.81</v>
      </c>
    </row>
    <row r="207" spans="1:12" ht="14.25" customHeight="1" x14ac:dyDescent="0.25">
      <c r="A207" s="321"/>
      <c r="B207" s="321" t="s">
        <v>390</v>
      </c>
      <c r="C207" s="321" t="s">
        <v>391</v>
      </c>
      <c r="D207" s="322" t="s">
        <v>320</v>
      </c>
      <c r="E207" s="323">
        <v>74</v>
      </c>
      <c r="F207" s="323"/>
      <c r="G207" s="323">
        <v>74</v>
      </c>
      <c r="H207" s="325"/>
      <c r="I207" s="324"/>
      <c r="J207" s="325"/>
      <c r="K207" s="324"/>
      <c r="L207" s="325">
        <v>811.64</v>
      </c>
    </row>
    <row r="208" spans="1:12" ht="14.25" customHeight="1" x14ac:dyDescent="0.25">
      <c r="A208" s="329"/>
      <c r="B208" s="329" t="s">
        <v>392</v>
      </c>
      <c r="C208" s="329" t="s">
        <v>393</v>
      </c>
      <c r="D208" s="330" t="s">
        <v>320</v>
      </c>
      <c r="E208" s="331">
        <v>36</v>
      </c>
      <c r="F208" s="331"/>
      <c r="G208" s="331">
        <v>36</v>
      </c>
      <c r="H208" s="332"/>
      <c r="I208" s="333"/>
      <c r="J208" s="332"/>
      <c r="K208" s="333"/>
      <c r="L208" s="332">
        <v>394.85</v>
      </c>
    </row>
    <row r="209" spans="1:12" ht="15" customHeight="1" x14ac:dyDescent="0.25">
      <c r="C209" s="669" t="s">
        <v>326</v>
      </c>
      <c r="D209" s="669"/>
      <c r="E209" s="669"/>
      <c r="F209" s="669"/>
      <c r="G209" s="669"/>
      <c r="H209" s="669"/>
      <c r="I209" s="670">
        <v>2303.3000000000002</v>
      </c>
      <c r="J209" s="670"/>
      <c r="K209" s="670">
        <v>2303.3000000000002</v>
      </c>
      <c r="L209" s="670"/>
    </row>
    <row r="210" spans="1:12" ht="82.5" customHeight="1" x14ac:dyDescent="0.25">
      <c r="A210" s="319" t="s">
        <v>410</v>
      </c>
      <c r="B210" s="321" t="s">
        <v>411</v>
      </c>
      <c r="C210" s="321" t="s">
        <v>412</v>
      </c>
      <c r="D210" s="322" t="s">
        <v>287</v>
      </c>
      <c r="E210" s="323">
        <v>1</v>
      </c>
      <c r="F210" s="323"/>
      <c r="G210" s="323">
        <v>1</v>
      </c>
      <c r="H210" s="325"/>
      <c r="I210" s="324"/>
      <c r="J210" s="325"/>
      <c r="K210" s="324"/>
      <c r="L210" s="325"/>
    </row>
    <row r="211" spans="1:12" ht="204" customHeight="1" x14ac:dyDescent="0.25">
      <c r="B211" s="326" t="s">
        <v>381</v>
      </c>
      <c r="C211" s="326" t="s">
        <v>382</v>
      </c>
    </row>
    <row r="212" spans="1:12" ht="15" customHeight="1" x14ac:dyDescent="0.25">
      <c r="A212" s="320"/>
      <c r="B212" s="323">
        <v>1</v>
      </c>
      <c r="C212" s="320" t="s">
        <v>290</v>
      </c>
      <c r="D212" s="322" t="s">
        <v>267</v>
      </c>
      <c r="E212" s="327"/>
      <c r="F212" s="323"/>
      <c r="G212" s="327">
        <v>4.32</v>
      </c>
      <c r="H212" s="323"/>
      <c r="I212" s="323"/>
      <c r="J212" s="323"/>
      <c r="K212" s="323"/>
      <c r="L212" s="328">
        <v>2697.82</v>
      </c>
    </row>
    <row r="213" spans="1:12" ht="14.25" customHeight="1" x14ac:dyDescent="0.25">
      <c r="A213" s="321"/>
      <c r="B213" s="321" t="s">
        <v>386</v>
      </c>
      <c r="C213" s="321" t="s">
        <v>387</v>
      </c>
      <c r="D213" s="322" t="s">
        <v>385</v>
      </c>
      <c r="E213" s="323">
        <v>1.8</v>
      </c>
      <c r="F213" s="323">
        <v>0.96</v>
      </c>
      <c r="G213" s="323">
        <v>1.728</v>
      </c>
      <c r="H213" s="325"/>
      <c r="I213" s="324"/>
      <c r="J213" s="325">
        <v>485.34</v>
      </c>
      <c r="K213" s="324"/>
      <c r="L213" s="325">
        <v>838.67</v>
      </c>
    </row>
    <row r="214" spans="1:12" ht="14.25" customHeight="1" x14ac:dyDescent="0.25">
      <c r="A214" s="321"/>
      <c r="B214" s="321" t="s">
        <v>405</v>
      </c>
      <c r="C214" s="321" t="s">
        <v>406</v>
      </c>
      <c r="D214" s="322" t="s">
        <v>385</v>
      </c>
      <c r="E214" s="323">
        <v>0.45</v>
      </c>
      <c r="F214" s="323">
        <v>0.96</v>
      </c>
      <c r="G214" s="323">
        <v>0.432</v>
      </c>
      <c r="H214" s="325"/>
      <c r="I214" s="324"/>
      <c r="J214" s="325">
        <v>815.22</v>
      </c>
      <c r="K214" s="324"/>
      <c r="L214" s="325">
        <v>352.18</v>
      </c>
    </row>
    <row r="215" spans="1:12" ht="14.25" customHeight="1" x14ac:dyDescent="0.25">
      <c r="A215" s="321"/>
      <c r="B215" s="321" t="s">
        <v>388</v>
      </c>
      <c r="C215" s="321" t="s">
        <v>389</v>
      </c>
      <c r="D215" s="322" t="s">
        <v>385</v>
      </c>
      <c r="E215" s="323">
        <v>0.9</v>
      </c>
      <c r="F215" s="323">
        <v>0.96</v>
      </c>
      <c r="G215" s="323">
        <v>0.86399999999999999</v>
      </c>
      <c r="H215" s="325"/>
      <c r="I215" s="324"/>
      <c r="J215" s="325">
        <v>743.17</v>
      </c>
      <c r="K215" s="324"/>
      <c r="L215" s="325">
        <v>642.1</v>
      </c>
    </row>
    <row r="216" spans="1:12" ht="14.25" customHeight="1" x14ac:dyDescent="0.25">
      <c r="A216" s="321"/>
      <c r="B216" s="321" t="s">
        <v>397</v>
      </c>
      <c r="C216" s="329" t="s">
        <v>398</v>
      </c>
      <c r="D216" s="330" t="s">
        <v>385</v>
      </c>
      <c r="E216" s="331">
        <v>1.35</v>
      </c>
      <c r="F216" s="331">
        <v>0.96</v>
      </c>
      <c r="G216" s="331">
        <v>1.296</v>
      </c>
      <c r="H216" s="332"/>
      <c r="I216" s="333"/>
      <c r="J216" s="332">
        <v>667.34</v>
      </c>
      <c r="K216" s="333"/>
      <c r="L216" s="332">
        <v>864.87</v>
      </c>
    </row>
    <row r="217" spans="1:12" ht="15" customHeight="1" x14ac:dyDescent="0.25">
      <c r="A217" s="321"/>
      <c r="B217" s="321"/>
      <c r="C217" s="334" t="s">
        <v>316</v>
      </c>
      <c r="D217" s="322"/>
      <c r="E217" s="323"/>
      <c r="F217" s="323"/>
      <c r="G217" s="323"/>
      <c r="H217" s="325"/>
      <c r="I217" s="324"/>
      <c r="J217" s="325"/>
      <c r="K217" s="324"/>
      <c r="L217" s="325">
        <v>2697.82</v>
      </c>
    </row>
    <row r="218" spans="1:12" ht="14.25" customHeight="1" x14ac:dyDescent="0.25">
      <c r="A218" s="321"/>
      <c r="B218" s="321"/>
      <c r="C218" s="321" t="s">
        <v>321</v>
      </c>
      <c r="D218" s="322"/>
      <c r="E218" s="323"/>
      <c r="F218" s="323"/>
      <c r="G218" s="323"/>
      <c r="H218" s="325"/>
      <c r="I218" s="324"/>
      <c r="J218" s="325"/>
      <c r="K218" s="324"/>
      <c r="L218" s="325">
        <v>2697.82</v>
      </c>
    </row>
    <row r="219" spans="1:12" ht="14.25" customHeight="1" x14ac:dyDescent="0.25">
      <c r="A219" s="321"/>
      <c r="B219" s="321" t="s">
        <v>390</v>
      </c>
      <c r="C219" s="321" t="s">
        <v>391</v>
      </c>
      <c r="D219" s="322" t="s">
        <v>320</v>
      </c>
      <c r="E219" s="323">
        <v>74</v>
      </c>
      <c r="F219" s="323"/>
      <c r="G219" s="323">
        <v>74</v>
      </c>
      <c r="H219" s="325"/>
      <c r="I219" s="324"/>
      <c r="J219" s="325"/>
      <c r="K219" s="324"/>
      <c r="L219" s="325">
        <v>1996.39</v>
      </c>
    </row>
    <row r="220" spans="1:12" ht="14.25" customHeight="1" x14ac:dyDescent="0.25">
      <c r="A220" s="329"/>
      <c r="B220" s="329" t="s">
        <v>392</v>
      </c>
      <c r="C220" s="329" t="s">
        <v>393</v>
      </c>
      <c r="D220" s="330" t="s">
        <v>320</v>
      </c>
      <c r="E220" s="331">
        <v>36</v>
      </c>
      <c r="F220" s="331"/>
      <c r="G220" s="331">
        <v>36</v>
      </c>
      <c r="H220" s="332"/>
      <c r="I220" s="333"/>
      <c r="J220" s="332"/>
      <c r="K220" s="333"/>
      <c r="L220" s="332">
        <v>971.22</v>
      </c>
    </row>
    <row r="221" spans="1:12" ht="15" customHeight="1" x14ac:dyDescent="0.25">
      <c r="C221" s="669" t="s">
        <v>326</v>
      </c>
      <c r="D221" s="669"/>
      <c r="E221" s="669"/>
      <c r="F221" s="669"/>
      <c r="G221" s="669"/>
      <c r="H221" s="669"/>
      <c r="I221" s="670">
        <v>5665.43</v>
      </c>
      <c r="J221" s="670"/>
      <c r="K221" s="670">
        <v>5665.43</v>
      </c>
      <c r="L221" s="670"/>
    </row>
    <row r="222" spans="1:12" ht="54" customHeight="1" x14ac:dyDescent="0.25">
      <c r="A222" s="319" t="s">
        <v>413</v>
      </c>
      <c r="B222" s="321" t="s">
        <v>414</v>
      </c>
      <c r="C222" s="321" t="s">
        <v>415</v>
      </c>
      <c r="D222" s="322" t="s">
        <v>416</v>
      </c>
      <c r="E222" s="323">
        <v>4</v>
      </c>
      <c r="F222" s="323"/>
      <c r="G222" s="323">
        <v>4</v>
      </c>
      <c r="H222" s="325"/>
      <c r="I222" s="324"/>
      <c r="J222" s="325"/>
      <c r="K222" s="324"/>
      <c r="L222" s="325"/>
    </row>
    <row r="223" spans="1:12" ht="204" customHeight="1" x14ac:dyDescent="0.25">
      <c r="B223" s="326" t="s">
        <v>381</v>
      </c>
      <c r="C223" s="326" t="s">
        <v>382</v>
      </c>
    </row>
    <row r="224" spans="1:12" ht="15" customHeight="1" x14ac:dyDescent="0.25">
      <c r="A224" s="320"/>
      <c r="B224" s="323">
        <v>1</v>
      </c>
      <c r="C224" s="320" t="s">
        <v>290</v>
      </c>
      <c r="D224" s="322" t="s">
        <v>267</v>
      </c>
      <c r="E224" s="327"/>
      <c r="F224" s="323"/>
      <c r="G224" s="327">
        <v>10.368</v>
      </c>
      <c r="H224" s="323"/>
      <c r="I224" s="323"/>
      <c r="J224" s="323"/>
      <c r="K224" s="323"/>
      <c r="L224" s="328">
        <v>6635.91</v>
      </c>
    </row>
    <row r="225" spans="1:12" ht="14.25" customHeight="1" x14ac:dyDescent="0.25">
      <c r="A225" s="321"/>
      <c r="B225" s="321" t="s">
        <v>386</v>
      </c>
      <c r="C225" s="321" t="s">
        <v>387</v>
      </c>
      <c r="D225" s="322" t="s">
        <v>385</v>
      </c>
      <c r="E225" s="323">
        <v>1.08</v>
      </c>
      <c r="F225" s="323">
        <v>0.96</v>
      </c>
      <c r="G225" s="323">
        <v>4.1471999999999998</v>
      </c>
      <c r="H225" s="325"/>
      <c r="I225" s="324"/>
      <c r="J225" s="325">
        <v>485.34</v>
      </c>
      <c r="K225" s="324"/>
      <c r="L225" s="325">
        <v>2012.8</v>
      </c>
    </row>
    <row r="226" spans="1:12" ht="14.25" customHeight="1" x14ac:dyDescent="0.25">
      <c r="A226" s="321"/>
      <c r="B226" s="321" t="s">
        <v>388</v>
      </c>
      <c r="C226" s="329" t="s">
        <v>389</v>
      </c>
      <c r="D226" s="330" t="s">
        <v>385</v>
      </c>
      <c r="E226" s="331">
        <v>1.62</v>
      </c>
      <c r="F226" s="331">
        <v>0.96</v>
      </c>
      <c r="G226" s="331">
        <v>6.2207999999999997</v>
      </c>
      <c r="H226" s="332"/>
      <c r="I226" s="333"/>
      <c r="J226" s="332">
        <v>743.17</v>
      </c>
      <c r="K226" s="333"/>
      <c r="L226" s="332">
        <v>4623.1099999999997</v>
      </c>
    </row>
    <row r="227" spans="1:12" ht="15" customHeight="1" x14ac:dyDescent="0.25">
      <c r="A227" s="321"/>
      <c r="B227" s="321"/>
      <c r="C227" s="334" t="s">
        <v>316</v>
      </c>
      <c r="D227" s="322"/>
      <c r="E227" s="323"/>
      <c r="F227" s="323"/>
      <c r="G227" s="323"/>
      <c r="H227" s="325"/>
      <c r="I227" s="324"/>
      <c r="J227" s="325"/>
      <c r="K227" s="324"/>
      <c r="L227" s="325">
        <v>6635.91</v>
      </c>
    </row>
    <row r="228" spans="1:12" ht="14.25" customHeight="1" x14ac:dyDescent="0.25">
      <c r="A228" s="321"/>
      <c r="B228" s="321"/>
      <c r="C228" s="321" t="s">
        <v>321</v>
      </c>
      <c r="D228" s="322"/>
      <c r="E228" s="323"/>
      <c r="F228" s="323"/>
      <c r="G228" s="323"/>
      <c r="H228" s="325"/>
      <c r="I228" s="324"/>
      <c r="J228" s="325"/>
      <c r="K228" s="324"/>
      <c r="L228" s="325">
        <v>6635.91</v>
      </c>
    </row>
    <row r="229" spans="1:12" ht="14.25" customHeight="1" x14ac:dyDescent="0.25">
      <c r="A229" s="321"/>
      <c r="B229" s="321" t="s">
        <v>390</v>
      </c>
      <c r="C229" s="321" t="s">
        <v>391</v>
      </c>
      <c r="D229" s="322" t="s">
        <v>320</v>
      </c>
      <c r="E229" s="323">
        <v>74</v>
      </c>
      <c r="F229" s="323"/>
      <c r="G229" s="323">
        <v>74</v>
      </c>
      <c r="H229" s="325"/>
      <c r="I229" s="324"/>
      <c r="J229" s="325"/>
      <c r="K229" s="324"/>
      <c r="L229" s="325">
        <v>4910.57</v>
      </c>
    </row>
    <row r="230" spans="1:12" ht="14.25" customHeight="1" x14ac:dyDescent="0.25">
      <c r="A230" s="329"/>
      <c r="B230" s="329" t="s">
        <v>392</v>
      </c>
      <c r="C230" s="329" t="s">
        <v>393</v>
      </c>
      <c r="D230" s="330" t="s">
        <v>320</v>
      </c>
      <c r="E230" s="331">
        <v>36</v>
      </c>
      <c r="F230" s="331"/>
      <c r="G230" s="331">
        <v>36</v>
      </c>
      <c r="H230" s="332"/>
      <c r="I230" s="333"/>
      <c r="J230" s="332"/>
      <c r="K230" s="333"/>
      <c r="L230" s="332">
        <v>2388.9299999999998</v>
      </c>
    </row>
    <row r="231" spans="1:12" ht="15" customHeight="1" x14ac:dyDescent="0.25">
      <c r="C231" s="669" t="s">
        <v>326</v>
      </c>
      <c r="D231" s="669"/>
      <c r="E231" s="669"/>
      <c r="F231" s="669"/>
      <c r="G231" s="669"/>
      <c r="H231" s="669"/>
      <c r="I231" s="670">
        <v>3483.8525</v>
      </c>
      <c r="J231" s="670"/>
      <c r="K231" s="670">
        <v>13935.41</v>
      </c>
      <c r="L231" s="670"/>
    </row>
    <row r="232" spans="1:12" ht="54" customHeight="1" x14ac:dyDescent="0.25">
      <c r="A232" s="319" t="s">
        <v>417</v>
      </c>
      <c r="B232" s="321" t="s">
        <v>418</v>
      </c>
      <c r="C232" s="321" t="s">
        <v>419</v>
      </c>
      <c r="D232" s="322" t="s">
        <v>416</v>
      </c>
      <c r="E232" s="323">
        <v>6</v>
      </c>
      <c r="F232" s="323"/>
      <c r="G232" s="323">
        <v>6</v>
      </c>
      <c r="H232" s="325"/>
      <c r="I232" s="324"/>
      <c r="J232" s="325"/>
      <c r="K232" s="324"/>
      <c r="L232" s="325"/>
    </row>
    <row r="233" spans="1:12" ht="204" customHeight="1" x14ac:dyDescent="0.25">
      <c r="B233" s="326" t="s">
        <v>381</v>
      </c>
      <c r="C233" s="326" t="s">
        <v>382</v>
      </c>
    </row>
    <row r="234" spans="1:12" ht="15" customHeight="1" x14ac:dyDescent="0.25">
      <c r="A234" s="320"/>
      <c r="B234" s="323">
        <v>1</v>
      </c>
      <c r="C234" s="320" t="s">
        <v>290</v>
      </c>
      <c r="D234" s="322" t="s">
        <v>267</v>
      </c>
      <c r="E234" s="327"/>
      <c r="F234" s="323"/>
      <c r="G234" s="327">
        <v>15.552</v>
      </c>
      <c r="H234" s="323"/>
      <c r="I234" s="323"/>
      <c r="J234" s="323"/>
      <c r="K234" s="323"/>
      <c r="L234" s="328">
        <v>9953.8700000000008</v>
      </c>
    </row>
    <row r="235" spans="1:12" ht="14.25" customHeight="1" x14ac:dyDescent="0.25">
      <c r="A235" s="321"/>
      <c r="B235" s="321" t="s">
        <v>386</v>
      </c>
      <c r="C235" s="321" t="s">
        <v>387</v>
      </c>
      <c r="D235" s="322" t="s">
        <v>385</v>
      </c>
      <c r="E235" s="323">
        <v>1.08</v>
      </c>
      <c r="F235" s="323">
        <v>0.96</v>
      </c>
      <c r="G235" s="323">
        <v>6.2207999999999997</v>
      </c>
      <c r="H235" s="325"/>
      <c r="I235" s="324"/>
      <c r="J235" s="325">
        <v>485.34</v>
      </c>
      <c r="K235" s="324"/>
      <c r="L235" s="325">
        <v>3019.2</v>
      </c>
    </row>
    <row r="236" spans="1:12" ht="14.25" customHeight="1" x14ac:dyDescent="0.25">
      <c r="A236" s="321"/>
      <c r="B236" s="321" t="s">
        <v>388</v>
      </c>
      <c r="C236" s="329" t="s">
        <v>389</v>
      </c>
      <c r="D236" s="330" t="s">
        <v>385</v>
      </c>
      <c r="E236" s="331">
        <v>1.62</v>
      </c>
      <c r="F236" s="331">
        <v>0.96</v>
      </c>
      <c r="G236" s="331">
        <v>9.3312000000000008</v>
      </c>
      <c r="H236" s="332"/>
      <c r="I236" s="333"/>
      <c r="J236" s="332">
        <v>743.17</v>
      </c>
      <c r="K236" s="333"/>
      <c r="L236" s="332">
        <v>6934.67</v>
      </c>
    </row>
    <row r="237" spans="1:12" ht="15" customHeight="1" x14ac:dyDescent="0.25">
      <c r="A237" s="321"/>
      <c r="B237" s="321"/>
      <c r="C237" s="334" t="s">
        <v>316</v>
      </c>
      <c r="D237" s="322"/>
      <c r="E237" s="323"/>
      <c r="F237" s="323"/>
      <c r="G237" s="323"/>
      <c r="H237" s="325"/>
      <c r="I237" s="324"/>
      <c r="J237" s="325"/>
      <c r="K237" s="324"/>
      <c r="L237" s="325">
        <v>9953.8700000000008</v>
      </c>
    </row>
    <row r="238" spans="1:12" ht="14.25" customHeight="1" x14ac:dyDescent="0.25">
      <c r="A238" s="321"/>
      <c r="B238" s="321"/>
      <c r="C238" s="321" t="s">
        <v>321</v>
      </c>
      <c r="D238" s="322"/>
      <c r="E238" s="323"/>
      <c r="F238" s="323"/>
      <c r="G238" s="323"/>
      <c r="H238" s="325"/>
      <c r="I238" s="324"/>
      <c r="J238" s="325"/>
      <c r="K238" s="324"/>
      <c r="L238" s="325">
        <v>9953.8700000000008</v>
      </c>
    </row>
    <row r="239" spans="1:12" ht="14.25" customHeight="1" x14ac:dyDescent="0.25">
      <c r="A239" s="321"/>
      <c r="B239" s="321" t="s">
        <v>390</v>
      </c>
      <c r="C239" s="321" t="s">
        <v>391</v>
      </c>
      <c r="D239" s="322" t="s">
        <v>320</v>
      </c>
      <c r="E239" s="323">
        <v>74</v>
      </c>
      <c r="F239" s="323"/>
      <c r="G239" s="323">
        <v>74</v>
      </c>
      <c r="H239" s="325"/>
      <c r="I239" s="324"/>
      <c r="J239" s="325"/>
      <c r="K239" s="324"/>
      <c r="L239" s="325">
        <v>7365.86</v>
      </c>
    </row>
    <row r="240" spans="1:12" ht="14.25" customHeight="1" x14ac:dyDescent="0.25">
      <c r="A240" s="329"/>
      <c r="B240" s="329" t="s">
        <v>392</v>
      </c>
      <c r="C240" s="329" t="s">
        <v>393</v>
      </c>
      <c r="D240" s="330" t="s">
        <v>320</v>
      </c>
      <c r="E240" s="331">
        <v>36</v>
      </c>
      <c r="F240" s="331"/>
      <c r="G240" s="331">
        <v>36</v>
      </c>
      <c r="H240" s="332"/>
      <c r="I240" s="333"/>
      <c r="J240" s="332"/>
      <c r="K240" s="333"/>
      <c r="L240" s="332">
        <v>3583.39</v>
      </c>
    </row>
    <row r="241" spans="1:12" ht="15" customHeight="1" x14ac:dyDescent="0.25">
      <c r="C241" s="669" t="s">
        <v>326</v>
      </c>
      <c r="D241" s="669"/>
      <c r="E241" s="669"/>
      <c r="F241" s="669"/>
      <c r="G241" s="669"/>
      <c r="H241" s="669"/>
      <c r="I241" s="670">
        <v>3483.8533333332998</v>
      </c>
      <c r="J241" s="670"/>
      <c r="K241" s="670">
        <v>20903.12</v>
      </c>
      <c r="L241" s="670"/>
    </row>
    <row r="243" spans="1:12" ht="15" customHeight="1" x14ac:dyDescent="0.25">
      <c r="A243" s="337"/>
      <c r="B243" s="338"/>
      <c r="C243" s="671" t="s">
        <v>351</v>
      </c>
      <c r="D243" s="671"/>
      <c r="E243" s="671"/>
      <c r="F243" s="671"/>
      <c r="G243" s="671"/>
      <c r="H243" s="671"/>
      <c r="I243" s="328"/>
      <c r="J243" s="337"/>
      <c r="K243" s="339"/>
      <c r="L243" s="328">
        <v>59544.1</v>
      </c>
    </row>
    <row r="244" spans="1:12" ht="14.25" customHeight="1" x14ac:dyDescent="0.25">
      <c r="A244" s="335"/>
      <c r="B244" s="336"/>
      <c r="C244" s="672" t="s">
        <v>352</v>
      </c>
      <c r="D244" s="673"/>
      <c r="E244" s="673"/>
      <c r="F244" s="673"/>
      <c r="G244" s="673"/>
      <c r="H244" s="673"/>
      <c r="I244" s="325"/>
      <c r="J244" s="335"/>
      <c r="K244" s="323"/>
      <c r="L244" s="325"/>
    </row>
    <row r="245" spans="1:12" ht="14.25" customHeight="1" x14ac:dyDescent="0.25">
      <c r="A245" s="335"/>
      <c r="B245" s="336"/>
      <c r="C245" s="673" t="s">
        <v>353</v>
      </c>
      <c r="D245" s="673"/>
      <c r="E245" s="673"/>
      <c r="F245" s="673"/>
      <c r="G245" s="673"/>
      <c r="H245" s="673"/>
      <c r="I245" s="325"/>
      <c r="J245" s="335"/>
      <c r="K245" s="323"/>
      <c r="L245" s="325">
        <v>59544.1</v>
      </c>
    </row>
    <row r="246" spans="1:12" ht="14.25" hidden="1" customHeight="1" x14ac:dyDescent="0.25">
      <c r="A246" s="335"/>
      <c r="B246" s="336"/>
      <c r="C246" s="673" t="s">
        <v>354</v>
      </c>
      <c r="D246" s="673"/>
      <c r="E246" s="673"/>
      <c r="F246" s="673"/>
      <c r="G246" s="673"/>
      <c r="H246" s="673"/>
      <c r="I246" s="325"/>
      <c r="J246" s="335"/>
      <c r="K246" s="323"/>
      <c r="L246" s="325">
        <v>0</v>
      </c>
    </row>
    <row r="247" spans="1:12" ht="14.25" hidden="1" customHeight="1" x14ac:dyDescent="0.25">
      <c r="A247" s="335"/>
      <c r="B247" s="336"/>
      <c r="C247" s="672" t="s">
        <v>355</v>
      </c>
      <c r="D247" s="673"/>
      <c r="E247" s="673"/>
      <c r="F247" s="673"/>
      <c r="G247" s="673"/>
      <c r="H247" s="673"/>
      <c r="I247" s="325"/>
      <c r="J247" s="335"/>
      <c r="K247" s="323"/>
      <c r="L247" s="325"/>
    </row>
    <row r="248" spans="1:12" ht="14.25" hidden="1" customHeight="1" x14ac:dyDescent="0.25">
      <c r="A248" s="335"/>
      <c r="B248" s="336"/>
      <c r="C248" s="673" t="s">
        <v>354</v>
      </c>
      <c r="D248" s="673"/>
      <c r="E248" s="673"/>
      <c r="F248" s="673"/>
      <c r="G248" s="673"/>
      <c r="H248" s="673"/>
      <c r="I248" s="325"/>
      <c r="J248" s="335"/>
      <c r="K248" s="323"/>
      <c r="L248" s="325">
        <v>0</v>
      </c>
    </row>
    <row r="249" spans="1:12" ht="14.25" hidden="1" customHeight="1" x14ac:dyDescent="0.25">
      <c r="A249" s="335"/>
      <c r="B249" s="336"/>
      <c r="C249" s="672" t="s">
        <v>356</v>
      </c>
      <c r="D249" s="673"/>
      <c r="E249" s="673"/>
      <c r="F249" s="673"/>
      <c r="G249" s="673"/>
      <c r="H249" s="673"/>
      <c r="I249" s="325"/>
      <c r="J249" s="335"/>
      <c r="K249" s="323"/>
      <c r="L249" s="325"/>
    </row>
    <row r="250" spans="1:12" ht="14.25" hidden="1" customHeight="1" x14ac:dyDescent="0.25">
      <c r="A250" s="335"/>
      <c r="B250" s="336"/>
      <c r="C250" s="673" t="s">
        <v>357</v>
      </c>
      <c r="D250" s="673"/>
      <c r="E250" s="673"/>
      <c r="F250" s="673"/>
      <c r="G250" s="673"/>
      <c r="H250" s="673"/>
      <c r="I250" s="325"/>
      <c r="J250" s="335"/>
      <c r="K250" s="323"/>
      <c r="L250" s="325">
        <v>0</v>
      </c>
    </row>
    <row r="251" spans="1:12" ht="14.25" hidden="1" customHeight="1" x14ac:dyDescent="0.25">
      <c r="A251" s="335"/>
      <c r="B251" s="336"/>
      <c r="C251" s="673" t="s">
        <v>358</v>
      </c>
      <c r="D251" s="673"/>
      <c r="E251" s="673"/>
      <c r="F251" s="673"/>
      <c r="G251" s="673"/>
      <c r="H251" s="673"/>
      <c r="I251" s="325"/>
      <c r="J251" s="335"/>
      <c r="K251" s="323"/>
      <c r="L251" s="325">
        <v>0</v>
      </c>
    </row>
    <row r="252" spans="1:12" ht="14.25" hidden="1" customHeight="1" x14ac:dyDescent="0.25">
      <c r="A252" s="335"/>
      <c r="B252" s="336"/>
      <c r="C252" s="673" t="s">
        <v>359</v>
      </c>
      <c r="D252" s="673"/>
      <c r="E252" s="673"/>
      <c r="F252" s="673"/>
      <c r="G252" s="673"/>
      <c r="H252" s="673"/>
      <c r="I252" s="325"/>
      <c r="J252" s="335"/>
      <c r="K252" s="323"/>
      <c r="L252" s="325">
        <v>0</v>
      </c>
    </row>
    <row r="253" spans="1:12" ht="14.25" hidden="1" customHeight="1" x14ac:dyDescent="0.25">
      <c r="A253" s="335"/>
      <c r="B253" s="336"/>
      <c r="C253" s="672" t="s">
        <v>355</v>
      </c>
      <c r="D253" s="673"/>
      <c r="E253" s="673"/>
      <c r="F253" s="673"/>
      <c r="G253" s="673"/>
      <c r="H253" s="673"/>
      <c r="I253" s="325"/>
      <c r="J253" s="335"/>
      <c r="K253" s="323"/>
      <c r="L253" s="325"/>
    </row>
    <row r="254" spans="1:12" ht="14.25" hidden="1" customHeight="1" x14ac:dyDescent="0.25">
      <c r="A254" s="335"/>
      <c r="B254" s="336"/>
      <c r="C254" s="673" t="s">
        <v>360</v>
      </c>
      <c r="D254" s="673"/>
      <c r="E254" s="673"/>
      <c r="F254" s="673"/>
      <c r="G254" s="673"/>
      <c r="H254" s="673"/>
      <c r="I254" s="325"/>
      <c r="J254" s="335"/>
      <c r="K254" s="323"/>
      <c r="L254" s="325">
        <v>0</v>
      </c>
    </row>
    <row r="255" spans="1:12" ht="14.25" hidden="1" customHeight="1" x14ac:dyDescent="0.25">
      <c r="A255" s="335"/>
      <c r="B255" s="336"/>
      <c r="C255" s="673" t="s">
        <v>361</v>
      </c>
      <c r="D255" s="673"/>
      <c r="E255" s="673"/>
      <c r="F255" s="673"/>
      <c r="G255" s="673"/>
      <c r="H255" s="673"/>
      <c r="I255" s="325"/>
      <c r="J255" s="335"/>
      <c r="K255" s="323"/>
      <c r="L255" s="325">
        <v>0</v>
      </c>
    </row>
    <row r="256" spans="1:12" ht="14.25" hidden="1" customHeight="1" x14ac:dyDescent="0.25">
      <c r="A256" s="335"/>
      <c r="B256" s="336"/>
      <c r="C256" s="673" t="s">
        <v>362</v>
      </c>
      <c r="D256" s="673"/>
      <c r="E256" s="673"/>
      <c r="F256" s="673"/>
      <c r="G256" s="673"/>
      <c r="H256" s="673"/>
      <c r="I256" s="325"/>
      <c r="J256" s="335"/>
      <c r="K256" s="323"/>
      <c r="L256" s="325">
        <v>0</v>
      </c>
    </row>
    <row r="257" spans="1:12" ht="14.25" customHeight="1" x14ac:dyDescent="0.25">
      <c r="A257" s="335"/>
      <c r="B257" s="336"/>
      <c r="C257" s="673" t="s">
        <v>363</v>
      </c>
      <c r="D257" s="673"/>
      <c r="E257" s="673"/>
      <c r="F257" s="673"/>
      <c r="G257" s="673"/>
      <c r="H257" s="673"/>
      <c r="I257" s="325"/>
      <c r="J257" s="335"/>
      <c r="K257" s="323"/>
      <c r="L257" s="325">
        <v>59544.1</v>
      </c>
    </row>
    <row r="258" spans="1:12" ht="14.25" customHeight="1" x14ac:dyDescent="0.25">
      <c r="A258" s="335"/>
      <c r="B258" s="336"/>
      <c r="C258" s="673" t="s">
        <v>364</v>
      </c>
      <c r="D258" s="673"/>
      <c r="E258" s="673"/>
      <c r="F258" s="673"/>
      <c r="G258" s="673"/>
      <c r="H258" s="673"/>
      <c r="I258" s="325"/>
      <c r="J258" s="335"/>
      <c r="K258" s="323"/>
      <c r="L258" s="325">
        <v>44062.63</v>
      </c>
    </row>
    <row r="259" spans="1:12" ht="14.25" customHeight="1" x14ac:dyDescent="0.25">
      <c r="A259" s="335"/>
      <c r="B259" s="336"/>
      <c r="C259" s="673" t="s">
        <v>365</v>
      </c>
      <c r="D259" s="673"/>
      <c r="E259" s="673"/>
      <c r="F259" s="673"/>
      <c r="G259" s="673"/>
      <c r="H259" s="673"/>
      <c r="I259" s="325"/>
      <c r="J259" s="335"/>
      <c r="K259" s="323"/>
      <c r="L259" s="325">
        <v>21435.88</v>
      </c>
    </row>
    <row r="260" spans="1:12" ht="14.25" hidden="1" customHeight="1" x14ac:dyDescent="0.25">
      <c r="A260" s="335"/>
      <c r="B260" s="336"/>
      <c r="C260" s="673" t="s">
        <v>366</v>
      </c>
      <c r="D260" s="673"/>
      <c r="E260" s="673"/>
      <c r="F260" s="673"/>
      <c r="G260" s="673"/>
      <c r="H260" s="673"/>
      <c r="I260" s="325"/>
      <c r="J260" s="335"/>
      <c r="K260" s="323"/>
      <c r="L260" s="325">
        <v>0</v>
      </c>
    </row>
    <row r="261" spans="1:12" ht="14.25" hidden="1" customHeight="1" x14ac:dyDescent="0.25">
      <c r="A261" s="335"/>
      <c r="B261" s="336"/>
      <c r="C261" s="672" t="s">
        <v>352</v>
      </c>
      <c r="D261" s="673"/>
      <c r="E261" s="673"/>
      <c r="F261" s="673"/>
      <c r="G261" s="673"/>
      <c r="H261" s="673"/>
      <c r="I261" s="325"/>
      <c r="J261" s="335"/>
      <c r="K261" s="323"/>
      <c r="L261" s="325"/>
    </row>
    <row r="262" spans="1:12" ht="14.25" hidden="1" customHeight="1" x14ac:dyDescent="0.25">
      <c r="A262" s="335"/>
      <c r="B262" s="336"/>
      <c r="C262" s="673" t="s">
        <v>367</v>
      </c>
      <c r="D262" s="673"/>
      <c r="E262" s="673"/>
      <c r="F262" s="673"/>
      <c r="G262" s="673"/>
      <c r="H262" s="673"/>
      <c r="I262" s="325"/>
      <c r="J262" s="335"/>
      <c r="K262" s="323"/>
      <c r="L262" s="325">
        <v>0</v>
      </c>
    </row>
    <row r="263" spans="1:12" ht="14.25" hidden="1" customHeight="1" x14ac:dyDescent="0.25">
      <c r="A263" s="335"/>
      <c r="B263" s="336"/>
      <c r="C263" s="673" t="s">
        <v>368</v>
      </c>
      <c r="D263" s="673"/>
      <c r="E263" s="673"/>
      <c r="F263" s="673"/>
      <c r="G263" s="673"/>
      <c r="H263" s="673"/>
      <c r="I263" s="325"/>
      <c r="J263" s="335"/>
      <c r="K263" s="323"/>
      <c r="L263" s="325">
        <v>0</v>
      </c>
    </row>
    <row r="264" spans="1:12" ht="14.25" hidden="1" customHeight="1" x14ac:dyDescent="0.25">
      <c r="A264" s="335"/>
      <c r="B264" s="336"/>
      <c r="C264" s="673" t="s">
        <v>369</v>
      </c>
      <c r="D264" s="673"/>
      <c r="E264" s="673"/>
      <c r="F264" s="673"/>
      <c r="G264" s="673"/>
      <c r="H264" s="673"/>
      <c r="I264" s="325"/>
      <c r="J264" s="335"/>
      <c r="K264" s="323"/>
      <c r="L264" s="325"/>
    </row>
    <row r="265" spans="1:12" ht="14.25" hidden="1" customHeight="1" x14ac:dyDescent="0.25">
      <c r="A265" s="335"/>
      <c r="B265" s="336"/>
      <c r="C265" s="673" t="s">
        <v>370</v>
      </c>
      <c r="D265" s="673"/>
      <c r="E265" s="673"/>
      <c r="F265" s="673"/>
      <c r="G265" s="673"/>
      <c r="H265" s="673"/>
      <c r="I265" s="325"/>
      <c r="J265" s="335"/>
      <c r="K265" s="323"/>
      <c r="L265" s="325">
        <v>0</v>
      </c>
    </row>
    <row r="266" spans="1:12" ht="15" customHeight="1" x14ac:dyDescent="0.25">
      <c r="A266" s="337"/>
      <c r="B266" s="338"/>
      <c r="C266" s="671" t="s">
        <v>371</v>
      </c>
      <c r="D266" s="671"/>
      <c r="E266" s="671"/>
      <c r="F266" s="671"/>
      <c r="G266" s="671"/>
      <c r="H266" s="671"/>
      <c r="I266" s="328"/>
      <c r="J266" s="337"/>
      <c r="K266" s="339"/>
      <c r="L266" s="328">
        <v>125042.61</v>
      </c>
    </row>
    <row r="267" spans="1:12" ht="14.25" customHeight="1" x14ac:dyDescent="0.25">
      <c r="A267" s="335"/>
      <c r="B267" s="336"/>
      <c r="C267" s="672" t="s">
        <v>372</v>
      </c>
      <c r="D267" s="673"/>
      <c r="E267" s="673"/>
      <c r="F267" s="673"/>
      <c r="G267" s="673"/>
      <c r="H267" s="673"/>
      <c r="I267" s="325"/>
      <c r="J267" s="335"/>
      <c r="K267" s="323"/>
      <c r="L267" s="325"/>
    </row>
    <row r="268" spans="1:12" ht="14.25" hidden="1" customHeight="1" x14ac:dyDescent="0.25">
      <c r="A268" s="335"/>
      <c r="B268" s="336"/>
      <c r="C268" s="673" t="s">
        <v>373</v>
      </c>
      <c r="D268" s="673"/>
      <c r="E268" s="673"/>
      <c r="F268" s="673"/>
      <c r="G268" s="673"/>
      <c r="H268" s="673"/>
      <c r="I268" s="325"/>
      <c r="J268" s="335"/>
      <c r="K268" s="323"/>
      <c r="L268" s="325">
        <v>0</v>
      </c>
    </row>
    <row r="269" spans="1:12" ht="14.25" hidden="1" customHeight="1" x14ac:dyDescent="0.25">
      <c r="A269" s="335"/>
      <c r="B269" s="336"/>
      <c r="C269" s="673" t="s">
        <v>374</v>
      </c>
      <c r="D269" s="673"/>
      <c r="E269" s="673"/>
      <c r="F269" s="673"/>
      <c r="G269" s="673"/>
      <c r="H269" s="673"/>
      <c r="I269" s="325"/>
      <c r="J269" s="335"/>
      <c r="K269" s="323"/>
      <c r="L269" s="325">
        <v>0</v>
      </c>
    </row>
    <row r="270" spans="1:12" ht="14.25" customHeight="1" x14ac:dyDescent="0.25">
      <c r="A270" s="335"/>
      <c r="B270" s="336"/>
      <c r="C270" s="673" t="s">
        <v>375</v>
      </c>
      <c r="D270" s="673"/>
      <c r="E270" s="673"/>
      <c r="F270" s="675"/>
      <c r="G270" s="327">
        <v>94.387200000000007</v>
      </c>
      <c r="H270" s="335"/>
      <c r="I270" s="335"/>
      <c r="J270" s="335"/>
      <c r="K270" s="335"/>
      <c r="L270" s="335"/>
    </row>
    <row r="271" spans="1:12" ht="14.25" hidden="1" customHeight="1" x14ac:dyDescent="0.25">
      <c r="A271" s="335"/>
      <c r="B271" s="336"/>
      <c r="C271" s="673" t="s">
        <v>376</v>
      </c>
      <c r="D271" s="673"/>
      <c r="E271" s="673"/>
      <c r="F271" s="675"/>
      <c r="G271" s="327">
        <v>0</v>
      </c>
      <c r="H271" s="335"/>
      <c r="I271" s="335"/>
      <c r="J271" s="335"/>
      <c r="K271" s="335"/>
      <c r="L271" s="335"/>
    </row>
    <row r="274" spans="1:12" ht="16.5" customHeight="1" x14ac:dyDescent="0.25">
      <c r="A274" s="674" t="s">
        <v>420</v>
      </c>
      <c r="B274" s="674"/>
      <c r="C274" s="674"/>
      <c r="D274" s="674"/>
      <c r="E274" s="674"/>
      <c r="F274" s="674"/>
      <c r="G274" s="674"/>
      <c r="H274" s="674"/>
      <c r="I274" s="674"/>
      <c r="J274" s="674"/>
      <c r="K274" s="674"/>
      <c r="L274" s="674"/>
    </row>
    <row r="275" spans="1:12" ht="42.75" customHeight="1" x14ac:dyDescent="0.25">
      <c r="A275" s="341" t="s">
        <v>421</v>
      </c>
      <c r="B275" s="342" t="s">
        <v>422</v>
      </c>
      <c r="C275" s="342" t="s">
        <v>423</v>
      </c>
      <c r="D275" s="343" t="s">
        <v>424</v>
      </c>
      <c r="E275" s="344">
        <v>1</v>
      </c>
      <c r="F275" s="344"/>
      <c r="G275" s="344">
        <v>1</v>
      </c>
      <c r="H275" s="345"/>
      <c r="I275" s="346"/>
      <c r="J275" s="345">
        <v>960600</v>
      </c>
      <c r="K275" s="346"/>
      <c r="L275" s="345">
        <v>960600</v>
      </c>
    </row>
    <row r="276" spans="1:12" ht="15" customHeight="1" x14ac:dyDescent="0.25">
      <c r="A276" s="340"/>
      <c r="B276" s="340"/>
      <c r="C276" s="676" t="s">
        <v>326</v>
      </c>
      <c r="D276" s="676"/>
      <c r="E276" s="676"/>
      <c r="F276" s="676"/>
      <c r="G276" s="676"/>
      <c r="H276" s="676"/>
      <c r="I276" s="677">
        <v>960600</v>
      </c>
      <c r="J276" s="677"/>
      <c r="K276" s="677">
        <v>960600</v>
      </c>
      <c r="L276" s="677"/>
    </row>
    <row r="277" spans="1:12" ht="57" customHeight="1" x14ac:dyDescent="0.25">
      <c r="A277" s="341" t="s">
        <v>425</v>
      </c>
      <c r="B277" s="342" t="s">
        <v>422</v>
      </c>
      <c r="C277" s="342" t="s">
        <v>426</v>
      </c>
      <c r="D277" s="343" t="s">
        <v>424</v>
      </c>
      <c r="E277" s="344">
        <v>1</v>
      </c>
      <c r="F277" s="344"/>
      <c r="G277" s="344">
        <v>1</v>
      </c>
      <c r="H277" s="345"/>
      <c r="I277" s="346"/>
      <c r="J277" s="345">
        <v>4034.17</v>
      </c>
      <c r="K277" s="346"/>
      <c r="L277" s="345">
        <v>4034.17</v>
      </c>
    </row>
    <row r="278" spans="1:12" ht="15" customHeight="1" x14ac:dyDescent="0.25">
      <c r="A278" s="340"/>
      <c r="B278" s="340"/>
      <c r="C278" s="676" t="s">
        <v>326</v>
      </c>
      <c r="D278" s="676"/>
      <c r="E278" s="676"/>
      <c r="F278" s="676"/>
      <c r="G278" s="676"/>
      <c r="H278" s="676"/>
      <c r="I278" s="677">
        <v>4034.17</v>
      </c>
      <c r="J278" s="677"/>
      <c r="K278" s="677">
        <v>4034.17</v>
      </c>
      <c r="L278" s="677"/>
    </row>
    <row r="280" spans="1:12" ht="15" hidden="1" customHeight="1" x14ac:dyDescent="0.25">
      <c r="A280" s="337"/>
      <c r="B280" s="338"/>
      <c r="C280" s="671" t="s">
        <v>351</v>
      </c>
      <c r="D280" s="671"/>
      <c r="E280" s="671"/>
      <c r="F280" s="671"/>
      <c r="G280" s="671"/>
      <c r="H280" s="671"/>
      <c r="I280" s="328"/>
      <c r="J280" s="337"/>
      <c r="K280" s="339"/>
      <c r="L280" s="328">
        <v>0</v>
      </c>
    </row>
    <row r="281" spans="1:12" ht="14.25" hidden="1" customHeight="1" x14ac:dyDescent="0.25">
      <c r="A281" s="335"/>
      <c r="B281" s="336"/>
      <c r="C281" s="672" t="s">
        <v>352</v>
      </c>
      <c r="D281" s="673"/>
      <c r="E281" s="673"/>
      <c r="F281" s="673"/>
      <c r="G281" s="673"/>
      <c r="H281" s="673"/>
      <c r="I281" s="325"/>
      <c r="J281" s="335"/>
      <c r="K281" s="323"/>
      <c r="L281" s="325"/>
    </row>
    <row r="282" spans="1:12" ht="14.25" hidden="1" customHeight="1" x14ac:dyDescent="0.25">
      <c r="A282" s="335"/>
      <c r="B282" s="336"/>
      <c r="C282" s="673" t="s">
        <v>353</v>
      </c>
      <c r="D282" s="673"/>
      <c r="E282" s="673"/>
      <c r="F282" s="673"/>
      <c r="G282" s="673"/>
      <c r="H282" s="673"/>
      <c r="I282" s="325"/>
      <c r="J282" s="335"/>
      <c r="K282" s="323"/>
      <c r="L282" s="325">
        <v>0</v>
      </c>
    </row>
    <row r="283" spans="1:12" ht="14.25" hidden="1" customHeight="1" x14ac:dyDescent="0.25">
      <c r="A283" s="335"/>
      <c r="B283" s="336"/>
      <c r="C283" s="673" t="s">
        <v>354</v>
      </c>
      <c r="D283" s="673"/>
      <c r="E283" s="673"/>
      <c r="F283" s="673"/>
      <c r="G283" s="673"/>
      <c r="H283" s="673"/>
      <c r="I283" s="325"/>
      <c r="J283" s="335"/>
      <c r="K283" s="323"/>
      <c r="L283" s="325">
        <v>0</v>
      </c>
    </row>
    <row r="284" spans="1:12" ht="14.25" hidden="1" customHeight="1" x14ac:dyDescent="0.25">
      <c r="A284" s="335"/>
      <c r="B284" s="336"/>
      <c r="C284" s="672" t="s">
        <v>355</v>
      </c>
      <c r="D284" s="673"/>
      <c r="E284" s="673"/>
      <c r="F284" s="673"/>
      <c r="G284" s="673"/>
      <c r="H284" s="673"/>
      <c r="I284" s="325"/>
      <c r="J284" s="335"/>
      <c r="K284" s="323"/>
      <c r="L284" s="325"/>
    </row>
    <row r="285" spans="1:12" ht="14.25" hidden="1" customHeight="1" x14ac:dyDescent="0.25">
      <c r="A285" s="335"/>
      <c r="B285" s="336"/>
      <c r="C285" s="673" t="s">
        <v>354</v>
      </c>
      <c r="D285" s="673"/>
      <c r="E285" s="673"/>
      <c r="F285" s="673"/>
      <c r="G285" s="673"/>
      <c r="H285" s="673"/>
      <c r="I285" s="325"/>
      <c r="J285" s="335"/>
      <c r="K285" s="323"/>
      <c r="L285" s="325">
        <v>0</v>
      </c>
    </row>
    <row r="286" spans="1:12" ht="14.25" hidden="1" customHeight="1" x14ac:dyDescent="0.25">
      <c r="A286" s="335"/>
      <c r="B286" s="336"/>
      <c r="C286" s="672" t="s">
        <v>356</v>
      </c>
      <c r="D286" s="673"/>
      <c r="E286" s="673"/>
      <c r="F286" s="673"/>
      <c r="G286" s="673"/>
      <c r="H286" s="673"/>
      <c r="I286" s="325"/>
      <c r="J286" s="335"/>
      <c r="K286" s="323"/>
      <c r="L286" s="325"/>
    </row>
    <row r="287" spans="1:12" ht="14.25" hidden="1" customHeight="1" x14ac:dyDescent="0.25">
      <c r="A287" s="335"/>
      <c r="B287" s="336"/>
      <c r="C287" s="673" t="s">
        <v>357</v>
      </c>
      <c r="D287" s="673"/>
      <c r="E287" s="673"/>
      <c r="F287" s="673"/>
      <c r="G287" s="673"/>
      <c r="H287" s="673"/>
      <c r="I287" s="325"/>
      <c r="J287" s="335"/>
      <c r="K287" s="323"/>
      <c r="L287" s="325">
        <v>0</v>
      </c>
    </row>
    <row r="288" spans="1:12" ht="14.25" hidden="1" customHeight="1" x14ac:dyDescent="0.25">
      <c r="A288" s="335"/>
      <c r="B288" s="336"/>
      <c r="C288" s="673" t="s">
        <v>358</v>
      </c>
      <c r="D288" s="673"/>
      <c r="E288" s="673"/>
      <c r="F288" s="673"/>
      <c r="G288" s="673"/>
      <c r="H288" s="673"/>
      <c r="I288" s="325"/>
      <c r="J288" s="335"/>
      <c r="K288" s="323"/>
      <c r="L288" s="325">
        <v>0</v>
      </c>
    </row>
    <row r="289" spans="1:12" ht="14.25" hidden="1" customHeight="1" x14ac:dyDescent="0.25">
      <c r="A289" s="335"/>
      <c r="B289" s="336"/>
      <c r="C289" s="673" t="s">
        <v>359</v>
      </c>
      <c r="D289" s="673"/>
      <c r="E289" s="673"/>
      <c r="F289" s="673"/>
      <c r="G289" s="673"/>
      <c r="H289" s="673"/>
      <c r="I289" s="325"/>
      <c r="J289" s="335"/>
      <c r="K289" s="323"/>
      <c r="L289" s="325">
        <v>0</v>
      </c>
    </row>
    <row r="290" spans="1:12" ht="14.25" hidden="1" customHeight="1" x14ac:dyDescent="0.25">
      <c r="A290" s="335"/>
      <c r="B290" s="336"/>
      <c r="C290" s="672" t="s">
        <v>355</v>
      </c>
      <c r="D290" s="673"/>
      <c r="E290" s="673"/>
      <c r="F290" s="673"/>
      <c r="G290" s="673"/>
      <c r="H290" s="673"/>
      <c r="I290" s="325"/>
      <c r="J290" s="335"/>
      <c r="K290" s="323"/>
      <c r="L290" s="325"/>
    </row>
    <row r="291" spans="1:12" ht="14.25" hidden="1" customHeight="1" x14ac:dyDescent="0.25">
      <c r="A291" s="335"/>
      <c r="B291" s="336"/>
      <c r="C291" s="673" t="s">
        <v>360</v>
      </c>
      <c r="D291" s="673"/>
      <c r="E291" s="673"/>
      <c r="F291" s="673"/>
      <c r="G291" s="673"/>
      <c r="H291" s="673"/>
      <c r="I291" s="325"/>
      <c r="J291" s="335"/>
      <c r="K291" s="323"/>
      <c r="L291" s="325">
        <v>0</v>
      </c>
    </row>
    <row r="292" spans="1:12" ht="14.25" hidden="1" customHeight="1" x14ac:dyDescent="0.25">
      <c r="A292" s="335"/>
      <c r="B292" s="336"/>
      <c r="C292" s="673" t="s">
        <v>361</v>
      </c>
      <c r="D292" s="673"/>
      <c r="E292" s="673"/>
      <c r="F292" s="673"/>
      <c r="G292" s="673"/>
      <c r="H292" s="673"/>
      <c r="I292" s="325"/>
      <c r="J292" s="335"/>
      <c r="K292" s="323"/>
      <c r="L292" s="325">
        <v>0</v>
      </c>
    </row>
    <row r="293" spans="1:12" ht="14.25" hidden="1" customHeight="1" x14ac:dyDescent="0.25">
      <c r="A293" s="335"/>
      <c r="B293" s="336"/>
      <c r="C293" s="673" t="s">
        <v>362</v>
      </c>
      <c r="D293" s="673"/>
      <c r="E293" s="673"/>
      <c r="F293" s="673"/>
      <c r="G293" s="673"/>
      <c r="H293" s="673"/>
      <c r="I293" s="325"/>
      <c r="J293" s="335"/>
      <c r="K293" s="323"/>
      <c r="L293" s="325">
        <v>0</v>
      </c>
    </row>
    <row r="294" spans="1:12" ht="14.25" hidden="1" customHeight="1" x14ac:dyDescent="0.25">
      <c r="A294" s="335"/>
      <c r="B294" s="336"/>
      <c r="C294" s="673" t="s">
        <v>363</v>
      </c>
      <c r="D294" s="673"/>
      <c r="E294" s="673"/>
      <c r="F294" s="673"/>
      <c r="G294" s="673"/>
      <c r="H294" s="673"/>
      <c r="I294" s="325"/>
      <c r="J294" s="335"/>
      <c r="K294" s="323"/>
      <c r="L294" s="325">
        <v>0</v>
      </c>
    </row>
    <row r="295" spans="1:12" ht="14.25" hidden="1" customHeight="1" x14ac:dyDescent="0.25">
      <c r="A295" s="335"/>
      <c r="B295" s="336"/>
      <c r="C295" s="673" t="s">
        <v>364</v>
      </c>
      <c r="D295" s="673"/>
      <c r="E295" s="673"/>
      <c r="F295" s="673"/>
      <c r="G295" s="673"/>
      <c r="H295" s="673"/>
      <c r="I295" s="325"/>
      <c r="J295" s="335"/>
      <c r="K295" s="323"/>
      <c r="L295" s="325">
        <v>0</v>
      </c>
    </row>
    <row r="296" spans="1:12" ht="14.25" hidden="1" customHeight="1" x14ac:dyDescent="0.25">
      <c r="A296" s="335"/>
      <c r="B296" s="336"/>
      <c r="C296" s="673" t="s">
        <v>365</v>
      </c>
      <c r="D296" s="673"/>
      <c r="E296" s="673"/>
      <c r="F296" s="673"/>
      <c r="G296" s="673"/>
      <c r="H296" s="673"/>
      <c r="I296" s="325"/>
      <c r="J296" s="335"/>
      <c r="K296" s="323"/>
      <c r="L296" s="325">
        <v>0</v>
      </c>
    </row>
    <row r="297" spans="1:12" ht="14.25" customHeight="1" x14ac:dyDescent="0.25">
      <c r="A297" s="335"/>
      <c r="B297" s="336"/>
      <c r="C297" s="673" t="s">
        <v>366</v>
      </c>
      <c r="D297" s="673"/>
      <c r="E297" s="673"/>
      <c r="F297" s="673"/>
      <c r="G297" s="673"/>
      <c r="H297" s="673"/>
      <c r="I297" s="325"/>
      <c r="J297" s="335"/>
      <c r="K297" s="323"/>
      <c r="L297" s="325">
        <v>964634.17</v>
      </c>
    </row>
    <row r="298" spans="1:12" ht="14.25" customHeight="1" x14ac:dyDescent="0.25">
      <c r="A298" s="335"/>
      <c r="B298" s="336"/>
      <c r="C298" s="672" t="s">
        <v>352</v>
      </c>
      <c r="D298" s="673"/>
      <c r="E298" s="673"/>
      <c r="F298" s="673"/>
      <c r="G298" s="673"/>
      <c r="H298" s="673"/>
      <c r="I298" s="325"/>
      <c r="J298" s="335"/>
      <c r="K298" s="323"/>
      <c r="L298" s="325"/>
    </row>
    <row r="299" spans="1:12" ht="14.25" customHeight="1" x14ac:dyDescent="0.25">
      <c r="A299" s="335"/>
      <c r="B299" s="336"/>
      <c r="C299" s="673" t="s">
        <v>367</v>
      </c>
      <c r="D299" s="673"/>
      <c r="E299" s="673"/>
      <c r="F299" s="673"/>
      <c r="G299" s="673"/>
      <c r="H299" s="673"/>
      <c r="I299" s="325"/>
      <c r="J299" s="335"/>
      <c r="K299" s="323"/>
      <c r="L299" s="325">
        <v>964634.17</v>
      </c>
    </row>
    <row r="300" spans="1:12" ht="14.25" hidden="1" customHeight="1" x14ac:dyDescent="0.25">
      <c r="A300" s="335"/>
      <c r="B300" s="336"/>
      <c r="C300" s="673" t="s">
        <v>368</v>
      </c>
      <c r="D300" s="673"/>
      <c r="E300" s="673"/>
      <c r="F300" s="673"/>
      <c r="G300" s="673"/>
      <c r="H300" s="673"/>
      <c r="I300" s="325"/>
      <c r="J300" s="335"/>
      <c r="K300" s="323"/>
      <c r="L300" s="325">
        <v>0</v>
      </c>
    </row>
    <row r="301" spans="1:12" ht="14.25" hidden="1" customHeight="1" x14ac:dyDescent="0.25">
      <c r="A301" s="335"/>
      <c r="B301" s="336"/>
      <c r="C301" s="673" t="s">
        <v>369</v>
      </c>
      <c r="D301" s="673"/>
      <c r="E301" s="673"/>
      <c r="F301" s="673"/>
      <c r="G301" s="673"/>
      <c r="H301" s="673"/>
      <c r="I301" s="325"/>
      <c r="J301" s="335"/>
      <c r="K301" s="323"/>
      <c r="L301" s="325"/>
    </row>
    <row r="302" spans="1:12" ht="14.25" hidden="1" customHeight="1" x14ac:dyDescent="0.25">
      <c r="A302" s="335"/>
      <c r="B302" s="336"/>
      <c r="C302" s="673" t="s">
        <v>370</v>
      </c>
      <c r="D302" s="673"/>
      <c r="E302" s="673"/>
      <c r="F302" s="673"/>
      <c r="G302" s="673"/>
      <c r="H302" s="673"/>
      <c r="I302" s="325"/>
      <c r="J302" s="335"/>
      <c r="K302" s="323"/>
      <c r="L302" s="325">
        <v>0</v>
      </c>
    </row>
    <row r="303" spans="1:12" ht="15" customHeight="1" x14ac:dyDescent="0.25">
      <c r="A303" s="337"/>
      <c r="B303" s="338"/>
      <c r="C303" s="671" t="s">
        <v>371</v>
      </c>
      <c r="D303" s="671"/>
      <c r="E303" s="671"/>
      <c r="F303" s="671"/>
      <c r="G303" s="671"/>
      <c r="H303" s="671"/>
      <c r="I303" s="328"/>
      <c r="J303" s="337"/>
      <c r="K303" s="339"/>
      <c r="L303" s="328">
        <v>964634.17</v>
      </c>
    </row>
    <row r="304" spans="1:12" ht="14.25" customHeight="1" x14ac:dyDescent="0.25">
      <c r="A304" s="335"/>
      <c r="B304" s="336"/>
      <c r="C304" s="672" t="s">
        <v>372</v>
      </c>
      <c r="D304" s="673"/>
      <c r="E304" s="673"/>
      <c r="F304" s="673"/>
      <c r="G304" s="673"/>
      <c r="H304" s="673"/>
      <c r="I304" s="325"/>
      <c r="J304" s="335"/>
      <c r="K304" s="323"/>
      <c r="L304" s="325"/>
    </row>
    <row r="305" spans="1:12" ht="14.25" hidden="1" customHeight="1" x14ac:dyDescent="0.25">
      <c r="A305" s="335"/>
      <c r="B305" s="336"/>
      <c r="C305" s="673" t="s">
        <v>373</v>
      </c>
      <c r="D305" s="673"/>
      <c r="E305" s="673"/>
      <c r="F305" s="673"/>
      <c r="G305" s="673"/>
      <c r="H305" s="673"/>
      <c r="I305" s="325"/>
      <c r="J305" s="335"/>
      <c r="K305" s="323"/>
      <c r="L305" s="325">
        <v>0</v>
      </c>
    </row>
    <row r="306" spans="1:12" ht="14.25" customHeight="1" x14ac:dyDescent="0.25">
      <c r="A306" s="335"/>
      <c r="B306" s="336"/>
      <c r="C306" s="673" t="s">
        <v>374</v>
      </c>
      <c r="D306" s="673"/>
      <c r="E306" s="673"/>
      <c r="F306" s="673"/>
      <c r="G306" s="673"/>
      <c r="H306" s="673"/>
      <c r="I306" s="325"/>
      <c r="J306" s="335"/>
      <c r="K306" s="323"/>
      <c r="L306" s="325">
        <v>964634.17</v>
      </c>
    </row>
    <row r="307" spans="1:12" ht="14.25" hidden="1" customHeight="1" x14ac:dyDescent="0.25">
      <c r="A307" s="335"/>
      <c r="B307" s="336"/>
      <c r="C307" s="673" t="s">
        <v>375</v>
      </c>
      <c r="D307" s="673"/>
      <c r="E307" s="673"/>
      <c r="F307" s="675"/>
      <c r="G307" s="327">
        <v>0</v>
      </c>
      <c r="H307" s="335"/>
      <c r="I307" s="335"/>
      <c r="J307" s="335"/>
      <c r="K307" s="335"/>
      <c r="L307" s="335"/>
    </row>
    <row r="308" spans="1:12" ht="14.25" hidden="1" customHeight="1" x14ac:dyDescent="0.25">
      <c r="A308" s="335"/>
      <c r="B308" s="336"/>
      <c r="C308" s="673" t="s">
        <v>376</v>
      </c>
      <c r="D308" s="673"/>
      <c r="E308" s="673"/>
      <c r="F308" s="675"/>
      <c r="G308" s="327">
        <v>0</v>
      </c>
      <c r="H308" s="335"/>
      <c r="I308" s="335"/>
      <c r="J308" s="335"/>
      <c r="K308" s="335"/>
      <c r="L308" s="335"/>
    </row>
    <row r="311" spans="1:12" ht="15" customHeight="1" x14ac:dyDescent="0.25">
      <c r="A311" s="347"/>
      <c r="B311" s="348"/>
      <c r="C311" s="678" t="s">
        <v>427</v>
      </c>
      <c r="D311" s="678"/>
      <c r="E311" s="678"/>
      <c r="F311" s="678"/>
      <c r="G311" s="678"/>
      <c r="H311" s="678"/>
      <c r="I311" s="349"/>
      <c r="J311" s="347"/>
      <c r="K311" s="350"/>
      <c r="L311" s="349"/>
    </row>
    <row r="313" spans="1:12" ht="15" hidden="1" customHeight="1" x14ac:dyDescent="0.25">
      <c r="A313" s="337"/>
      <c r="B313" s="338"/>
      <c r="C313" s="671" t="s">
        <v>428</v>
      </c>
      <c r="D313" s="671"/>
      <c r="E313" s="671"/>
      <c r="F313" s="671"/>
      <c r="G313" s="671"/>
      <c r="H313" s="671"/>
      <c r="I313" s="328"/>
      <c r="J313" s="337"/>
      <c r="K313" s="339"/>
      <c r="L313" s="328">
        <v>0</v>
      </c>
    </row>
    <row r="314" spans="1:12" ht="14.25" hidden="1" customHeight="1" x14ac:dyDescent="0.25">
      <c r="A314" s="335"/>
      <c r="B314" s="336"/>
      <c r="C314" s="672" t="s">
        <v>352</v>
      </c>
      <c r="D314" s="673"/>
      <c r="E314" s="673"/>
      <c r="F314" s="673"/>
      <c r="G314" s="673"/>
      <c r="H314" s="673"/>
      <c r="I314" s="325"/>
      <c r="J314" s="335"/>
      <c r="K314" s="323"/>
      <c r="L314" s="325"/>
    </row>
    <row r="315" spans="1:12" ht="14.25" hidden="1" customHeight="1" x14ac:dyDescent="0.25">
      <c r="A315" s="335"/>
      <c r="B315" s="336"/>
      <c r="C315" s="673" t="s">
        <v>429</v>
      </c>
      <c r="D315" s="673"/>
      <c r="E315" s="673"/>
      <c r="F315" s="673"/>
      <c r="G315" s="673"/>
      <c r="H315" s="673"/>
      <c r="I315" s="325"/>
      <c r="J315" s="335"/>
      <c r="K315" s="323"/>
      <c r="L315" s="325">
        <v>0</v>
      </c>
    </row>
    <row r="316" spans="1:12" ht="14.25" hidden="1" customHeight="1" x14ac:dyDescent="0.25">
      <c r="A316" s="335"/>
      <c r="B316" s="336"/>
      <c r="C316" s="672" t="s">
        <v>352</v>
      </c>
      <c r="D316" s="673"/>
      <c r="E316" s="673"/>
      <c r="F316" s="673"/>
      <c r="G316" s="673"/>
      <c r="H316" s="673"/>
      <c r="I316" s="325"/>
      <c r="J316" s="335"/>
      <c r="K316" s="323"/>
      <c r="L316" s="325"/>
    </row>
    <row r="317" spans="1:12" ht="14.25" hidden="1" customHeight="1" x14ac:dyDescent="0.25">
      <c r="A317" s="335"/>
      <c r="B317" s="336"/>
      <c r="C317" s="673" t="s">
        <v>430</v>
      </c>
      <c r="D317" s="673"/>
      <c r="E317" s="673"/>
      <c r="F317" s="673"/>
      <c r="G317" s="673"/>
      <c r="H317" s="673"/>
      <c r="I317" s="325"/>
      <c r="J317" s="335"/>
      <c r="K317" s="323"/>
      <c r="L317" s="325">
        <v>0</v>
      </c>
    </row>
    <row r="318" spans="1:12" ht="14.25" hidden="1" customHeight="1" x14ac:dyDescent="0.25">
      <c r="A318" s="335"/>
      <c r="B318" s="336"/>
      <c r="C318" s="673" t="s">
        <v>354</v>
      </c>
      <c r="D318" s="673"/>
      <c r="E318" s="673"/>
      <c r="F318" s="673"/>
      <c r="G318" s="673"/>
      <c r="H318" s="673"/>
      <c r="I318" s="325"/>
      <c r="J318" s="335"/>
      <c r="K318" s="323"/>
      <c r="L318" s="325">
        <v>0</v>
      </c>
    </row>
    <row r="319" spans="1:12" ht="14.25" hidden="1" customHeight="1" x14ac:dyDescent="0.25">
      <c r="A319" s="335"/>
      <c r="B319" s="336"/>
      <c r="C319" s="672" t="s">
        <v>355</v>
      </c>
      <c r="D319" s="673"/>
      <c r="E319" s="673"/>
      <c r="F319" s="673"/>
      <c r="G319" s="673"/>
      <c r="H319" s="673"/>
      <c r="I319" s="325"/>
      <c r="J319" s="335"/>
      <c r="K319" s="323"/>
      <c r="L319" s="325"/>
    </row>
    <row r="320" spans="1:12" ht="14.25" hidden="1" customHeight="1" x14ac:dyDescent="0.25">
      <c r="A320" s="335"/>
      <c r="B320" s="336"/>
      <c r="C320" s="673" t="s">
        <v>354</v>
      </c>
      <c r="D320" s="673"/>
      <c r="E320" s="673"/>
      <c r="F320" s="673"/>
      <c r="G320" s="673"/>
      <c r="H320" s="673"/>
      <c r="I320" s="325"/>
      <c r="J320" s="335"/>
      <c r="K320" s="323"/>
      <c r="L320" s="325">
        <v>0</v>
      </c>
    </row>
    <row r="321" spans="1:12" ht="14.25" hidden="1" customHeight="1" x14ac:dyDescent="0.25">
      <c r="A321" s="335"/>
      <c r="B321" s="336"/>
      <c r="C321" s="672" t="s">
        <v>356</v>
      </c>
      <c r="D321" s="673"/>
      <c r="E321" s="673"/>
      <c r="F321" s="673"/>
      <c r="G321" s="673"/>
      <c r="H321" s="673"/>
      <c r="I321" s="325"/>
      <c r="J321" s="335"/>
      <c r="K321" s="323"/>
      <c r="L321" s="325"/>
    </row>
    <row r="322" spans="1:12" ht="14.25" hidden="1" customHeight="1" x14ac:dyDescent="0.25">
      <c r="A322" s="335"/>
      <c r="B322" s="336"/>
      <c r="C322" s="673" t="s">
        <v>357</v>
      </c>
      <c r="D322" s="673"/>
      <c r="E322" s="673"/>
      <c r="F322" s="673"/>
      <c r="G322" s="673"/>
      <c r="H322" s="673"/>
      <c r="I322" s="325"/>
      <c r="J322" s="335"/>
      <c r="K322" s="323"/>
      <c r="L322" s="325">
        <v>0</v>
      </c>
    </row>
    <row r="323" spans="1:12" ht="14.25" hidden="1" customHeight="1" x14ac:dyDescent="0.25">
      <c r="A323" s="335"/>
      <c r="B323" s="336"/>
      <c r="C323" s="673" t="s">
        <v>358</v>
      </c>
      <c r="D323" s="673"/>
      <c r="E323" s="673"/>
      <c r="F323" s="673"/>
      <c r="G323" s="673"/>
      <c r="H323" s="673"/>
      <c r="I323" s="325"/>
      <c r="J323" s="335"/>
      <c r="K323" s="323"/>
      <c r="L323" s="325">
        <v>0</v>
      </c>
    </row>
    <row r="324" spans="1:12" ht="14.25" hidden="1" customHeight="1" x14ac:dyDescent="0.25">
      <c r="A324" s="335"/>
      <c r="B324" s="336"/>
      <c r="C324" s="673" t="s">
        <v>359</v>
      </c>
      <c r="D324" s="673"/>
      <c r="E324" s="673"/>
      <c r="F324" s="673"/>
      <c r="G324" s="673"/>
      <c r="H324" s="673"/>
      <c r="I324" s="325"/>
      <c r="J324" s="335"/>
      <c r="K324" s="323"/>
      <c r="L324" s="325">
        <v>0</v>
      </c>
    </row>
    <row r="325" spans="1:12" ht="14.25" hidden="1" customHeight="1" x14ac:dyDescent="0.25">
      <c r="A325" s="335"/>
      <c r="B325" s="336"/>
      <c r="C325" s="672" t="s">
        <v>355</v>
      </c>
      <c r="D325" s="673"/>
      <c r="E325" s="673"/>
      <c r="F325" s="673"/>
      <c r="G325" s="673"/>
      <c r="H325" s="673"/>
      <c r="I325" s="325"/>
      <c r="J325" s="335"/>
      <c r="K325" s="323"/>
      <c r="L325" s="325"/>
    </row>
    <row r="326" spans="1:12" ht="14.25" hidden="1" customHeight="1" x14ac:dyDescent="0.25">
      <c r="A326" s="335"/>
      <c r="B326" s="336"/>
      <c r="C326" s="673" t="s">
        <v>360</v>
      </c>
      <c r="D326" s="673"/>
      <c r="E326" s="673"/>
      <c r="F326" s="673"/>
      <c r="G326" s="673"/>
      <c r="H326" s="673"/>
      <c r="I326" s="325"/>
      <c r="J326" s="335"/>
      <c r="K326" s="323"/>
      <c r="L326" s="325">
        <v>0</v>
      </c>
    </row>
    <row r="327" spans="1:12" ht="14.25" hidden="1" customHeight="1" x14ac:dyDescent="0.25">
      <c r="A327" s="335"/>
      <c r="B327" s="336"/>
      <c r="C327" s="673" t="s">
        <v>361</v>
      </c>
      <c r="D327" s="673"/>
      <c r="E327" s="673"/>
      <c r="F327" s="673"/>
      <c r="G327" s="673"/>
      <c r="H327" s="673"/>
      <c r="I327" s="325"/>
      <c r="J327" s="335"/>
      <c r="K327" s="323"/>
      <c r="L327" s="325">
        <v>0</v>
      </c>
    </row>
    <row r="328" spans="1:12" ht="14.25" hidden="1" customHeight="1" x14ac:dyDescent="0.25">
      <c r="A328" s="335"/>
      <c r="B328" s="336"/>
      <c r="C328" s="673" t="s">
        <v>362</v>
      </c>
      <c r="D328" s="673"/>
      <c r="E328" s="673"/>
      <c r="F328" s="673"/>
      <c r="G328" s="673"/>
      <c r="H328" s="673"/>
      <c r="I328" s="325"/>
      <c r="J328" s="335"/>
      <c r="K328" s="323"/>
      <c r="L328" s="325">
        <v>0</v>
      </c>
    </row>
    <row r="329" spans="1:12" ht="14.25" hidden="1" customHeight="1" x14ac:dyDescent="0.25">
      <c r="A329" s="335"/>
      <c r="B329" s="336"/>
      <c r="C329" s="673" t="s">
        <v>431</v>
      </c>
      <c r="D329" s="673"/>
      <c r="E329" s="673"/>
      <c r="F329" s="673"/>
      <c r="G329" s="673"/>
      <c r="H329" s="673"/>
      <c r="I329" s="325"/>
      <c r="J329" s="335"/>
      <c r="K329" s="323"/>
      <c r="L329" s="325">
        <v>0</v>
      </c>
    </row>
    <row r="330" spans="1:12" ht="14.25" hidden="1" customHeight="1" x14ac:dyDescent="0.25">
      <c r="A330" s="335"/>
      <c r="B330" s="336"/>
      <c r="C330" s="673" t="s">
        <v>432</v>
      </c>
      <c r="D330" s="673"/>
      <c r="E330" s="673"/>
      <c r="F330" s="673"/>
      <c r="G330" s="673"/>
      <c r="H330" s="673"/>
      <c r="I330" s="325"/>
      <c r="J330" s="335"/>
      <c r="K330" s="323"/>
      <c r="L330" s="325">
        <v>0</v>
      </c>
    </row>
    <row r="331" spans="1:12" ht="14.25" hidden="1" customHeight="1" x14ac:dyDescent="0.25">
      <c r="A331" s="335"/>
      <c r="B331" s="336"/>
      <c r="C331" s="673" t="s">
        <v>433</v>
      </c>
      <c r="D331" s="673"/>
      <c r="E331" s="673"/>
      <c r="F331" s="673"/>
      <c r="G331" s="673"/>
      <c r="H331" s="673"/>
      <c r="I331" s="325"/>
      <c r="J331" s="335"/>
      <c r="K331" s="323"/>
      <c r="L331" s="325">
        <v>0</v>
      </c>
    </row>
    <row r="333" spans="1:12" ht="15" customHeight="1" x14ac:dyDescent="0.25">
      <c r="A333" s="337"/>
      <c r="B333" s="338"/>
      <c r="C333" s="671" t="s">
        <v>434</v>
      </c>
      <c r="D333" s="671"/>
      <c r="E333" s="671"/>
      <c r="F333" s="671"/>
      <c r="G333" s="671"/>
      <c r="H333" s="671"/>
      <c r="I333" s="328"/>
      <c r="J333" s="337"/>
      <c r="K333" s="339"/>
      <c r="L333" s="328">
        <v>72425.679999999993</v>
      </c>
    </row>
    <row r="334" spans="1:12" ht="14.25" customHeight="1" x14ac:dyDescent="0.25">
      <c r="A334" s="335"/>
      <c r="B334" s="336"/>
      <c r="C334" s="672" t="s">
        <v>352</v>
      </c>
      <c r="D334" s="673"/>
      <c r="E334" s="673"/>
      <c r="F334" s="673"/>
      <c r="G334" s="673"/>
      <c r="H334" s="673"/>
      <c r="I334" s="325"/>
      <c r="J334" s="335"/>
      <c r="K334" s="323"/>
      <c r="L334" s="325"/>
    </row>
    <row r="335" spans="1:12" ht="14.25" customHeight="1" x14ac:dyDescent="0.25">
      <c r="A335" s="335"/>
      <c r="B335" s="336"/>
      <c r="C335" s="673" t="s">
        <v>429</v>
      </c>
      <c r="D335" s="673"/>
      <c r="E335" s="673"/>
      <c r="F335" s="673"/>
      <c r="G335" s="673"/>
      <c r="H335" s="673"/>
      <c r="I335" s="325"/>
      <c r="J335" s="335"/>
      <c r="K335" s="323"/>
      <c r="L335" s="325">
        <v>35962.83</v>
      </c>
    </row>
    <row r="336" spans="1:12" ht="14.25" customHeight="1" x14ac:dyDescent="0.25">
      <c r="A336" s="335"/>
      <c r="B336" s="336"/>
      <c r="C336" s="672" t="s">
        <v>352</v>
      </c>
      <c r="D336" s="673"/>
      <c r="E336" s="673"/>
      <c r="F336" s="673"/>
      <c r="G336" s="673"/>
      <c r="H336" s="673"/>
      <c r="I336" s="325"/>
      <c r="J336" s="335"/>
      <c r="K336" s="323"/>
      <c r="L336" s="325"/>
    </row>
    <row r="337" spans="1:12" ht="14.25" customHeight="1" x14ac:dyDescent="0.25">
      <c r="A337" s="335"/>
      <c r="B337" s="336"/>
      <c r="C337" s="673" t="s">
        <v>430</v>
      </c>
      <c r="D337" s="673"/>
      <c r="E337" s="673"/>
      <c r="F337" s="673"/>
      <c r="G337" s="673"/>
      <c r="H337" s="673"/>
      <c r="I337" s="325"/>
      <c r="J337" s="335"/>
      <c r="K337" s="323"/>
      <c r="L337" s="325">
        <v>21948.799999999999</v>
      </c>
    </row>
    <row r="338" spans="1:12" ht="14.25" hidden="1" customHeight="1" x14ac:dyDescent="0.25">
      <c r="A338" s="335"/>
      <c r="B338" s="336"/>
      <c r="C338" s="673" t="s">
        <v>354</v>
      </c>
      <c r="D338" s="673"/>
      <c r="E338" s="673"/>
      <c r="F338" s="673"/>
      <c r="G338" s="673"/>
      <c r="H338" s="673"/>
      <c r="I338" s="325"/>
      <c r="J338" s="335"/>
      <c r="K338" s="323"/>
      <c r="L338" s="325">
        <v>5778.25</v>
      </c>
    </row>
    <row r="339" spans="1:12" ht="14.25" hidden="1" customHeight="1" x14ac:dyDescent="0.25">
      <c r="A339" s="335"/>
      <c r="B339" s="336"/>
      <c r="C339" s="672" t="s">
        <v>355</v>
      </c>
      <c r="D339" s="673"/>
      <c r="E339" s="673"/>
      <c r="F339" s="673"/>
      <c r="G339" s="673"/>
      <c r="H339" s="673"/>
      <c r="I339" s="325"/>
      <c r="J339" s="335"/>
      <c r="K339" s="323"/>
      <c r="L339" s="325"/>
    </row>
    <row r="340" spans="1:12" ht="14.25" customHeight="1" x14ac:dyDescent="0.25">
      <c r="A340" s="335"/>
      <c r="B340" s="336"/>
      <c r="C340" s="673" t="s">
        <v>354</v>
      </c>
      <c r="D340" s="673"/>
      <c r="E340" s="673"/>
      <c r="F340" s="673"/>
      <c r="G340" s="673"/>
      <c r="H340" s="673"/>
      <c r="I340" s="325"/>
      <c r="J340" s="335"/>
      <c r="K340" s="323"/>
      <c r="L340" s="325">
        <v>3089.99</v>
      </c>
    </row>
    <row r="341" spans="1:12" ht="14.25" hidden="1" customHeight="1" x14ac:dyDescent="0.25">
      <c r="A341" s="335"/>
      <c r="B341" s="336"/>
      <c r="C341" s="672" t="s">
        <v>356</v>
      </c>
      <c r="D341" s="673"/>
      <c r="E341" s="673"/>
      <c r="F341" s="673"/>
      <c r="G341" s="673"/>
      <c r="H341" s="673"/>
      <c r="I341" s="325"/>
      <c r="J341" s="335"/>
      <c r="K341" s="323"/>
      <c r="L341" s="325"/>
    </row>
    <row r="342" spans="1:12" ht="14.25" customHeight="1" x14ac:dyDescent="0.25">
      <c r="A342" s="335"/>
      <c r="B342" s="336"/>
      <c r="C342" s="673" t="s">
        <v>357</v>
      </c>
      <c r="D342" s="673"/>
      <c r="E342" s="673"/>
      <c r="F342" s="673"/>
      <c r="G342" s="673"/>
      <c r="H342" s="673"/>
      <c r="I342" s="325"/>
      <c r="J342" s="335"/>
      <c r="K342" s="323"/>
      <c r="L342" s="325">
        <v>2688.26</v>
      </c>
    </row>
    <row r="343" spans="1:12" ht="14.25" hidden="1" customHeight="1" x14ac:dyDescent="0.25">
      <c r="A343" s="335"/>
      <c r="B343" s="336"/>
      <c r="C343" s="673" t="s">
        <v>358</v>
      </c>
      <c r="D343" s="673"/>
      <c r="E343" s="673"/>
      <c r="F343" s="673"/>
      <c r="G343" s="673"/>
      <c r="H343" s="673"/>
      <c r="I343" s="325"/>
      <c r="J343" s="335"/>
      <c r="K343" s="323"/>
      <c r="L343" s="325">
        <v>0</v>
      </c>
    </row>
    <row r="344" spans="1:12" ht="14.25" customHeight="1" x14ac:dyDescent="0.25">
      <c r="A344" s="335"/>
      <c r="B344" s="336"/>
      <c r="C344" s="673" t="s">
        <v>359</v>
      </c>
      <c r="D344" s="673"/>
      <c r="E344" s="673"/>
      <c r="F344" s="673"/>
      <c r="G344" s="673"/>
      <c r="H344" s="673"/>
      <c r="I344" s="325"/>
      <c r="J344" s="335"/>
      <c r="K344" s="323"/>
      <c r="L344" s="325">
        <v>8235.7800000000007</v>
      </c>
    </row>
    <row r="345" spans="1:12" ht="14.25" customHeight="1" x14ac:dyDescent="0.25">
      <c r="A345" s="335"/>
      <c r="B345" s="336"/>
      <c r="C345" s="672" t="s">
        <v>355</v>
      </c>
      <c r="D345" s="673"/>
      <c r="E345" s="673"/>
      <c r="F345" s="673"/>
      <c r="G345" s="673"/>
      <c r="H345" s="673"/>
      <c r="I345" s="325"/>
      <c r="J345" s="335"/>
      <c r="K345" s="323"/>
      <c r="L345" s="325"/>
    </row>
    <row r="346" spans="1:12" ht="14.25" customHeight="1" x14ac:dyDescent="0.25">
      <c r="A346" s="335"/>
      <c r="B346" s="336"/>
      <c r="C346" s="673" t="s">
        <v>360</v>
      </c>
      <c r="D346" s="673"/>
      <c r="E346" s="673"/>
      <c r="F346" s="673"/>
      <c r="G346" s="673"/>
      <c r="H346" s="673"/>
      <c r="I346" s="325"/>
      <c r="J346" s="335"/>
      <c r="K346" s="323"/>
      <c r="L346" s="325">
        <v>8235.7800000000007</v>
      </c>
    </row>
    <row r="347" spans="1:12" ht="14.25" hidden="1" customHeight="1" x14ac:dyDescent="0.25">
      <c r="A347" s="335"/>
      <c r="B347" s="336"/>
      <c r="C347" s="673" t="s">
        <v>361</v>
      </c>
      <c r="D347" s="673"/>
      <c r="E347" s="673"/>
      <c r="F347" s="673"/>
      <c r="G347" s="673"/>
      <c r="H347" s="673"/>
      <c r="I347" s="325"/>
      <c r="J347" s="335"/>
      <c r="K347" s="323"/>
      <c r="L347" s="325">
        <v>0</v>
      </c>
    </row>
    <row r="348" spans="1:12" ht="14.25" hidden="1" customHeight="1" x14ac:dyDescent="0.25">
      <c r="A348" s="335"/>
      <c r="B348" s="336"/>
      <c r="C348" s="673" t="s">
        <v>362</v>
      </c>
      <c r="D348" s="673"/>
      <c r="E348" s="673"/>
      <c r="F348" s="673"/>
      <c r="G348" s="673"/>
      <c r="H348" s="673"/>
      <c r="I348" s="325"/>
      <c r="J348" s="335"/>
      <c r="K348" s="323"/>
      <c r="L348" s="325">
        <v>0</v>
      </c>
    </row>
    <row r="349" spans="1:12" ht="14.25" customHeight="1" x14ac:dyDescent="0.25">
      <c r="A349" s="335"/>
      <c r="B349" s="336"/>
      <c r="C349" s="673" t="s">
        <v>431</v>
      </c>
      <c r="D349" s="673"/>
      <c r="E349" s="673"/>
      <c r="F349" s="673"/>
      <c r="G349" s="673"/>
      <c r="H349" s="673"/>
      <c r="I349" s="325"/>
      <c r="J349" s="335"/>
      <c r="K349" s="323"/>
      <c r="L349" s="325">
        <v>24637.06</v>
      </c>
    </row>
    <row r="350" spans="1:12" ht="14.25" customHeight="1" x14ac:dyDescent="0.25">
      <c r="A350" s="335"/>
      <c r="B350" s="336"/>
      <c r="C350" s="673" t="s">
        <v>432</v>
      </c>
      <c r="D350" s="673"/>
      <c r="E350" s="673"/>
      <c r="F350" s="673"/>
      <c r="G350" s="673"/>
      <c r="H350" s="673"/>
      <c r="I350" s="325"/>
      <c r="J350" s="335"/>
      <c r="K350" s="323"/>
      <c r="L350" s="325">
        <v>23897.95</v>
      </c>
    </row>
    <row r="351" spans="1:12" ht="14.25" customHeight="1" x14ac:dyDescent="0.25">
      <c r="A351" s="335"/>
      <c r="B351" s="336"/>
      <c r="C351" s="673" t="s">
        <v>433</v>
      </c>
      <c r="D351" s="673"/>
      <c r="E351" s="673"/>
      <c r="F351" s="673"/>
      <c r="G351" s="673"/>
      <c r="H351" s="673"/>
      <c r="I351" s="325"/>
      <c r="J351" s="335"/>
      <c r="K351" s="323"/>
      <c r="L351" s="325">
        <v>12564.9</v>
      </c>
    </row>
    <row r="353" spans="1:12" ht="15" customHeight="1" x14ac:dyDescent="0.25">
      <c r="A353" s="337"/>
      <c r="B353" s="338"/>
      <c r="C353" s="671" t="s">
        <v>435</v>
      </c>
      <c r="D353" s="671"/>
      <c r="E353" s="671"/>
      <c r="F353" s="671"/>
      <c r="G353" s="671"/>
      <c r="H353" s="671"/>
      <c r="I353" s="328"/>
      <c r="J353" s="337"/>
      <c r="K353" s="339"/>
      <c r="L353" s="328">
        <v>964634.17</v>
      </c>
    </row>
    <row r="354" spans="1:12" ht="14.25" customHeight="1" x14ac:dyDescent="0.25">
      <c r="A354" s="335"/>
      <c r="B354" s="336"/>
      <c r="C354" s="672" t="s">
        <v>352</v>
      </c>
      <c r="D354" s="673"/>
      <c r="E354" s="673"/>
      <c r="F354" s="673"/>
      <c r="G354" s="673"/>
      <c r="H354" s="673"/>
      <c r="I354" s="325"/>
      <c r="J354" s="335"/>
      <c r="K354" s="323"/>
      <c r="L354" s="325"/>
    </row>
    <row r="355" spans="1:12" ht="14.25" customHeight="1" x14ac:dyDescent="0.25">
      <c r="A355" s="335"/>
      <c r="B355" s="336"/>
      <c r="C355" s="673" t="s">
        <v>367</v>
      </c>
      <c r="D355" s="673"/>
      <c r="E355" s="673"/>
      <c r="F355" s="673"/>
      <c r="G355" s="673"/>
      <c r="H355" s="673"/>
      <c r="I355" s="325"/>
      <c r="J355" s="335"/>
      <c r="K355" s="323"/>
      <c r="L355" s="325">
        <v>964634.17</v>
      </c>
    </row>
    <row r="356" spans="1:12" ht="14.25" hidden="1" customHeight="1" x14ac:dyDescent="0.25">
      <c r="A356" s="335"/>
      <c r="B356" s="336"/>
      <c r="C356" s="673" t="s">
        <v>368</v>
      </c>
      <c r="D356" s="673"/>
      <c r="E356" s="673"/>
      <c r="F356" s="673"/>
      <c r="G356" s="673"/>
      <c r="H356" s="673"/>
      <c r="I356" s="325"/>
      <c r="J356" s="335"/>
      <c r="K356" s="323"/>
      <c r="L356" s="325">
        <v>0</v>
      </c>
    </row>
    <row r="358" spans="1:12" ht="15" customHeight="1" x14ac:dyDescent="0.25">
      <c r="A358" s="337"/>
      <c r="B358" s="338"/>
      <c r="C358" s="671" t="s">
        <v>436</v>
      </c>
      <c r="D358" s="671"/>
      <c r="E358" s="671"/>
      <c r="F358" s="671"/>
      <c r="G358" s="671"/>
      <c r="H358" s="671"/>
      <c r="I358" s="328"/>
      <c r="J358" s="337"/>
      <c r="K358" s="339"/>
      <c r="L358" s="328">
        <v>125042.61</v>
      </c>
    </row>
    <row r="359" spans="1:12" ht="14.25" customHeight="1" x14ac:dyDescent="0.25">
      <c r="A359" s="335"/>
      <c r="B359" s="336"/>
      <c r="C359" s="672" t="s">
        <v>352</v>
      </c>
      <c r="D359" s="673"/>
      <c r="E359" s="673"/>
      <c r="F359" s="673"/>
      <c r="G359" s="673"/>
      <c r="H359" s="673"/>
      <c r="I359" s="325"/>
      <c r="J359" s="335"/>
      <c r="K359" s="323"/>
      <c r="L359" s="325"/>
    </row>
    <row r="360" spans="1:12" ht="14.25" hidden="1" customHeight="1" x14ac:dyDescent="0.25">
      <c r="A360" s="335"/>
      <c r="B360" s="336"/>
      <c r="C360" s="673" t="s">
        <v>437</v>
      </c>
      <c r="D360" s="673"/>
      <c r="E360" s="673"/>
      <c r="F360" s="673"/>
      <c r="G360" s="673"/>
      <c r="H360" s="673"/>
      <c r="I360" s="325"/>
      <c r="J360" s="335"/>
      <c r="K360" s="323"/>
      <c r="L360" s="325"/>
    </row>
    <row r="361" spans="1:12" ht="14.25" hidden="1" customHeight="1" x14ac:dyDescent="0.25">
      <c r="A361" s="335"/>
      <c r="B361" s="336"/>
      <c r="C361" s="673" t="s">
        <v>438</v>
      </c>
      <c r="D361" s="673"/>
      <c r="E361" s="673"/>
      <c r="F361" s="673"/>
      <c r="G361" s="673"/>
      <c r="H361" s="673"/>
      <c r="I361" s="325"/>
      <c r="J361" s="335"/>
      <c r="K361" s="323"/>
      <c r="L361" s="325">
        <v>0</v>
      </c>
    </row>
    <row r="362" spans="1:12" ht="14.25" customHeight="1" x14ac:dyDescent="0.25">
      <c r="A362" s="335"/>
      <c r="B362" s="336"/>
      <c r="C362" s="673" t="s">
        <v>439</v>
      </c>
      <c r="D362" s="673"/>
      <c r="E362" s="673"/>
      <c r="F362" s="673"/>
      <c r="G362" s="673"/>
      <c r="H362" s="673"/>
      <c r="I362" s="325"/>
      <c r="J362" s="335"/>
      <c r="K362" s="323"/>
      <c r="L362" s="325">
        <v>125042.61</v>
      </c>
    </row>
    <row r="363" spans="1:12" ht="14.25" customHeight="1" x14ac:dyDescent="0.25">
      <c r="A363" s="335"/>
      <c r="B363" s="336"/>
      <c r="C363" s="672" t="s">
        <v>352</v>
      </c>
      <c r="D363" s="673"/>
      <c r="E363" s="673"/>
      <c r="F363" s="673"/>
      <c r="G363" s="673"/>
      <c r="H363" s="673"/>
      <c r="I363" s="325"/>
      <c r="J363" s="335"/>
      <c r="K363" s="323"/>
      <c r="L363" s="325"/>
    </row>
    <row r="364" spans="1:12" ht="14.25" customHeight="1" x14ac:dyDescent="0.25">
      <c r="A364" s="335"/>
      <c r="B364" s="336"/>
      <c r="C364" s="673" t="s">
        <v>429</v>
      </c>
      <c r="D364" s="673"/>
      <c r="E364" s="673"/>
      <c r="F364" s="673"/>
      <c r="G364" s="673"/>
      <c r="H364" s="673"/>
      <c r="I364" s="325"/>
      <c r="J364" s="335"/>
      <c r="K364" s="323"/>
      <c r="L364" s="325">
        <v>59544.1</v>
      </c>
    </row>
    <row r="365" spans="1:12" ht="14.25" customHeight="1" x14ac:dyDescent="0.25">
      <c r="A365" s="335"/>
      <c r="B365" s="336"/>
      <c r="C365" s="672" t="s">
        <v>352</v>
      </c>
      <c r="D365" s="673"/>
      <c r="E365" s="673"/>
      <c r="F365" s="673"/>
      <c r="G365" s="673"/>
      <c r="H365" s="673"/>
      <c r="I365" s="325"/>
      <c r="J365" s="335"/>
      <c r="K365" s="323"/>
      <c r="L365" s="325"/>
    </row>
    <row r="366" spans="1:12" ht="14.25" customHeight="1" x14ac:dyDescent="0.25">
      <c r="A366" s="335"/>
      <c r="B366" s="336"/>
      <c r="C366" s="673" t="s">
        <v>430</v>
      </c>
      <c r="D366" s="673"/>
      <c r="E366" s="673"/>
      <c r="F366" s="673"/>
      <c r="G366" s="673"/>
      <c r="H366" s="673"/>
      <c r="I366" s="325"/>
      <c r="J366" s="335"/>
      <c r="K366" s="323"/>
      <c r="L366" s="325">
        <v>59544.1</v>
      </c>
    </row>
    <row r="367" spans="1:12" ht="14.25" hidden="1" customHeight="1" x14ac:dyDescent="0.25">
      <c r="A367" s="335"/>
      <c r="B367" s="336"/>
      <c r="C367" s="673" t="s">
        <v>354</v>
      </c>
      <c r="D367" s="673"/>
      <c r="E367" s="673"/>
      <c r="F367" s="673"/>
      <c r="G367" s="673"/>
      <c r="H367" s="673"/>
      <c r="I367" s="325"/>
      <c r="J367" s="335"/>
      <c r="K367" s="323"/>
      <c r="L367" s="325">
        <v>0</v>
      </c>
    </row>
    <row r="368" spans="1:12" ht="14.25" hidden="1" customHeight="1" x14ac:dyDescent="0.25">
      <c r="A368" s="335"/>
      <c r="B368" s="336"/>
      <c r="C368" s="672" t="s">
        <v>355</v>
      </c>
      <c r="D368" s="673"/>
      <c r="E368" s="673"/>
      <c r="F368" s="673"/>
      <c r="G368" s="673"/>
      <c r="H368" s="673"/>
      <c r="I368" s="325"/>
      <c r="J368" s="335"/>
      <c r="K368" s="323"/>
      <c r="L368" s="325"/>
    </row>
    <row r="369" spans="1:12" ht="14.25" hidden="1" customHeight="1" x14ac:dyDescent="0.25">
      <c r="A369" s="335"/>
      <c r="B369" s="336"/>
      <c r="C369" s="673" t="s">
        <v>354</v>
      </c>
      <c r="D369" s="673"/>
      <c r="E369" s="673"/>
      <c r="F369" s="673"/>
      <c r="G369" s="673"/>
      <c r="H369" s="673"/>
      <c r="I369" s="325"/>
      <c r="J369" s="335"/>
      <c r="K369" s="323"/>
      <c r="L369" s="325">
        <v>0</v>
      </c>
    </row>
    <row r="370" spans="1:12" ht="14.25" hidden="1" customHeight="1" x14ac:dyDescent="0.25">
      <c r="A370" s="335"/>
      <c r="B370" s="336"/>
      <c r="C370" s="672" t="s">
        <v>356</v>
      </c>
      <c r="D370" s="673"/>
      <c r="E370" s="673"/>
      <c r="F370" s="673"/>
      <c r="G370" s="673"/>
      <c r="H370" s="673"/>
      <c r="I370" s="325"/>
      <c r="J370" s="335"/>
      <c r="K370" s="323"/>
      <c r="L370" s="325"/>
    </row>
    <row r="371" spans="1:12" ht="14.25" hidden="1" customHeight="1" x14ac:dyDescent="0.25">
      <c r="A371" s="335"/>
      <c r="B371" s="336"/>
      <c r="C371" s="673" t="s">
        <v>357</v>
      </c>
      <c r="D371" s="673"/>
      <c r="E371" s="673"/>
      <c r="F371" s="673"/>
      <c r="G371" s="673"/>
      <c r="H371" s="673"/>
      <c r="I371" s="325"/>
      <c r="J371" s="335"/>
      <c r="K371" s="323"/>
      <c r="L371" s="325">
        <v>0</v>
      </c>
    </row>
    <row r="372" spans="1:12" ht="14.25" hidden="1" customHeight="1" x14ac:dyDescent="0.25">
      <c r="A372" s="335"/>
      <c r="B372" s="336"/>
      <c r="C372" s="673" t="s">
        <v>358</v>
      </c>
      <c r="D372" s="673"/>
      <c r="E372" s="673"/>
      <c r="F372" s="673"/>
      <c r="G372" s="673"/>
      <c r="H372" s="673"/>
      <c r="I372" s="325"/>
      <c r="J372" s="335"/>
      <c r="K372" s="323"/>
      <c r="L372" s="325">
        <v>0</v>
      </c>
    </row>
    <row r="373" spans="1:12" ht="14.25" hidden="1" customHeight="1" x14ac:dyDescent="0.25">
      <c r="A373" s="335"/>
      <c r="B373" s="336"/>
      <c r="C373" s="673" t="s">
        <v>359</v>
      </c>
      <c r="D373" s="673"/>
      <c r="E373" s="673"/>
      <c r="F373" s="673"/>
      <c r="G373" s="673"/>
      <c r="H373" s="673"/>
      <c r="I373" s="325"/>
      <c r="J373" s="335"/>
      <c r="K373" s="323"/>
      <c r="L373" s="325">
        <v>0</v>
      </c>
    </row>
    <row r="374" spans="1:12" ht="14.25" hidden="1" customHeight="1" x14ac:dyDescent="0.25">
      <c r="A374" s="335"/>
      <c r="B374" s="336"/>
      <c r="C374" s="672" t="s">
        <v>355</v>
      </c>
      <c r="D374" s="673"/>
      <c r="E374" s="673"/>
      <c r="F374" s="673"/>
      <c r="G374" s="673"/>
      <c r="H374" s="673"/>
      <c r="I374" s="325"/>
      <c r="J374" s="335"/>
      <c r="K374" s="323"/>
      <c r="L374" s="325"/>
    </row>
    <row r="375" spans="1:12" ht="14.25" hidden="1" customHeight="1" x14ac:dyDescent="0.25">
      <c r="A375" s="335"/>
      <c r="B375" s="336"/>
      <c r="C375" s="673" t="s">
        <v>360</v>
      </c>
      <c r="D375" s="673"/>
      <c r="E375" s="673"/>
      <c r="F375" s="673"/>
      <c r="G375" s="673"/>
      <c r="H375" s="673"/>
      <c r="I375" s="325"/>
      <c r="J375" s="335"/>
      <c r="K375" s="323"/>
      <c r="L375" s="325">
        <v>0</v>
      </c>
    </row>
    <row r="376" spans="1:12" ht="14.25" hidden="1" customHeight="1" x14ac:dyDescent="0.25">
      <c r="A376" s="335"/>
      <c r="B376" s="336"/>
      <c r="C376" s="673" t="s">
        <v>361</v>
      </c>
      <c r="D376" s="673"/>
      <c r="E376" s="673"/>
      <c r="F376" s="673"/>
      <c r="G376" s="673"/>
      <c r="H376" s="673"/>
      <c r="I376" s="325"/>
      <c r="J376" s="335"/>
      <c r="K376" s="323"/>
      <c r="L376" s="325">
        <v>0</v>
      </c>
    </row>
    <row r="377" spans="1:12" ht="14.25" hidden="1" customHeight="1" x14ac:dyDescent="0.25">
      <c r="A377" s="335"/>
      <c r="B377" s="336"/>
      <c r="C377" s="673" t="s">
        <v>362</v>
      </c>
      <c r="D377" s="673"/>
      <c r="E377" s="673"/>
      <c r="F377" s="673"/>
      <c r="G377" s="673"/>
      <c r="H377" s="673"/>
      <c r="I377" s="325"/>
      <c r="J377" s="335"/>
      <c r="K377" s="323"/>
      <c r="L377" s="325">
        <v>0</v>
      </c>
    </row>
    <row r="378" spans="1:12" ht="14.25" customHeight="1" x14ac:dyDescent="0.25">
      <c r="A378" s="335"/>
      <c r="B378" s="336"/>
      <c r="C378" s="673" t="s">
        <v>431</v>
      </c>
      <c r="D378" s="673"/>
      <c r="E378" s="673"/>
      <c r="F378" s="673"/>
      <c r="G378" s="673"/>
      <c r="H378" s="673"/>
      <c r="I378" s="325"/>
      <c r="J378" s="335"/>
      <c r="K378" s="323"/>
      <c r="L378" s="325">
        <v>59544.1</v>
      </c>
    </row>
    <row r="379" spans="1:12" ht="14.25" customHeight="1" x14ac:dyDescent="0.25">
      <c r="A379" s="335"/>
      <c r="B379" s="336"/>
      <c r="C379" s="673" t="s">
        <v>432</v>
      </c>
      <c r="D379" s="673"/>
      <c r="E379" s="673"/>
      <c r="F379" s="673"/>
      <c r="G379" s="673"/>
      <c r="H379" s="673"/>
      <c r="I379" s="325"/>
      <c r="J379" s="335"/>
      <c r="K379" s="323"/>
      <c r="L379" s="325">
        <v>44062.63</v>
      </c>
    </row>
    <row r="380" spans="1:12" ht="14.25" customHeight="1" x14ac:dyDescent="0.25">
      <c r="A380" s="335"/>
      <c r="B380" s="336"/>
      <c r="C380" s="673" t="s">
        <v>433</v>
      </c>
      <c r="D380" s="673"/>
      <c r="E380" s="673"/>
      <c r="F380" s="673"/>
      <c r="G380" s="673"/>
      <c r="H380" s="673"/>
      <c r="I380" s="325"/>
      <c r="J380" s="335"/>
      <c r="K380" s="323"/>
      <c r="L380" s="325">
        <v>21435.88</v>
      </c>
    </row>
    <row r="382" spans="1:12" ht="15" customHeight="1" x14ac:dyDescent="0.25">
      <c r="A382" s="337"/>
      <c r="B382" s="338"/>
      <c r="C382" s="671" t="s">
        <v>440</v>
      </c>
      <c r="D382" s="671"/>
      <c r="E382" s="671"/>
      <c r="F382" s="671"/>
      <c r="G382" s="671"/>
      <c r="H382" s="671"/>
      <c r="I382" s="328"/>
      <c r="J382" s="337"/>
      <c r="K382" s="339"/>
      <c r="L382" s="328">
        <v>1162102.46</v>
      </c>
    </row>
    <row r="383" spans="1:12" ht="14.25" customHeight="1" x14ac:dyDescent="0.25">
      <c r="A383" s="335"/>
      <c r="B383" s="336"/>
      <c r="C383" s="672" t="s">
        <v>352</v>
      </c>
      <c r="D383" s="673"/>
      <c r="E383" s="673"/>
      <c r="F383" s="673"/>
      <c r="G383" s="673"/>
      <c r="H383" s="673"/>
      <c r="I383" s="325"/>
      <c r="J383" s="335"/>
      <c r="K383" s="323"/>
      <c r="L383" s="325"/>
    </row>
    <row r="384" spans="1:12" ht="14.25" customHeight="1" x14ac:dyDescent="0.25">
      <c r="A384" s="335"/>
      <c r="B384" s="336"/>
      <c r="C384" s="673" t="s">
        <v>429</v>
      </c>
      <c r="D384" s="673"/>
      <c r="E384" s="673"/>
      <c r="F384" s="673"/>
      <c r="G384" s="673"/>
      <c r="H384" s="673"/>
      <c r="I384" s="325"/>
      <c r="J384" s="335"/>
      <c r="K384" s="323"/>
      <c r="L384" s="325">
        <v>95506.93</v>
      </c>
    </row>
    <row r="385" spans="1:12" ht="14.25" customHeight="1" x14ac:dyDescent="0.25">
      <c r="A385" s="335"/>
      <c r="B385" s="336"/>
      <c r="C385" s="672" t="s">
        <v>352</v>
      </c>
      <c r="D385" s="673"/>
      <c r="E385" s="673"/>
      <c r="F385" s="673"/>
      <c r="G385" s="673"/>
      <c r="H385" s="673"/>
      <c r="I385" s="325"/>
      <c r="J385" s="335"/>
      <c r="K385" s="323"/>
      <c r="L385" s="325"/>
    </row>
    <row r="386" spans="1:12" ht="14.25" customHeight="1" x14ac:dyDescent="0.25">
      <c r="A386" s="335"/>
      <c r="B386" s="336"/>
      <c r="C386" s="673" t="s">
        <v>430</v>
      </c>
      <c r="D386" s="673"/>
      <c r="E386" s="673"/>
      <c r="F386" s="673"/>
      <c r="G386" s="673"/>
      <c r="H386" s="673"/>
      <c r="I386" s="325"/>
      <c r="J386" s="335"/>
      <c r="K386" s="323"/>
      <c r="L386" s="325">
        <v>81492.899999999994</v>
      </c>
    </row>
    <row r="387" spans="1:12" ht="14.25" hidden="1" customHeight="1" x14ac:dyDescent="0.25">
      <c r="A387" s="335"/>
      <c r="B387" s="336"/>
      <c r="C387" s="673" t="s">
        <v>354</v>
      </c>
      <c r="D387" s="673"/>
      <c r="E387" s="673"/>
      <c r="F387" s="673"/>
      <c r="G387" s="673"/>
      <c r="H387" s="673"/>
      <c r="I387" s="325"/>
      <c r="J387" s="335"/>
      <c r="K387" s="323"/>
      <c r="L387" s="325">
        <v>5778.25</v>
      </c>
    </row>
    <row r="388" spans="1:12" ht="14.25" hidden="1" customHeight="1" x14ac:dyDescent="0.25">
      <c r="A388" s="335"/>
      <c r="B388" s="336"/>
      <c r="C388" s="672" t="s">
        <v>355</v>
      </c>
      <c r="D388" s="673"/>
      <c r="E388" s="673"/>
      <c r="F388" s="673"/>
      <c r="G388" s="673"/>
      <c r="H388" s="673"/>
      <c r="I388" s="325"/>
      <c r="J388" s="335"/>
      <c r="K388" s="323"/>
      <c r="L388" s="325"/>
    </row>
    <row r="389" spans="1:12" ht="14.25" customHeight="1" x14ac:dyDescent="0.25">
      <c r="A389" s="335"/>
      <c r="B389" s="336"/>
      <c r="C389" s="673" t="s">
        <v>354</v>
      </c>
      <c r="D389" s="673"/>
      <c r="E389" s="673"/>
      <c r="F389" s="673"/>
      <c r="G389" s="673"/>
      <c r="H389" s="673"/>
      <c r="I389" s="325"/>
      <c r="J389" s="335"/>
      <c r="K389" s="323"/>
      <c r="L389" s="325">
        <v>3089.99</v>
      </c>
    </row>
    <row r="390" spans="1:12" ht="14.25" hidden="1" customHeight="1" x14ac:dyDescent="0.25">
      <c r="A390" s="335"/>
      <c r="B390" s="336"/>
      <c r="C390" s="672" t="s">
        <v>356</v>
      </c>
      <c r="D390" s="673"/>
      <c r="E390" s="673"/>
      <c r="F390" s="673"/>
      <c r="G390" s="673"/>
      <c r="H390" s="673"/>
      <c r="I390" s="325"/>
      <c r="J390" s="335"/>
      <c r="K390" s="323"/>
      <c r="L390" s="325"/>
    </row>
    <row r="391" spans="1:12" ht="14.25" customHeight="1" x14ac:dyDescent="0.25">
      <c r="A391" s="335"/>
      <c r="B391" s="336"/>
      <c r="C391" s="673" t="s">
        <v>357</v>
      </c>
      <c r="D391" s="673"/>
      <c r="E391" s="673"/>
      <c r="F391" s="673"/>
      <c r="G391" s="673"/>
      <c r="H391" s="673"/>
      <c r="I391" s="325"/>
      <c r="J391" s="335"/>
      <c r="K391" s="323"/>
      <c r="L391" s="325">
        <v>2688.26</v>
      </c>
    </row>
    <row r="392" spans="1:12" ht="14.25" hidden="1" customHeight="1" x14ac:dyDescent="0.25">
      <c r="A392" s="335"/>
      <c r="B392" s="336"/>
      <c r="C392" s="673" t="s">
        <v>358</v>
      </c>
      <c r="D392" s="673"/>
      <c r="E392" s="673"/>
      <c r="F392" s="673"/>
      <c r="G392" s="673"/>
      <c r="H392" s="673"/>
      <c r="I392" s="325"/>
      <c r="J392" s="335"/>
      <c r="K392" s="323"/>
      <c r="L392" s="325">
        <v>0</v>
      </c>
    </row>
    <row r="393" spans="1:12" ht="14.25" customHeight="1" x14ac:dyDescent="0.25">
      <c r="A393" s="335"/>
      <c r="B393" s="336"/>
      <c r="C393" s="673" t="s">
        <v>359</v>
      </c>
      <c r="D393" s="673"/>
      <c r="E393" s="673"/>
      <c r="F393" s="673"/>
      <c r="G393" s="673"/>
      <c r="H393" s="673"/>
      <c r="I393" s="325"/>
      <c r="J393" s="335"/>
      <c r="K393" s="323"/>
      <c r="L393" s="325">
        <v>8235.7800000000007</v>
      </c>
    </row>
    <row r="394" spans="1:12" ht="14.25" customHeight="1" x14ac:dyDescent="0.25">
      <c r="A394" s="335"/>
      <c r="B394" s="336"/>
      <c r="C394" s="672" t="s">
        <v>355</v>
      </c>
      <c r="D394" s="673"/>
      <c r="E394" s="673"/>
      <c r="F394" s="673"/>
      <c r="G394" s="673"/>
      <c r="H394" s="673"/>
      <c r="I394" s="325"/>
      <c r="J394" s="335"/>
      <c r="K394" s="323"/>
      <c r="L394" s="325"/>
    </row>
    <row r="395" spans="1:12" ht="14.25" customHeight="1" x14ac:dyDescent="0.25">
      <c r="A395" s="335"/>
      <c r="B395" s="336"/>
      <c r="C395" s="673" t="s">
        <v>360</v>
      </c>
      <c r="D395" s="673"/>
      <c r="E395" s="673"/>
      <c r="F395" s="673"/>
      <c r="G395" s="673"/>
      <c r="H395" s="673"/>
      <c r="I395" s="325"/>
      <c r="J395" s="335"/>
      <c r="K395" s="323"/>
      <c r="L395" s="325">
        <v>8235.7800000000007</v>
      </c>
    </row>
    <row r="396" spans="1:12" ht="14.25" hidden="1" customHeight="1" x14ac:dyDescent="0.25">
      <c r="A396" s="335"/>
      <c r="B396" s="336"/>
      <c r="C396" s="673" t="s">
        <v>361</v>
      </c>
      <c r="D396" s="673"/>
      <c r="E396" s="673"/>
      <c r="F396" s="673"/>
      <c r="G396" s="673"/>
      <c r="H396" s="673"/>
      <c r="I396" s="325"/>
      <c r="J396" s="335"/>
      <c r="K396" s="323"/>
      <c r="L396" s="325">
        <v>0</v>
      </c>
    </row>
    <row r="397" spans="1:12" ht="14.25" hidden="1" customHeight="1" x14ac:dyDescent="0.25">
      <c r="A397" s="335"/>
      <c r="B397" s="336"/>
      <c r="C397" s="673" t="s">
        <v>362</v>
      </c>
      <c r="D397" s="673"/>
      <c r="E397" s="673"/>
      <c r="F397" s="673"/>
      <c r="G397" s="673"/>
      <c r="H397" s="673"/>
      <c r="I397" s="325"/>
      <c r="J397" s="335"/>
      <c r="K397" s="323"/>
      <c r="L397" s="325">
        <v>0</v>
      </c>
    </row>
    <row r="398" spans="1:12" ht="14.25" customHeight="1" x14ac:dyDescent="0.25">
      <c r="A398" s="335"/>
      <c r="B398" s="336"/>
      <c r="C398" s="673" t="s">
        <v>363</v>
      </c>
      <c r="D398" s="673"/>
      <c r="E398" s="673"/>
      <c r="F398" s="673"/>
      <c r="G398" s="673"/>
      <c r="H398" s="673"/>
      <c r="I398" s="325"/>
      <c r="J398" s="335"/>
      <c r="K398" s="323"/>
      <c r="L398" s="325">
        <v>84181.16</v>
      </c>
    </row>
    <row r="399" spans="1:12" ht="14.25" customHeight="1" x14ac:dyDescent="0.25">
      <c r="A399" s="335"/>
      <c r="B399" s="336"/>
      <c r="C399" s="673" t="s">
        <v>364</v>
      </c>
      <c r="D399" s="673"/>
      <c r="E399" s="673"/>
      <c r="F399" s="673"/>
      <c r="G399" s="673"/>
      <c r="H399" s="673"/>
      <c r="I399" s="325"/>
      <c r="J399" s="335"/>
      <c r="K399" s="323"/>
      <c r="L399" s="325">
        <v>67960.58</v>
      </c>
    </row>
    <row r="400" spans="1:12" ht="14.25" customHeight="1" x14ac:dyDescent="0.25">
      <c r="A400" s="335"/>
      <c r="B400" s="336"/>
      <c r="C400" s="673" t="s">
        <v>365</v>
      </c>
      <c r="D400" s="673"/>
      <c r="E400" s="673"/>
      <c r="F400" s="673"/>
      <c r="G400" s="673"/>
      <c r="H400" s="673"/>
      <c r="I400" s="325"/>
      <c r="J400" s="335"/>
      <c r="K400" s="323"/>
      <c r="L400" s="325">
        <v>34000.78</v>
      </c>
    </row>
    <row r="401" spans="1:12" ht="14.25" customHeight="1" x14ac:dyDescent="0.25">
      <c r="A401" s="335"/>
      <c r="B401" s="336"/>
      <c r="C401" s="673" t="s">
        <v>441</v>
      </c>
      <c r="D401" s="673"/>
      <c r="E401" s="673"/>
      <c r="F401" s="673"/>
      <c r="G401" s="673"/>
      <c r="H401" s="673"/>
      <c r="I401" s="325"/>
      <c r="J401" s="335"/>
      <c r="K401" s="323"/>
      <c r="L401" s="325">
        <v>964634.17</v>
      </c>
    </row>
    <row r="402" spans="1:12" ht="14.25" customHeight="1" x14ac:dyDescent="0.25">
      <c r="A402" s="335"/>
      <c r="B402" s="336"/>
      <c r="C402" s="672" t="s">
        <v>352</v>
      </c>
      <c r="D402" s="673"/>
      <c r="E402" s="673"/>
      <c r="F402" s="673"/>
      <c r="G402" s="673"/>
      <c r="H402" s="673"/>
      <c r="I402" s="325"/>
      <c r="J402" s="335"/>
      <c r="K402" s="323"/>
      <c r="L402" s="325"/>
    </row>
    <row r="403" spans="1:12" ht="14.25" customHeight="1" x14ac:dyDescent="0.25">
      <c r="A403" s="335"/>
      <c r="B403" s="336"/>
      <c r="C403" s="673" t="s">
        <v>367</v>
      </c>
      <c r="D403" s="673"/>
      <c r="E403" s="673"/>
      <c r="F403" s="673"/>
      <c r="G403" s="673"/>
      <c r="H403" s="673"/>
      <c r="I403" s="325"/>
      <c r="J403" s="335"/>
      <c r="K403" s="323"/>
      <c r="L403" s="325">
        <v>964634.17</v>
      </c>
    </row>
    <row r="404" spans="1:12" ht="14.25" hidden="1" customHeight="1" x14ac:dyDescent="0.25">
      <c r="A404" s="335"/>
      <c r="B404" s="336"/>
      <c r="C404" s="673" t="s">
        <v>368</v>
      </c>
      <c r="D404" s="673"/>
      <c r="E404" s="673"/>
      <c r="F404" s="673"/>
      <c r="G404" s="673"/>
      <c r="H404" s="673"/>
      <c r="I404" s="325"/>
      <c r="J404" s="335"/>
      <c r="K404" s="323"/>
      <c r="L404" s="325">
        <v>0</v>
      </c>
    </row>
    <row r="405" spans="1:12" ht="14.25" customHeight="1" x14ac:dyDescent="0.25">
      <c r="A405" s="335"/>
      <c r="B405" s="336"/>
      <c r="C405" s="673" t="s">
        <v>442</v>
      </c>
      <c r="D405" s="673"/>
      <c r="E405" s="673"/>
      <c r="F405" s="673"/>
      <c r="G405" s="673"/>
      <c r="H405" s="673"/>
      <c r="I405" s="325"/>
      <c r="J405" s="335"/>
      <c r="K405" s="323"/>
      <c r="L405" s="325">
        <v>125042.61</v>
      </c>
    </row>
    <row r="406" spans="1:12" ht="14.25" customHeight="1" x14ac:dyDescent="0.25">
      <c r="A406" s="335"/>
      <c r="B406" s="336"/>
      <c r="C406" s="671" t="s">
        <v>372</v>
      </c>
      <c r="D406" s="673"/>
      <c r="E406" s="673"/>
      <c r="F406" s="673"/>
      <c r="G406" s="673"/>
      <c r="H406" s="673"/>
      <c r="I406" s="325"/>
      <c r="J406" s="335"/>
      <c r="K406" s="323"/>
      <c r="L406" s="325"/>
    </row>
    <row r="407" spans="1:12" ht="14.25" hidden="1" customHeight="1" x14ac:dyDescent="0.25">
      <c r="A407" s="335"/>
      <c r="B407" s="336"/>
      <c r="C407" s="673" t="s">
        <v>373</v>
      </c>
      <c r="D407" s="673"/>
      <c r="E407" s="673"/>
      <c r="F407" s="673"/>
      <c r="G407" s="673"/>
      <c r="H407" s="673"/>
      <c r="I407" s="325"/>
      <c r="J407" s="335"/>
      <c r="K407" s="323"/>
      <c r="L407" s="325">
        <v>0</v>
      </c>
    </row>
    <row r="408" spans="1:12" ht="14.25" customHeight="1" x14ac:dyDescent="0.25">
      <c r="A408" s="335"/>
      <c r="B408" s="336"/>
      <c r="C408" s="673" t="s">
        <v>374</v>
      </c>
      <c r="D408" s="673"/>
      <c r="E408" s="673"/>
      <c r="F408" s="673"/>
      <c r="G408" s="673"/>
      <c r="H408" s="673"/>
      <c r="I408" s="325"/>
      <c r="J408" s="335"/>
      <c r="K408" s="323"/>
      <c r="L408" s="325">
        <v>964634.17</v>
      </c>
    </row>
    <row r="409" spans="1:12" ht="14.25" customHeight="1" x14ac:dyDescent="0.25">
      <c r="A409" s="335"/>
      <c r="B409" s="336"/>
      <c r="C409" s="673" t="s">
        <v>375</v>
      </c>
      <c r="D409" s="673"/>
      <c r="E409" s="673"/>
      <c r="F409" s="675"/>
      <c r="G409" s="327">
        <v>137.58584999999999</v>
      </c>
      <c r="H409" s="335"/>
      <c r="I409" s="335"/>
      <c r="J409" s="335"/>
      <c r="K409" s="335"/>
      <c r="L409" s="335"/>
    </row>
    <row r="410" spans="1:12" ht="14.25" customHeight="1" x14ac:dyDescent="0.25">
      <c r="A410" s="335"/>
      <c r="B410" s="336"/>
      <c r="C410" s="673" t="s">
        <v>376</v>
      </c>
      <c r="D410" s="673"/>
      <c r="E410" s="673"/>
      <c r="F410" s="675"/>
      <c r="G410" s="327">
        <v>4.8815999999999997</v>
      </c>
      <c r="H410" s="335"/>
      <c r="I410" s="335"/>
      <c r="J410" s="335"/>
      <c r="K410" s="335"/>
      <c r="L410" s="335"/>
    </row>
    <row r="412" spans="1:12" ht="15" customHeight="1" x14ac:dyDescent="0.25">
      <c r="A412" s="337"/>
      <c r="B412" s="338"/>
      <c r="C412" s="671" t="s">
        <v>443</v>
      </c>
      <c r="D412" s="671"/>
      <c r="E412" s="671"/>
      <c r="F412" s="671"/>
      <c r="G412" s="671"/>
      <c r="H412" s="671"/>
      <c r="I412" s="328"/>
      <c r="J412" s="337"/>
      <c r="K412" s="339"/>
      <c r="L412" s="328">
        <v>100034.1</v>
      </c>
    </row>
    <row r="413" spans="1:12" ht="14.25" hidden="1" customHeight="1" outlineLevel="1" x14ac:dyDescent="0.25">
      <c r="A413" s="335"/>
      <c r="B413" s="336"/>
      <c r="C413" s="672" t="s">
        <v>352</v>
      </c>
      <c r="D413" s="673"/>
      <c r="E413" s="673"/>
      <c r="F413" s="673"/>
      <c r="G413" s="673"/>
      <c r="H413" s="673"/>
      <c r="I413" s="325"/>
      <c r="J413" s="335"/>
      <c r="K413" s="323"/>
      <c r="L413" s="325"/>
    </row>
    <row r="414" spans="1:12" ht="14.25" hidden="1" customHeight="1" outlineLevel="1" x14ac:dyDescent="0.25">
      <c r="A414" s="335"/>
      <c r="B414" s="336"/>
      <c r="C414" s="673" t="s">
        <v>444</v>
      </c>
      <c r="D414" s="673"/>
      <c r="E414" s="673"/>
      <c r="F414" s="673"/>
      <c r="G414" s="673"/>
      <c r="H414" s="673"/>
      <c r="I414" s="325"/>
      <c r="J414" s="335"/>
      <c r="K414" s="323"/>
      <c r="L414" s="325"/>
    </row>
    <row r="415" spans="1:12" ht="25.5" hidden="1" customHeight="1" outlineLevel="1" x14ac:dyDescent="0.25">
      <c r="A415" s="335"/>
      <c r="B415" s="336" t="s">
        <v>445</v>
      </c>
      <c r="C415" s="321" t="s">
        <v>446</v>
      </c>
      <c r="D415" s="321" t="s">
        <v>320</v>
      </c>
      <c r="E415" s="321">
        <v>80</v>
      </c>
      <c r="F415" s="321"/>
      <c r="G415" s="321"/>
      <c r="H415" s="321"/>
      <c r="I415" s="351"/>
      <c r="J415" s="321"/>
      <c r="K415" s="323"/>
      <c r="L415" s="325">
        <v>100034.1</v>
      </c>
    </row>
    <row r="416" spans="1:12" ht="15" customHeight="1" collapsed="1" x14ac:dyDescent="0.25">
      <c r="A416" s="337"/>
      <c r="B416" s="338"/>
      <c r="C416" s="671" t="s">
        <v>447</v>
      </c>
      <c r="D416" s="671"/>
      <c r="E416" s="671"/>
      <c r="F416" s="671"/>
      <c r="G416" s="671"/>
      <c r="H416" s="671"/>
      <c r="I416" s="328"/>
      <c r="J416" s="337"/>
      <c r="K416" s="339"/>
      <c r="L416" s="328">
        <v>25008.51</v>
      </c>
    </row>
    <row r="417" spans="1:12" ht="14.25" hidden="1" customHeight="1" outlineLevel="1" x14ac:dyDescent="0.25">
      <c r="A417" s="335"/>
      <c r="B417" s="336"/>
      <c r="C417" s="672" t="s">
        <v>352</v>
      </c>
      <c r="D417" s="673"/>
      <c r="E417" s="673"/>
      <c r="F417" s="673"/>
      <c r="G417" s="673"/>
      <c r="H417" s="673"/>
      <c r="I417" s="325"/>
      <c r="J417" s="335"/>
      <c r="K417" s="323"/>
      <c r="L417" s="325"/>
    </row>
    <row r="418" spans="1:12" ht="14.25" hidden="1" customHeight="1" outlineLevel="1" x14ac:dyDescent="0.25">
      <c r="A418" s="335"/>
      <c r="B418" s="336"/>
      <c r="C418" s="673" t="s">
        <v>444</v>
      </c>
      <c r="D418" s="673"/>
      <c r="E418" s="673"/>
      <c r="F418" s="673"/>
      <c r="G418" s="673"/>
      <c r="H418" s="673"/>
      <c r="I418" s="325"/>
      <c r="J418" s="335"/>
      <c r="K418" s="323"/>
      <c r="L418" s="325"/>
    </row>
    <row r="419" spans="1:12" ht="25.5" hidden="1" customHeight="1" outlineLevel="1" x14ac:dyDescent="0.25">
      <c r="A419" s="335"/>
      <c r="B419" s="336" t="s">
        <v>445</v>
      </c>
      <c r="C419" s="321" t="s">
        <v>448</v>
      </c>
      <c r="D419" s="321" t="s">
        <v>320</v>
      </c>
      <c r="E419" s="321">
        <v>20</v>
      </c>
      <c r="F419" s="321"/>
      <c r="G419" s="321"/>
      <c r="H419" s="321"/>
      <c r="I419" s="351"/>
      <c r="J419" s="321"/>
      <c r="K419" s="323"/>
      <c r="L419" s="325">
        <v>25008.51</v>
      </c>
    </row>
    <row r="420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266">
    <mergeCell ref="C409:F409"/>
    <mergeCell ref="C404:H404"/>
    <mergeCell ref="C405:H405"/>
    <mergeCell ref="C406:H406"/>
    <mergeCell ref="C407:H407"/>
    <mergeCell ref="C408:H408"/>
    <mergeCell ref="C418:H418"/>
    <mergeCell ref="C410:F410"/>
    <mergeCell ref="C412:H412"/>
    <mergeCell ref="C413:H413"/>
    <mergeCell ref="C414:H414"/>
    <mergeCell ref="C416:H416"/>
    <mergeCell ref="C417:H417"/>
    <mergeCell ref="C403:H403"/>
    <mergeCell ref="C392:H392"/>
    <mergeCell ref="C393:H393"/>
    <mergeCell ref="C394:H394"/>
    <mergeCell ref="C395:H395"/>
    <mergeCell ref="C396:H396"/>
    <mergeCell ref="C397:H397"/>
    <mergeCell ref="C398:H398"/>
    <mergeCell ref="C399:H399"/>
    <mergeCell ref="C400:H400"/>
    <mergeCell ref="C401:H401"/>
    <mergeCell ref="C402:H402"/>
    <mergeCell ref="C391:H391"/>
    <mergeCell ref="C379:H379"/>
    <mergeCell ref="C380:H380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78:H378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H376"/>
    <mergeCell ref="C377:H377"/>
    <mergeCell ref="C366:H366"/>
    <mergeCell ref="C354:H354"/>
    <mergeCell ref="C355:H355"/>
    <mergeCell ref="C356:H356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53:H353"/>
    <mergeCell ref="C341:H341"/>
    <mergeCell ref="C342:H342"/>
    <mergeCell ref="C343:H343"/>
    <mergeCell ref="C344:H344"/>
    <mergeCell ref="C345:H345"/>
    <mergeCell ref="C346:H346"/>
    <mergeCell ref="C347:H347"/>
    <mergeCell ref="C348:H348"/>
    <mergeCell ref="C349:H349"/>
    <mergeCell ref="C350:H350"/>
    <mergeCell ref="C351:H351"/>
    <mergeCell ref="C340:H340"/>
    <mergeCell ref="C328:H328"/>
    <mergeCell ref="C329:H329"/>
    <mergeCell ref="C330:H330"/>
    <mergeCell ref="C331:H331"/>
    <mergeCell ref="C333:H333"/>
    <mergeCell ref="C334:H334"/>
    <mergeCell ref="C335:H335"/>
    <mergeCell ref="C336:H336"/>
    <mergeCell ref="C337:H337"/>
    <mergeCell ref="C338:H338"/>
    <mergeCell ref="C339:H339"/>
    <mergeCell ref="C327:H327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15:H315"/>
    <mergeCell ref="C301:H301"/>
    <mergeCell ref="C302:H302"/>
    <mergeCell ref="C303:H303"/>
    <mergeCell ref="C304:H304"/>
    <mergeCell ref="C305:H305"/>
    <mergeCell ref="C306:H306"/>
    <mergeCell ref="C307:F307"/>
    <mergeCell ref="C308:F308"/>
    <mergeCell ref="C311:H311"/>
    <mergeCell ref="C313:H313"/>
    <mergeCell ref="C314:H314"/>
    <mergeCell ref="C300:H300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287:H287"/>
    <mergeCell ref="C288:H288"/>
    <mergeCell ref="C278:H278"/>
    <mergeCell ref="I278:J278"/>
    <mergeCell ref="K278:L278"/>
    <mergeCell ref="C280:H280"/>
    <mergeCell ref="C281:H281"/>
    <mergeCell ref="C282:H282"/>
    <mergeCell ref="C269:H269"/>
    <mergeCell ref="C283:H283"/>
    <mergeCell ref="C284:H284"/>
    <mergeCell ref="C285:H285"/>
    <mergeCell ref="C286:H286"/>
    <mergeCell ref="C264:H264"/>
    <mergeCell ref="C265:H265"/>
    <mergeCell ref="C266:H266"/>
    <mergeCell ref="C267:H267"/>
    <mergeCell ref="C268:H268"/>
    <mergeCell ref="C270:F270"/>
    <mergeCell ref="C271:F271"/>
    <mergeCell ref="A274:L274"/>
    <mergeCell ref="C276:H276"/>
    <mergeCell ref="I276:J276"/>
    <mergeCell ref="K276:L276"/>
    <mergeCell ref="C263:H263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51:H251"/>
    <mergeCell ref="C241:H241"/>
    <mergeCell ref="I241:J241"/>
    <mergeCell ref="K241:L241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199:H199"/>
    <mergeCell ref="I199:J199"/>
    <mergeCell ref="K199:L199"/>
    <mergeCell ref="C209:H209"/>
    <mergeCell ref="I209:J209"/>
    <mergeCell ref="K209:L209"/>
    <mergeCell ref="C221:H221"/>
    <mergeCell ref="I221:J221"/>
    <mergeCell ref="K221:L221"/>
    <mergeCell ref="C231:H231"/>
    <mergeCell ref="I231:J231"/>
    <mergeCell ref="K231:L231"/>
    <mergeCell ref="C152:F152"/>
    <mergeCell ref="C153:F153"/>
    <mergeCell ref="A156:L156"/>
    <mergeCell ref="C167:H167"/>
    <mergeCell ref="I167:J167"/>
    <mergeCell ref="K167:L167"/>
    <mergeCell ref="C177:H177"/>
    <mergeCell ref="I177:J177"/>
    <mergeCell ref="K177:L177"/>
    <mergeCell ref="C187:H187"/>
    <mergeCell ref="I187:J187"/>
    <mergeCell ref="K187:L187"/>
    <mergeCell ref="C151:H151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39:H139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27:H127"/>
    <mergeCell ref="A53:L53"/>
    <mergeCell ref="C75:H75"/>
    <mergeCell ref="I75:J75"/>
    <mergeCell ref="K75:L75"/>
    <mergeCell ref="C97:H97"/>
    <mergeCell ref="I97:J97"/>
    <mergeCell ref="K97:L97"/>
    <mergeCell ref="C123:H123"/>
    <mergeCell ref="I123:J123"/>
    <mergeCell ref="K123:L123"/>
    <mergeCell ref="C125:H125"/>
    <mergeCell ref="C126:H126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</mergeCells>
  <pageMargins left="0.4" right="0.2" top="0.2" bottom="0.4" header="0.2" footer="0.2"/>
  <pageSetup paperSize="9" scale="48" fitToHeight="0" orientation="portrait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58"/>
  <sheetViews>
    <sheetView workbookViewId="0">
      <selection sqref="A1:XFD1048576"/>
    </sheetView>
  </sheetViews>
  <sheetFormatPr defaultRowHeight="15" outlineLevelRow="1" x14ac:dyDescent="0.25"/>
  <cols>
    <col min="1" max="1" width="5.7109375" style="356" customWidth="1"/>
    <col min="2" max="2" width="20.7109375" style="356" customWidth="1"/>
    <col min="3" max="3" width="40.7109375" style="356" customWidth="1"/>
    <col min="4" max="4" width="10.7109375" style="356" customWidth="1"/>
    <col min="5" max="12" width="15.7109375" style="356" customWidth="1"/>
    <col min="15" max="92" width="0" style="356" hidden="1" customWidth="1"/>
    <col min="93" max="93" width="108.7109375" style="356" hidden="1" customWidth="1"/>
    <col min="94" max="100" width="0" style="356" hidden="1" customWidth="1"/>
    <col min="101" max="101" width="173.7109375" style="356" hidden="1" customWidth="1"/>
  </cols>
  <sheetData>
    <row r="1" spans="1:93" x14ac:dyDescent="0.25">
      <c r="A1" s="357" t="s">
        <v>238</v>
      </c>
    </row>
    <row r="2" spans="1:93" ht="12.75" customHeight="1" x14ac:dyDescent="0.25">
      <c r="A2" s="646" t="s">
        <v>239</v>
      </c>
      <c r="B2" s="646"/>
      <c r="C2" s="646"/>
      <c r="D2" s="646"/>
      <c r="E2" s="646"/>
      <c r="F2" s="647" t="s">
        <v>240</v>
      </c>
      <c r="G2" s="647"/>
      <c r="H2" s="647"/>
      <c r="I2" s="647"/>
      <c r="J2" s="647"/>
      <c r="K2" s="647"/>
      <c r="L2" s="647"/>
    </row>
    <row r="3" spans="1:93" ht="12.75" customHeight="1" x14ac:dyDescent="0.25">
      <c r="A3" s="359"/>
      <c r="B3" s="359"/>
      <c r="C3" s="359"/>
      <c r="D3" s="359"/>
      <c r="E3" s="359"/>
      <c r="F3" s="360"/>
      <c r="G3" s="360"/>
      <c r="H3" s="360"/>
      <c r="I3" s="360"/>
      <c r="J3" s="360"/>
      <c r="K3" s="360"/>
      <c r="L3" s="360"/>
    </row>
    <row r="4" spans="1:93" ht="12.75" customHeight="1" x14ac:dyDescent="0.25">
      <c r="A4" s="646" t="s">
        <v>241</v>
      </c>
      <c r="B4" s="646"/>
      <c r="C4" s="646"/>
      <c r="D4" s="646"/>
      <c r="E4" s="646"/>
      <c r="F4" s="647" t="s">
        <v>242</v>
      </c>
      <c r="G4" s="647"/>
      <c r="H4" s="647"/>
      <c r="I4" s="647"/>
      <c r="J4" s="647"/>
      <c r="K4" s="647"/>
      <c r="L4" s="647"/>
    </row>
    <row r="5" spans="1:93" ht="12.75" customHeight="1" x14ac:dyDescent="0.25">
      <c r="A5" s="359"/>
      <c r="B5" s="359"/>
      <c r="C5" s="359"/>
      <c r="D5" s="359"/>
      <c r="E5" s="359"/>
      <c r="F5" s="360"/>
      <c r="G5" s="360"/>
      <c r="H5" s="360"/>
      <c r="I5" s="360"/>
      <c r="J5" s="360"/>
      <c r="K5" s="360"/>
      <c r="L5" s="360"/>
    </row>
    <row r="6" spans="1:93" ht="76.5" customHeight="1" x14ac:dyDescent="0.25">
      <c r="A6" s="646" t="s">
        <v>243</v>
      </c>
      <c r="B6" s="646"/>
      <c r="C6" s="646"/>
      <c r="D6" s="646"/>
      <c r="E6" s="646"/>
      <c r="F6" s="647" t="s">
        <v>244</v>
      </c>
      <c r="G6" s="647"/>
      <c r="H6" s="647"/>
      <c r="I6" s="647"/>
      <c r="J6" s="647"/>
      <c r="K6" s="647"/>
      <c r="L6" s="647"/>
      <c r="CO6" s="383" t="s">
        <v>244</v>
      </c>
    </row>
    <row r="7" spans="1:93" ht="12.75" customHeight="1" x14ac:dyDescent="0.25">
      <c r="A7" s="359"/>
      <c r="B7" s="359"/>
      <c r="C7" s="359"/>
      <c r="D7" s="359"/>
      <c r="E7" s="359"/>
      <c r="F7" s="360"/>
      <c r="G7" s="360"/>
      <c r="H7" s="360"/>
      <c r="I7" s="360"/>
      <c r="J7" s="360"/>
      <c r="K7" s="360"/>
      <c r="L7" s="360"/>
    </row>
    <row r="8" spans="1:93" ht="76.5" customHeight="1" x14ac:dyDescent="0.25">
      <c r="A8" s="646" t="s">
        <v>245</v>
      </c>
      <c r="B8" s="646"/>
      <c r="C8" s="646"/>
      <c r="D8" s="646"/>
      <c r="E8" s="646"/>
      <c r="F8" s="647" t="s">
        <v>246</v>
      </c>
      <c r="G8" s="647"/>
      <c r="H8" s="647"/>
      <c r="I8" s="647"/>
      <c r="J8" s="647"/>
      <c r="K8" s="647"/>
      <c r="L8" s="647"/>
    </row>
    <row r="9" spans="1:93" ht="12.75" customHeight="1" x14ac:dyDescent="0.25">
      <c r="A9" s="359"/>
      <c r="B9" s="359"/>
      <c r="C9" s="359"/>
      <c r="D9" s="359"/>
      <c r="E9" s="359"/>
      <c r="F9" s="360"/>
      <c r="G9" s="360"/>
      <c r="H9" s="360"/>
      <c r="I9" s="360"/>
      <c r="J9" s="360"/>
      <c r="K9" s="360"/>
      <c r="L9" s="360"/>
    </row>
    <row r="10" spans="1:93" ht="38.25" customHeight="1" x14ac:dyDescent="0.25">
      <c r="A10" s="646" t="s">
        <v>247</v>
      </c>
      <c r="B10" s="646"/>
      <c r="C10" s="646"/>
      <c r="D10" s="646"/>
      <c r="E10" s="646"/>
      <c r="F10" s="647" t="s">
        <v>248</v>
      </c>
      <c r="G10" s="647"/>
      <c r="H10" s="647"/>
      <c r="I10" s="647"/>
      <c r="J10" s="647"/>
      <c r="K10" s="647"/>
      <c r="L10" s="647"/>
    </row>
    <row r="11" spans="1:93" ht="12.75" customHeight="1" x14ac:dyDescent="0.25">
      <c r="A11" s="361"/>
      <c r="B11" s="361"/>
      <c r="C11" s="361"/>
      <c r="D11" s="361"/>
      <c r="E11" s="361"/>
      <c r="F11" s="362"/>
      <c r="G11" s="362"/>
      <c r="H11" s="362"/>
      <c r="I11" s="362"/>
      <c r="J11" s="362"/>
      <c r="K11" s="362"/>
      <c r="L11" s="362"/>
    </row>
    <row r="12" spans="1:93" ht="12.75" customHeight="1" x14ac:dyDescent="0.25">
      <c r="A12" s="646" t="s">
        <v>249</v>
      </c>
      <c r="B12" s="646"/>
      <c r="C12" s="646"/>
      <c r="D12" s="646"/>
      <c r="E12" s="646"/>
      <c r="F12" s="647" t="s">
        <v>250</v>
      </c>
      <c r="G12" s="647"/>
      <c r="H12" s="647"/>
      <c r="I12" s="647"/>
      <c r="J12" s="647"/>
      <c r="K12" s="647"/>
      <c r="L12" s="647"/>
    </row>
    <row r="13" spans="1:93" ht="12.75" customHeight="1" x14ac:dyDescent="0.25">
      <c r="A13" s="361"/>
      <c r="B13" s="361"/>
      <c r="C13" s="361"/>
      <c r="D13" s="361"/>
      <c r="E13" s="361"/>
      <c r="F13" s="362"/>
      <c r="G13" s="362"/>
      <c r="H13" s="362"/>
      <c r="I13" s="362"/>
      <c r="J13" s="362"/>
      <c r="K13" s="362"/>
      <c r="L13" s="362"/>
    </row>
    <row r="14" spans="1:93" ht="12.75" customHeight="1" x14ac:dyDescent="0.25">
      <c r="A14" s="646" t="s">
        <v>251</v>
      </c>
      <c r="B14" s="646"/>
      <c r="C14" s="646"/>
      <c r="D14" s="646"/>
      <c r="E14" s="646"/>
      <c r="F14" s="647"/>
      <c r="G14" s="647"/>
      <c r="H14" s="647"/>
      <c r="I14" s="647"/>
      <c r="J14" s="647"/>
      <c r="K14" s="647"/>
      <c r="L14" s="647"/>
    </row>
    <row r="15" spans="1:93" ht="12.75" customHeight="1" x14ac:dyDescent="0.25">
      <c r="A15" s="361"/>
      <c r="B15" s="361"/>
      <c r="C15" s="361"/>
      <c r="D15" s="361"/>
      <c r="E15" s="361"/>
      <c r="F15" s="362"/>
      <c r="G15" s="362"/>
      <c r="H15" s="362"/>
      <c r="I15" s="362"/>
      <c r="J15" s="362"/>
      <c r="K15" s="362"/>
      <c r="L15" s="360"/>
    </row>
    <row r="16" spans="1:93" ht="12.75" customHeight="1" x14ac:dyDescent="0.25">
      <c r="A16" s="646" t="s">
        <v>252</v>
      </c>
      <c r="B16" s="646"/>
      <c r="C16" s="646"/>
      <c r="D16" s="646"/>
      <c r="E16" s="646"/>
      <c r="F16" s="647"/>
      <c r="G16" s="647"/>
      <c r="H16" s="647"/>
      <c r="I16" s="647"/>
      <c r="J16" s="647"/>
      <c r="K16" s="647"/>
      <c r="L16" s="647"/>
    </row>
    <row r="17" spans="1:12" ht="12.75" customHeight="1" x14ac:dyDescent="0.25">
      <c r="A17" s="363"/>
      <c r="B17" s="363"/>
      <c r="C17" s="363"/>
      <c r="D17" s="363"/>
      <c r="E17" s="363"/>
      <c r="F17" s="364"/>
      <c r="G17" s="364"/>
      <c r="H17" s="364"/>
      <c r="I17" s="364"/>
      <c r="J17" s="364"/>
      <c r="K17" s="364"/>
      <c r="L17" s="364"/>
    </row>
    <row r="18" spans="1:12" ht="12.75" customHeight="1" x14ac:dyDescent="0.25">
      <c r="A18" s="363"/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363"/>
    </row>
    <row r="19" spans="1:12" ht="15.75" customHeight="1" x14ac:dyDescent="0.25">
      <c r="A19" s="648"/>
      <c r="B19" s="648"/>
      <c r="C19" s="648"/>
      <c r="D19" s="648"/>
      <c r="E19" s="648"/>
      <c r="F19" s="648"/>
      <c r="G19" s="648"/>
      <c r="H19" s="648"/>
      <c r="I19" s="648"/>
      <c r="J19" s="648"/>
      <c r="K19" s="648"/>
      <c r="L19" s="648"/>
    </row>
    <row r="20" spans="1:12" ht="14.25" customHeight="1" x14ac:dyDescent="0.25">
      <c r="A20" s="649" t="s">
        <v>4</v>
      </c>
      <c r="B20" s="649"/>
      <c r="C20" s="649"/>
      <c r="D20" s="649"/>
      <c r="E20" s="649"/>
      <c r="F20" s="649"/>
      <c r="G20" s="649"/>
      <c r="H20" s="649"/>
      <c r="I20" s="649"/>
      <c r="J20" s="649"/>
      <c r="K20" s="649"/>
      <c r="L20" s="649"/>
    </row>
    <row r="21" spans="1:12" ht="14.25" customHeight="1" x14ac:dyDescent="0.25">
      <c r="A21" s="365"/>
      <c r="B21" s="365"/>
      <c r="C21" s="365"/>
      <c r="D21" s="365"/>
      <c r="E21" s="365"/>
      <c r="F21" s="365"/>
      <c r="G21" s="365"/>
      <c r="H21" s="365"/>
      <c r="I21" s="365"/>
      <c r="J21" s="365"/>
      <c r="K21" s="365"/>
      <c r="L21" s="365"/>
    </row>
    <row r="22" spans="1:12" ht="15.75" customHeight="1" x14ac:dyDescent="0.25">
      <c r="A22" s="648" t="s">
        <v>449</v>
      </c>
      <c r="B22" s="648"/>
      <c r="C22" s="648"/>
      <c r="D22" s="648"/>
      <c r="E22" s="648"/>
      <c r="F22" s="648"/>
      <c r="G22" s="648"/>
      <c r="H22" s="648"/>
      <c r="I22" s="648"/>
      <c r="J22" s="648"/>
      <c r="K22" s="648"/>
      <c r="L22" s="648"/>
    </row>
    <row r="23" spans="1:12" ht="14.25" customHeight="1" x14ac:dyDescent="0.25">
      <c r="A23" s="649" t="s">
        <v>254</v>
      </c>
      <c r="B23" s="649"/>
      <c r="C23" s="649"/>
      <c r="D23" s="649"/>
      <c r="E23" s="649"/>
      <c r="F23" s="649"/>
      <c r="G23" s="649"/>
      <c r="H23" s="649"/>
      <c r="I23" s="649"/>
      <c r="J23" s="649"/>
      <c r="K23" s="649"/>
      <c r="L23" s="649"/>
    </row>
    <row r="24" spans="1:12" ht="14.25" customHeight="1" x14ac:dyDescent="0.25">
      <c r="A24" s="365"/>
      <c r="B24" s="365"/>
      <c r="C24" s="365"/>
      <c r="D24" s="365"/>
      <c r="E24" s="365"/>
      <c r="F24" s="366"/>
      <c r="G24" s="366"/>
      <c r="H24" s="366"/>
      <c r="I24" s="366"/>
      <c r="J24" s="366"/>
      <c r="K24" s="366"/>
      <c r="L24" s="366"/>
    </row>
    <row r="25" spans="1:12" ht="15.75" customHeight="1" x14ac:dyDescent="0.25">
      <c r="A25" s="650" t="s">
        <v>450</v>
      </c>
      <c r="B25" s="650"/>
      <c r="C25" s="650"/>
      <c r="D25" s="650"/>
      <c r="E25" s="650"/>
      <c r="F25" s="650"/>
      <c r="G25" s="650"/>
      <c r="H25" s="650"/>
      <c r="I25" s="650"/>
      <c r="J25" s="650"/>
      <c r="K25" s="650"/>
      <c r="L25" s="650"/>
    </row>
    <row r="26" spans="1:12" ht="15" customHeight="1" x14ac:dyDescent="0.25">
      <c r="A26" s="367"/>
      <c r="B26" s="368"/>
      <c r="C26" s="368"/>
      <c r="D26" s="368"/>
      <c r="E26" s="368"/>
      <c r="F26" s="368"/>
      <c r="G26" s="368"/>
      <c r="H26" s="368"/>
      <c r="I26" s="368"/>
      <c r="J26" s="368"/>
      <c r="K26" s="368"/>
      <c r="L26" s="367"/>
    </row>
    <row r="27" spans="1:12" ht="18" customHeight="1" x14ac:dyDescent="0.25">
      <c r="A27" s="651"/>
      <c r="B27" s="651"/>
      <c r="C27" s="651"/>
      <c r="D27" s="651"/>
      <c r="E27" s="651"/>
      <c r="F27" s="651"/>
      <c r="G27" s="651"/>
      <c r="H27" s="651"/>
      <c r="I27" s="651"/>
      <c r="J27" s="651"/>
      <c r="K27" s="651"/>
      <c r="L27" s="651"/>
    </row>
    <row r="28" spans="1:12" ht="14.25" customHeight="1" x14ac:dyDescent="0.25">
      <c r="A28" s="649" t="s">
        <v>256</v>
      </c>
      <c r="B28" s="649"/>
      <c r="C28" s="649"/>
      <c r="D28" s="649"/>
      <c r="E28" s="649"/>
      <c r="F28" s="649"/>
      <c r="G28" s="649"/>
      <c r="H28" s="649"/>
      <c r="I28" s="649"/>
      <c r="J28" s="649"/>
      <c r="K28" s="649"/>
      <c r="L28" s="649"/>
    </row>
    <row r="29" spans="1:12" ht="14.25" customHeight="1" x14ac:dyDescent="0.25">
      <c r="A29" s="365"/>
      <c r="B29" s="365"/>
      <c r="C29" s="365"/>
      <c r="D29" s="365"/>
      <c r="E29" s="365"/>
      <c r="F29" s="365"/>
      <c r="G29" s="365"/>
      <c r="H29" s="365"/>
      <c r="I29" s="365"/>
      <c r="J29" s="365"/>
      <c r="K29" s="365"/>
      <c r="L29" s="365"/>
    </row>
    <row r="30" spans="1:12" ht="14.25" customHeight="1" x14ac:dyDescent="0.25">
      <c r="A30" s="365"/>
      <c r="B30" s="365"/>
      <c r="C30" s="365"/>
      <c r="D30" s="365"/>
      <c r="E30" s="365"/>
      <c r="F30" s="365"/>
      <c r="G30" s="365"/>
      <c r="H30" s="365"/>
      <c r="I30" s="365"/>
      <c r="J30" s="365"/>
      <c r="K30" s="365"/>
      <c r="L30" s="365"/>
    </row>
    <row r="31" spans="1:12" ht="12.75" customHeight="1" x14ac:dyDescent="0.25">
      <c r="A31" s="358" t="s">
        <v>257</v>
      </c>
      <c r="B31" s="358"/>
      <c r="C31" s="369" t="s">
        <v>258</v>
      </c>
      <c r="D31" s="358" t="s">
        <v>259</v>
      </c>
      <c r="E31" s="358"/>
      <c r="F31" s="358"/>
      <c r="G31" s="358"/>
      <c r="H31" s="358"/>
      <c r="I31" s="358"/>
      <c r="J31" s="358"/>
      <c r="K31" s="358"/>
      <c r="L31" s="358"/>
    </row>
    <row r="32" spans="1:12" ht="12.75" customHeight="1" x14ac:dyDescent="0.25">
      <c r="A32" s="358"/>
      <c r="B32" s="358"/>
      <c r="C32" s="370"/>
      <c r="D32" s="358"/>
      <c r="E32" s="358"/>
      <c r="F32" s="358"/>
      <c r="G32" s="358"/>
      <c r="H32" s="358"/>
      <c r="I32" s="358"/>
      <c r="J32" s="358"/>
      <c r="K32" s="358"/>
      <c r="L32" s="358"/>
    </row>
    <row r="33" spans="1:12" ht="12.75" customHeight="1" x14ac:dyDescent="0.25">
      <c r="A33" s="358" t="s">
        <v>260</v>
      </c>
      <c r="B33" s="358"/>
      <c r="C33" s="652"/>
      <c r="D33" s="652"/>
      <c r="E33" s="652"/>
      <c r="F33" s="652"/>
      <c r="G33" s="652"/>
      <c r="H33" s="652"/>
      <c r="I33" s="652"/>
      <c r="J33" s="652"/>
      <c r="K33" s="652"/>
      <c r="L33" s="652"/>
    </row>
    <row r="34" spans="1:12" ht="12.75" customHeight="1" x14ac:dyDescent="0.25">
      <c r="A34" s="371"/>
      <c r="B34" s="372"/>
      <c r="C34" s="649" t="s">
        <v>261</v>
      </c>
      <c r="D34" s="649"/>
      <c r="E34" s="649"/>
      <c r="F34" s="649"/>
      <c r="G34" s="649"/>
      <c r="H34" s="649"/>
      <c r="I34" s="649"/>
      <c r="J34" s="649"/>
      <c r="K34" s="649"/>
      <c r="L34" s="649"/>
    </row>
    <row r="35" spans="1:12" ht="14.25" customHeight="1" x14ac:dyDescent="0.25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</row>
    <row r="36" spans="1:12" ht="14.25" customHeight="1" x14ac:dyDescent="0.25">
      <c r="A36" s="373" t="s">
        <v>262</v>
      </c>
      <c r="B36" s="365"/>
      <c r="C36" s="365"/>
      <c r="D36" s="374"/>
      <c r="E36" s="365"/>
      <c r="F36" s="365"/>
      <c r="G36" s="365"/>
      <c r="H36" s="365"/>
      <c r="I36" s="365"/>
      <c r="J36" s="365"/>
      <c r="K36" s="365"/>
      <c r="L36" s="365"/>
    </row>
    <row r="37" spans="1:12" ht="14.25" customHeight="1" x14ac:dyDescent="0.25">
      <c r="A37" s="365"/>
      <c r="B37" s="365"/>
      <c r="C37" s="365"/>
      <c r="D37" s="365"/>
      <c r="E37" s="365"/>
      <c r="F37" s="365"/>
      <c r="G37" s="365"/>
      <c r="H37" s="365"/>
      <c r="I37" s="365"/>
      <c r="J37" s="365"/>
      <c r="K37" s="365"/>
      <c r="L37" s="365"/>
    </row>
    <row r="38" spans="1:12" ht="14.25" customHeight="1" x14ac:dyDescent="0.25">
      <c r="A38" s="373" t="s">
        <v>263</v>
      </c>
      <c r="B38" s="365"/>
      <c r="C38" s="667">
        <v>45.51</v>
      </c>
      <c r="D38" s="668"/>
      <c r="E38" s="358" t="s">
        <v>89</v>
      </c>
      <c r="F38" s="363"/>
      <c r="G38" s="363"/>
      <c r="H38" s="363"/>
      <c r="I38" s="363"/>
      <c r="J38" s="363"/>
      <c r="K38" s="363"/>
      <c r="L38" s="365"/>
    </row>
    <row r="39" spans="1:12" ht="14.25" customHeight="1" x14ac:dyDescent="0.25">
      <c r="A39" s="373"/>
      <c r="B39" s="365"/>
      <c r="C39" s="419"/>
      <c r="D39" s="375"/>
      <c r="E39" s="358"/>
      <c r="F39" s="363"/>
      <c r="G39" s="358" t="s">
        <v>264</v>
      </c>
      <c r="H39" s="365"/>
      <c r="I39" s="358"/>
      <c r="J39" s="358"/>
      <c r="K39" s="421">
        <v>6.19</v>
      </c>
      <c r="L39" s="358" t="s">
        <v>89</v>
      </c>
    </row>
    <row r="40" spans="1:12" ht="14.25" customHeight="1" x14ac:dyDescent="0.25">
      <c r="A40" s="365"/>
      <c r="B40" s="376" t="s">
        <v>22</v>
      </c>
      <c r="C40" s="420"/>
      <c r="D40" s="365"/>
      <c r="E40" s="358"/>
      <c r="F40" s="363"/>
      <c r="G40" s="358" t="s">
        <v>265</v>
      </c>
      <c r="H40" s="365"/>
      <c r="I40" s="358"/>
      <c r="J40" s="358"/>
      <c r="K40" s="421">
        <v>7.0000000000000007E-2</v>
      </c>
      <c r="L40" s="358" t="s">
        <v>89</v>
      </c>
    </row>
    <row r="41" spans="1:12" ht="14.25" customHeight="1" x14ac:dyDescent="0.25">
      <c r="A41" s="365"/>
      <c r="B41" s="373" t="s">
        <v>185</v>
      </c>
      <c r="C41" s="667">
        <v>0</v>
      </c>
      <c r="D41" s="668"/>
      <c r="E41" s="358" t="s">
        <v>89</v>
      </c>
      <c r="F41" s="363"/>
      <c r="G41" s="358" t="s">
        <v>266</v>
      </c>
      <c r="H41" s="365"/>
      <c r="I41" s="358"/>
      <c r="J41" s="375"/>
      <c r="K41" s="422">
        <v>10.569000000000001</v>
      </c>
      <c r="L41" s="358" t="s">
        <v>267</v>
      </c>
    </row>
    <row r="42" spans="1:12" ht="14.25" customHeight="1" x14ac:dyDescent="0.25">
      <c r="A42" s="365"/>
      <c r="B42" s="373" t="s">
        <v>268</v>
      </c>
      <c r="C42" s="667">
        <v>4.45</v>
      </c>
      <c r="D42" s="668"/>
      <c r="E42" s="358" t="s">
        <v>89</v>
      </c>
      <c r="F42" s="363"/>
      <c r="G42" s="358" t="s">
        <v>269</v>
      </c>
      <c r="H42" s="365"/>
      <c r="I42" s="358"/>
      <c r="J42" s="377"/>
      <c r="K42" s="422">
        <v>0.13500000000000001</v>
      </c>
      <c r="L42" s="358" t="s">
        <v>267</v>
      </c>
    </row>
    <row r="43" spans="1:12" ht="14.25" customHeight="1" x14ac:dyDescent="0.25">
      <c r="A43" s="365"/>
      <c r="B43" s="373" t="s">
        <v>270</v>
      </c>
      <c r="C43" s="667">
        <v>31.38</v>
      </c>
      <c r="D43" s="668"/>
      <c r="E43" s="358" t="s">
        <v>89</v>
      </c>
      <c r="F43" s="363"/>
      <c r="G43" s="358"/>
      <c r="H43" s="358"/>
      <c r="I43" s="358"/>
      <c r="J43" s="358"/>
      <c r="K43" s="363"/>
      <c r="L43" s="358"/>
    </row>
    <row r="44" spans="1:12" ht="14.25" customHeight="1" x14ac:dyDescent="0.25">
      <c r="A44" s="365"/>
      <c r="B44" s="373" t="s">
        <v>271</v>
      </c>
      <c r="C44" s="667">
        <v>9.68</v>
      </c>
      <c r="D44" s="668"/>
      <c r="E44" s="358" t="s">
        <v>89</v>
      </c>
      <c r="F44" s="363"/>
      <c r="G44" s="358"/>
      <c r="H44" s="358"/>
      <c r="I44" s="358"/>
      <c r="J44" s="358"/>
      <c r="K44" s="363"/>
      <c r="L44" s="358"/>
    </row>
    <row r="45" spans="1:12" ht="14.25" customHeight="1" x14ac:dyDescent="0.25">
      <c r="A45" s="378"/>
      <c r="B45" s="378"/>
      <c r="C45" s="378"/>
      <c r="D45" s="378"/>
      <c r="E45" s="378"/>
      <c r="F45" s="378"/>
      <c r="G45" s="378"/>
      <c r="H45" s="378"/>
      <c r="I45" s="378"/>
      <c r="J45" s="378"/>
      <c r="K45" s="378"/>
      <c r="L45" s="378"/>
    </row>
    <row r="46" spans="1:12" ht="12.75" customHeight="1" x14ac:dyDescent="0.25">
      <c r="A46" s="653" t="s">
        <v>14</v>
      </c>
      <c r="B46" s="653" t="s">
        <v>95</v>
      </c>
      <c r="C46" s="653" t="s">
        <v>272</v>
      </c>
      <c r="D46" s="653" t="s">
        <v>273</v>
      </c>
      <c r="E46" s="656" t="s">
        <v>274</v>
      </c>
      <c r="F46" s="657"/>
      <c r="G46" s="658"/>
      <c r="H46" s="656" t="s">
        <v>275</v>
      </c>
      <c r="I46" s="657"/>
      <c r="J46" s="657"/>
      <c r="K46" s="657"/>
      <c r="L46" s="658"/>
    </row>
    <row r="47" spans="1:12" ht="12.75" customHeight="1" x14ac:dyDescent="0.25">
      <c r="A47" s="654"/>
      <c r="B47" s="654"/>
      <c r="C47" s="654"/>
      <c r="D47" s="654"/>
      <c r="E47" s="659"/>
      <c r="F47" s="660"/>
      <c r="G47" s="661"/>
      <c r="H47" s="665"/>
      <c r="I47" s="660"/>
      <c r="J47" s="660"/>
      <c r="K47" s="660"/>
      <c r="L47" s="661"/>
    </row>
    <row r="48" spans="1:12" ht="12.75" customHeight="1" x14ac:dyDescent="0.25">
      <c r="A48" s="654"/>
      <c r="B48" s="654"/>
      <c r="C48" s="654"/>
      <c r="D48" s="654"/>
      <c r="E48" s="659"/>
      <c r="F48" s="660"/>
      <c r="G48" s="661"/>
      <c r="H48" s="665"/>
      <c r="I48" s="660"/>
      <c r="J48" s="660"/>
      <c r="K48" s="660"/>
      <c r="L48" s="661"/>
    </row>
    <row r="49" spans="1:101" ht="12.75" customHeight="1" x14ac:dyDescent="0.25">
      <c r="A49" s="654"/>
      <c r="B49" s="654"/>
      <c r="C49" s="654"/>
      <c r="D49" s="654"/>
      <c r="E49" s="662"/>
      <c r="F49" s="663"/>
      <c r="G49" s="664"/>
      <c r="H49" s="666"/>
      <c r="I49" s="663"/>
      <c r="J49" s="663"/>
      <c r="K49" s="663"/>
      <c r="L49" s="664"/>
    </row>
    <row r="50" spans="1:101" ht="51" customHeight="1" x14ac:dyDescent="0.25">
      <c r="A50" s="655"/>
      <c r="B50" s="655"/>
      <c r="C50" s="655"/>
      <c r="D50" s="655"/>
      <c r="E50" s="379" t="s">
        <v>276</v>
      </c>
      <c r="F50" s="379" t="s">
        <v>277</v>
      </c>
      <c r="G50" s="380" t="s">
        <v>278</v>
      </c>
      <c r="H50" s="379" t="s">
        <v>279</v>
      </c>
      <c r="I50" s="379" t="s">
        <v>280</v>
      </c>
      <c r="J50" s="379" t="s">
        <v>281</v>
      </c>
      <c r="K50" s="379" t="s">
        <v>277</v>
      </c>
      <c r="L50" s="379" t="s">
        <v>282</v>
      </c>
    </row>
    <row r="51" spans="1:101" ht="14.25" customHeight="1" x14ac:dyDescent="0.25">
      <c r="A51" s="381">
        <v>1</v>
      </c>
      <c r="B51" s="381">
        <v>2</v>
      </c>
      <c r="C51" s="381">
        <v>3</v>
      </c>
      <c r="D51" s="381">
        <v>4</v>
      </c>
      <c r="E51" s="381">
        <v>5</v>
      </c>
      <c r="F51" s="381">
        <v>6</v>
      </c>
      <c r="G51" s="381">
        <v>7</v>
      </c>
      <c r="H51" s="381">
        <v>8</v>
      </c>
      <c r="I51" s="381">
        <v>9</v>
      </c>
      <c r="J51" s="381">
        <v>10</v>
      </c>
      <c r="K51" s="382">
        <v>11</v>
      </c>
      <c r="L51" s="382">
        <v>12</v>
      </c>
    </row>
    <row r="53" spans="1:101" ht="16.5" customHeight="1" x14ac:dyDescent="0.25">
      <c r="A53" s="674" t="s">
        <v>451</v>
      </c>
      <c r="B53" s="674"/>
      <c r="C53" s="674"/>
      <c r="D53" s="674"/>
      <c r="E53" s="674"/>
      <c r="F53" s="674"/>
      <c r="G53" s="674"/>
      <c r="H53" s="674"/>
      <c r="I53" s="674"/>
      <c r="J53" s="674"/>
      <c r="K53" s="674"/>
      <c r="L53" s="674"/>
    </row>
    <row r="54" spans="1:101" ht="28.5" customHeight="1" x14ac:dyDescent="0.25">
      <c r="A54" s="384" t="s">
        <v>284</v>
      </c>
      <c r="B54" s="386" t="s">
        <v>452</v>
      </c>
      <c r="C54" s="386" t="s">
        <v>453</v>
      </c>
      <c r="D54" s="387" t="s">
        <v>287</v>
      </c>
      <c r="E54" s="388">
        <v>1</v>
      </c>
      <c r="F54" s="388"/>
      <c r="G54" s="388">
        <v>1</v>
      </c>
      <c r="H54" s="390"/>
      <c r="I54" s="389"/>
      <c r="J54" s="390"/>
      <c r="K54" s="389"/>
      <c r="L54" s="390"/>
    </row>
    <row r="55" spans="1:101" ht="25.5" customHeight="1" x14ac:dyDescent="0.25">
      <c r="B55" s="391" t="s">
        <v>454</v>
      </c>
      <c r="C55" s="679" t="s">
        <v>455</v>
      </c>
      <c r="D55" s="679"/>
      <c r="E55" s="679"/>
      <c r="F55" s="679"/>
      <c r="G55" s="679"/>
      <c r="H55" s="679"/>
      <c r="I55" s="679"/>
      <c r="J55" s="679"/>
      <c r="K55" s="679"/>
      <c r="L55" s="679"/>
      <c r="CW55" s="392" t="s">
        <v>455</v>
      </c>
    </row>
    <row r="56" spans="1:101" ht="15" customHeight="1" x14ac:dyDescent="0.25">
      <c r="A56" s="385"/>
      <c r="B56" s="388">
        <v>1</v>
      </c>
      <c r="C56" s="385" t="s">
        <v>290</v>
      </c>
      <c r="D56" s="387" t="s">
        <v>267</v>
      </c>
      <c r="E56" s="393"/>
      <c r="F56" s="388"/>
      <c r="G56" s="393">
        <v>0.64500000000000002</v>
      </c>
      <c r="H56" s="388"/>
      <c r="I56" s="388"/>
      <c r="J56" s="388"/>
      <c r="K56" s="388"/>
      <c r="L56" s="394">
        <v>316.38</v>
      </c>
    </row>
    <row r="57" spans="1:101" ht="28.5" customHeight="1" x14ac:dyDescent="0.25">
      <c r="A57" s="386"/>
      <c r="B57" s="386" t="s">
        <v>291</v>
      </c>
      <c r="C57" s="386" t="s">
        <v>292</v>
      </c>
      <c r="D57" s="387" t="s">
        <v>267</v>
      </c>
      <c r="E57" s="388">
        <v>2.15</v>
      </c>
      <c r="F57" s="388">
        <v>0.3</v>
      </c>
      <c r="G57" s="388">
        <v>0.64500000000000002</v>
      </c>
      <c r="H57" s="390"/>
      <c r="I57" s="389"/>
      <c r="J57" s="390">
        <v>490.51</v>
      </c>
      <c r="K57" s="389"/>
      <c r="L57" s="390">
        <v>316.38</v>
      </c>
    </row>
    <row r="58" spans="1:101" ht="15" customHeight="1" x14ac:dyDescent="0.25">
      <c r="A58" s="385"/>
      <c r="B58" s="388">
        <v>2</v>
      </c>
      <c r="C58" s="385" t="s">
        <v>191</v>
      </c>
      <c r="D58" s="387"/>
      <c r="E58" s="393"/>
      <c r="F58" s="388"/>
      <c r="G58" s="393"/>
      <c r="H58" s="388"/>
      <c r="I58" s="388"/>
      <c r="J58" s="388"/>
      <c r="K58" s="388"/>
      <c r="L58" s="394">
        <v>22.82</v>
      </c>
    </row>
    <row r="59" spans="1:101" ht="15" customHeight="1" x14ac:dyDescent="0.25">
      <c r="A59" s="385"/>
      <c r="B59" s="388"/>
      <c r="C59" s="385" t="s">
        <v>293</v>
      </c>
      <c r="D59" s="387" t="s">
        <v>267</v>
      </c>
      <c r="E59" s="393"/>
      <c r="F59" s="388"/>
      <c r="G59" s="393">
        <v>2.7E-2</v>
      </c>
      <c r="H59" s="388"/>
      <c r="I59" s="388"/>
      <c r="J59" s="388"/>
      <c r="K59" s="388"/>
      <c r="L59" s="394">
        <v>14.68</v>
      </c>
      <c r="CE59" s="356">
        <v>1</v>
      </c>
    </row>
    <row r="60" spans="1:101" ht="28.5" customHeight="1" x14ac:dyDescent="0.25">
      <c r="A60" s="386"/>
      <c r="B60" s="386" t="s">
        <v>294</v>
      </c>
      <c r="C60" s="386" t="s">
        <v>295</v>
      </c>
      <c r="D60" s="387" t="s">
        <v>296</v>
      </c>
      <c r="E60" s="388">
        <v>3.5000000000000003E-2</v>
      </c>
      <c r="F60" s="388">
        <v>0.3</v>
      </c>
      <c r="G60" s="388">
        <v>1.0500000000000001E-2</v>
      </c>
      <c r="H60" s="390"/>
      <c r="I60" s="389"/>
      <c r="J60" s="390">
        <v>1551.19</v>
      </c>
      <c r="K60" s="389"/>
      <c r="L60" s="390">
        <v>16.29</v>
      </c>
    </row>
    <row r="61" spans="1:101" ht="28.5" customHeight="1" x14ac:dyDescent="0.25">
      <c r="A61" s="386"/>
      <c r="B61" s="386" t="s">
        <v>297</v>
      </c>
      <c r="C61" s="386" t="s">
        <v>298</v>
      </c>
      <c r="D61" s="387" t="s">
        <v>267</v>
      </c>
      <c r="E61" s="388">
        <v>3.5000000000000003E-2</v>
      </c>
      <c r="F61" s="388">
        <v>0.3</v>
      </c>
      <c r="G61" s="388">
        <v>1.0500000000000001E-2</v>
      </c>
      <c r="H61" s="390"/>
      <c r="I61" s="389"/>
      <c r="J61" s="390">
        <v>658.89</v>
      </c>
      <c r="K61" s="389"/>
      <c r="L61" s="390">
        <v>6.92</v>
      </c>
      <c r="CE61" s="356">
        <v>1</v>
      </c>
    </row>
    <row r="62" spans="1:101" ht="28.5" customHeight="1" x14ac:dyDescent="0.25">
      <c r="A62" s="386"/>
      <c r="B62" s="386" t="s">
        <v>299</v>
      </c>
      <c r="C62" s="386" t="s">
        <v>300</v>
      </c>
      <c r="D62" s="387" t="s">
        <v>296</v>
      </c>
      <c r="E62" s="388">
        <v>0.02</v>
      </c>
      <c r="F62" s="388">
        <v>0.3</v>
      </c>
      <c r="G62" s="388">
        <v>6.0000000000000001E-3</v>
      </c>
      <c r="H62" s="390">
        <v>55.78</v>
      </c>
      <c r="I62" s="389">
        <v>1.36</v>
      </c>
      <c r="J62" s="390">
        <v>75.86</v>
      </c>
      <c r="K62" s="389"/>
      <c r="L62" s="390">
        <v>0.46</v>
      </c>
    </row>
    <row r="63" spans="1:101" ht="28.5" customHeight="1" x14ac:dyDescent="0.25">
      <c r="A63" s="386"/>
      <c r="B63" s="386" t="s">
        <v>301</v>
      </c>
      <c r="C63" s="386" t="s">
        <v>302</v>
      </c>
      <c r="D63" s="387" t="s">
        <v>267</v>
      </c>
      <c r="E63" s="388">
        <v>0.02</v>
      </c>
      <c r="F63" s="388">
        <v>0.3</v>
      </c>
      <c r="G63" s="388">
        <v>6.0000000000000001E-3</v>
      </c>
      <c r="H63" s="390"/>
      <c r="I63" s="389"/>
      <c r="J63" s="390">
        <v>435.6</v>
      </c>
      <c r="K63" s="389"/>
      <c r="L63" s="390">
        <v>2.61</v>
      </c>
      <c r="CE63" s="356">
        <v>1</v>
      </c>
    </row>
    <row r="64" spans="1:101" ht="28.5" customHeight="1" x14ac:dyDescent="0.25">
      <c r="A64" s="386"/>
      <c r="B64" s="386" t="s">
        <v>303</v>
      </c>
      <c r="C64" s="386" t="s">
        <v>304</v>
      </c>
      <c r="D64" s="387" t="s">
        <v>296</v>
      </c>
      <c r="E64" s="388">
        <v>3.5000000000000003E-2</v>
      </c>
      <c r="F64" s="388">
        <v>0.3</v>
      </c>
      <c r="G64" s="388">
        <v>1.0500000000000001E-2</v>
      </c>
      <c r="H64" s="390">
        <v>477.92</v>
      </c>
      <c r="I64" s="389">
        <v>1.21</v>
      </c>
      <c r="J64" s="390">
        <v>578.28</v>
      </c>
      <c r="K64" s="389"/>
      <c r="L64" s="390">
        <v>6.07</v>
      </c>
    </row>
    <row r="65" spans="1:83" ht="28.5" customHeight="1" x14ac:dyDescent="0.25">
      <c r="A65" s="386"/>
      <c r="B65" s="386" t="s">
        <v>305</v>
      </c>
      <c r="C65" s="386" t="s">
        <v>306</v>
      </c>
      <c r="D65" s="387" t="s">
        <v>267</v>
      </c>
      <c r="E65" s="388">
        <v>3.5000000000000003E-2</v>
      </c>
      <c r="F65" s="388">
        <v>0.3</v>
      </c>
      <c r="G65" s="388">
        <v>1.0500000000000001E-2</v>
      </c>
      <c r="H65" s="390"/>
      <c r="I65" s="389"/>
      <c r="J65" s="390">
        <v>490.51</v>
      </c>
      <c r="K65" s="389"/>
      <c r="L65" s="390">
        <v>5.15</v>
      </c>
      <c r="CE65" s="356">
        <v>1</v>
      </c>
    </row>
    <row r="66" spans="1:83" ht="15" customHeight="1" x14ac:dyDescent="0.25">
      <c r="A66" s="385"/>
      <c r="B66" s="388">
        <v>4</v>
      </c>
      <c r="C66" s="385" t="s">
        <v>307</v>
      </c>
      <c r="D66" s="387"/>
      <c r="E66" s="393"/>
      <c r="F66" s="388"/>
      <c r="G66" s="393"/>
      <c r="H66" s="388"/>
      <c r="I66" s="388"/>
      <c r="J66" s="388"/>
      <c r="K66" s="388"/>
      <c r="L66" s="394">
        <v>0</v>
      </c>
    </row>
    <row r="67" spans="1:83" ht="28.5" customHeight="1" x14ac:dyDescent="0.25">
      <c r="A67" s="386"/>
      <c r="B67" s="386" t="s">
        <v>308</v>
      </c>
      <c r="C67" s="386" t="s">
        <v>309</v>
      </c>
      <c r="D67" s="387" t="s">
        <v>310</v>
      </c>
      <c r="E67" s="388">
        <v>0.39</v>
      </c>
      <c r="F67" s="388">
        <v>0</v>
      </c>
      <c r="G67" s="388">
        <v>0</v>
      </c>
      <c r="H67" s="390">
        <v>174.93</v>
      </c>
      <c r="I67" s="389">
        <v>1.1499999999999999</v>
      </c>
      <c r="J67" s="390">
        <v>201.17</v>
      </c>
      <c r="K67" s="389"/>
      <c r="L67" s="390">
        <v>0</v>
      </c>
    </row>
    <row r="68" spans="1:83" ht="14.25" customHeight="1" x14ac:dyDescent="0.25">
      <c r="A68" s="386"/>
      <c r="B68" s="386" t="s">
        <v>456</v>
      </c>
      <c r="C68" s="395" t="s">
        <v>457</v>
      </c>
      <c r="D68" s="396" t="s">
        <v>458</v>
      </c>
      <c r="E68" s="397">
        <v>0.1</v>
      </c>
      <c r="F68" s="397">
        <v>0</v>
      </c>
      <c r="G68" s="397">
        <v>0</v>
      </c>
      <c r="H68" s="398">
        <v>944.69</v>
      </c>
      <c r="I68" s="399">
        <v>1.1299999999999999</v>
      </c>
      <c r="J68" s="398">
        <v>1067.5</v>
      </c>
      <c r="K68" s="399"/>
      <c r="L68" s="398">
        <v>0</v>
      </c>
    </row>
    <row r="69" spans="1:83" ht="15" customHeight="1" x14ac:dyDescent="0.25">
      <c r="A69" s="386"/>
      <c r="B69" s="386"/>
      <c r="C69" s="401" t="s">
        <v>316</v>
      </c>
      <c r="D69" s="387"/>
      <c r="E69" s="388"/>
      <c r="F69" s="388"/>
      <c r="G69" s="388"/>
      <c r="H69" s="390"/>
      <c r="I69" s="389"/>
      <c r="J69" s="390"/>
      <c r="K69" s="389"/>
      <c r="L69" s="390">
        <v>353.88</v>
      </c>
    </row>
    <row r="70" spans="1:83" ht="57" customHeight="1" x14ac:dyDescent="0.25">
      <c r="A70" s="384" t="s">
        <v>317</v>
      </c>
      <c r="B70" s="386" t="s">
        <v>318</v>
      </c>
      <c r="C70" s="386" t="s">
        <v>319</v>
      </c>
      <c r="D70" s="387" t="s">
        <v>320</v>
      </c>
      <c r="E70" s="388">
        <v>2</v>
      </c>
      <c r="F70" s="388"/>
      <c r="G70" s="388">
        <v>2</v>
      </c>
      <c r="H70" s="390"/>
      <c r="I70" s="389"/>
      <c r="J70" s="390"/>
      <c r="K70" s="389"/>
      <c r="L70" s="390">
        <v>21.09</v>
      </c>
      <c r="AD70" s="356">
        <v>0</v>
      </c>
      <c r="AE70" s="356">
        <v>0</v>
      </c>
      <c r="AN70" s="356">
        <v>21.09</v>
      </c>
      <c r="AW70" s="356">
        <v>21.09</v>
      </c>
      <c r="AZ70" s="356">
        <v>0</v>
      </c>
      <c r="BA70" s="356">
        <v>0</v>
      </c>
      <c r="CD70" s="356">
        <v>2</v>
      </c>
    </row>
    <row r="71" spans="1:83" ht="14.25" customHeight="1" x14ac:dyDescent="0.25">
      <c r="A71" s="386"/>
      <c r="B71" s="386"/>
      <c r="C71" s="386" t="s">
        <v>321</v>
      </c>
      <c r="D71" s="387"/>
      <c r="E71" s="388"/>
      <c r="F71" s="388"/>
      <c r="G71" s="388"/>
      <c r="H71" s="390"/>
      <c r="I71" s="389"/>
      <c r="J71" s="390"/>
      <c r="K71" s="389"/>
      <c r="L71" s="390">
        <v>331.06</v>
      </c>
    </row>
    <row r="72" spans="1:83" ht="28.5" customHeight="1" x14ac:dyDescent="0.25">
      <c r="A72" s="386"/>
      <c r="B72" s="386" t="s">
        <v>322</v>
      </c>
      <c r="C72" s="386" t="s">
        <v>323</v>
      </c>
      <c r="D72" s="387" t="s">
        <v>320</v>
      </c>
      <c r="E72" s="388">
        <v>97</v>
      </c>
      <c r="F72" s="388"/>
      <c r="G72" s="388">
        <v>97</v>
      </c>
      <c r="H72" s="390"/>
      <c r="I72" s="389"/>
      <c r="J72" s="390"/>
      <c r="K72" s="389"/>
      <c r="L72" s="390">
        <v>321.13</v>
      </c>
    </row>
    <row r="73" spans="1:83" ht="28.5" customHeight="1" x14ac:dyDescent="0.25">
      <c r="A73" s="395"/>
      <c r="B73" s="395" t="s">
        <v>324</v>
      </c>
      <c r="C73" s="395" t="s">
        <v>325</v>
      </c>
      <c r="D73" s="396" t="s">
        <v>320</v>
      </c>
      <c r="E73" s="397">
        <v>51</v>
      </c>
      <c r="F73" s="397"/>
      <c r="G73" s="397">
        <v>51</v>
      </c>
      <c r="H73" s="398"/>
      <c r="I73" s="399"/>
      <c r="J73" s="398"/>
      <c r="K73" s="399"/>
      <c r="L73" s="398">
        <v>168.84</v>
      </c>
    </row>
    <row r="74" spans="1:83" ht="15" customHeight="1" x14ac:dyDescent="0.25">
      <c r="C74" s="669" t="s">
        <v>326</v>
      </c>
      <c r="D74" s="669"/>
      <c r="E74" s="669"/>
      <c r="F74" s="669"/>
      <c r="G74" s="669"/>
      <c r="H74" s="669"/>
      <c r="I74" s="670">
        <v>864.94</v>
      </c>
      <c r="J74" s="670"/>
      <c r="K74" s="670">
        <v>864.94</v>
      </c>
      <c r="L74" s="670"/>
      <c r="AD74" s="356">
        <v>2013.24</v>
      </c>
      <c r="AE74" s="356">
        <v>1058.51</v>
      </c>
      <c r="AN74" s="400">
        <v>843.85</v>
      </c>
      <c r="AO74" s="400">
        <v>22.82</v>
      </c>
      <c r="AQ74" s="356" t="s">
        <v>459</v>
      </c>
      <c r="AR74" s="400">
        <v>316.38</v>
      </c>
      <c r="AT74" s="400">
        <v>14.68</v>
      </c>
      <c r="AV74" s="356" t="s">
        <v>459</v>
      </c>
      <c r="AW74" s="400">
        <v>0</v>
      </c>
      <c r="AZ74" s="356">
        <v>321.13</v>
      </c>
      <c r="BA74" s="356">
        <v>168.84</v>
      </c>
      <c r="CD74" s="356">
        <v>2</v>
      </c>
    </row>
    <row r="76" spans="1:83" ht="15" customHeight="1" x14ac:dyDescent="0.25">
      <c r="A76" s="404"/>
      <c r="B76" s="405"/>
      <c r="C76" s="671" t="s">
        <v>351</v>
      </c>
      <c r="D76" s="671"/>
      <c r="E76" s="671"/>
      <c r="F76" s="671"/>
      <c r="G76" s="671"/>
      <c r="H76" s="671"/>
      <c r="I76" s="394"/>
      <c r="J76" s="404"/>
      <c r="K76" s="406"/>
      <c r="L76" s="394">
        <v>374.97</v>
      </c>
    </row>
    <row r="77" spans="1:83" ht="14.25" customHeight="1" x14ac:dyDescent="0.25">
      <c r="A77" s="402"/>
      <c r="B77" s="403"/>
      <c r="C77" s="672" t="s">
        <v>352</v>
      </c>
      <c r="D77" s="673"/>
      <c r="E77" s="673"/>
      <c r="F77" s="673"/>
      <c r="G77" s="673"/>
      <c r="H77" s="673"/>
      <c r="I77" s="390"/>
      <c r="J77" s="402"/>
      <c r="K77" s="388"/>
      <c r="L77" s="390"/>
    </row>
    <row r="78" spans="1:83" ht="14.25" customHeight="1" x14ac:dyDescent="0.25">
      <c r="A78" s="402"/>
      <c r="B78" s="403"/>
      <c r="C78" s="673" t="s">
        <v>353</v>
      </c>
      <c r="D78" s="673"/>
      <c r="E78" s="673"/>
      <c r="F78" s="673"/>
      <c r="G78" s="673"/>
      <c r="H78" s="673"/>
      <c r="I78" s="390"/>
      <c r="J78" s="402"/>
      <c r="K78" s="388"/>
      <c r="L78" s="390">
        <v>316.38</v>
      </c>
    </row>
    <row r="79" spans="1:83" ht="14.25" hidden="1" customHeight="1" x14ac:dyDescent="0.25">
      <c r="A79" s="402"/>
      <c r="B79" s="403"/>
      <c r="C79" s="673" t="s">
        <v>354</v>
      </c>
      <c r="D79" s="673"/>
      <c r="E79" s="673"/>
      <c r="F79" s="673"/>
      <c r="G79" s="673"/>
      <c r="H79" s="673"/>
      <c r="I79" s="390"/>
      <c r="J79" s="402"/>
      <c r="K79" s="388"/>
      <c r="L79" s="390">
        <v>37.5</v>
      </c>
    </row>
    <row r="80" spans="1:83" ht="14.25" hidden="1" customHeight="1" x14ac:dyDescent="0.25">
      <c r="A80" s="402"/>
      <c r="B80" s="403"/>
      <c r="C80" s="672" t="s">
        <v>355</v>
      </c>
      <c r="D80" s="673"/>
      <c r="E80" s="673"/>
      <c r="F80" s="673"/>
      <c r="G80" s="673"/>
      <c r="H80" s="673"/>
      <c r="I80" s="390"/>
      <c r="J80" s="402"/>
      <c r="K80" s="388"/>
      <c r="L80" s="390"/>
    </row>
    <row r="81" spans="1:12" ht="14.25" customHeight="1" x14ac:dyDescent="0.25">
      <c r="A81" s="402"/>
      <c r="B81" s="403"/>
      <c r="C81" s="673" t="s">
        <v>354</v>
      </c>
      <c r="D81" s="673"/>
      <c r="E81" s="673"/>
      <c r="F81" s="673"/>
      <c r="G81" s="673"/>
      <c r="H81" s="673"/>
      <c r="I81" s="390"/>
      <c r="J81" s="402"/>
      <c r="K81" s="388"/>
      <c r="L81" s="390">
        <v>22.82</v>
      </c>
    </row>
    <row r="82" spans="1:12" ht="14.25" hidden="1" customHeight="1" x14ac:dyDescent="0.25">
      <c r="A82" s="402"/>
      <c r="B82" s="403"/>
      <c r="C82" s="672" t="s">
        <v>356</v>
      </c>
      <c r="D82" s="673"/>
      <c r="E82" s="673"/>
      <c r="F82" s="673"/>
      <c r="G82" s="673"/>
      <c r="H82" s="673"/>
      <c r="I82" s="390"/>
      <c r="J82" s="402"/>
      <c r="K82" s="388"/>
      <c r="L82" s="390"/>
    </row>
    <row r="83" spans="1:12" ht="14.25" customHeight="1" x14ac:dyDescent="0.25">
      <c r="A83" s="402"/>
      <c r="B83" s="403"/>
      <c r="C83" s="673" t="s">
        <v>357</v>
      </c>
      <c r="D83" s="673"/>
      <c r="E83" s="673"/>
      <c r="F83" s="673"/>
      <c r="G83" s="673"/>
      <c r="H83" s="673"/>
      <c r="I83" s="390"/>
      <c r="J83" s="402"/>
      <c r="K83" s="388"/>
      <c r="L83" s="390">
        <v>14.68</v>
      </c>
    </row>
    <row r="84" spans="1:12" ht="14.25" hidden="1" customHeight="1" x14ac:dyDescent="0.25">
      <c r="A84" s="402"/>
      <c r="B84" s="403"/>
      <c r="C84" s="673" t="s">
        <v>358</v>
      </c>
      <c r="D84" s="673"/>
      <c r="E84" s="673"/>
      <c r="F84" s="673"/>
      <c r="G84" s="673"/>
      <c r="H84" s="673"/>
      <c r="I84" s="390"/>
      <c r="J84" s="402"/>
      <c r="K84" s="388"/>
      <c r="L84" s="390">
        <v>0</v>
      </c>
    </row>
    <row r="85" spans="1:12" ht="14.25" customHeight="1" x14ac:dyDescent="0.25">
      <c r="A85" s="402"/>
      <c r="B85" s="403"/>
      <c r="C85" s="673" t="s">
        <v>359</v>
      </c>
      <c r="D85" s="673"/>
      <c r="E85" s="673"/>
      <c r="F85" s="673"/>
      <c r="G85" s="673"/>
      <c r="H85" s="673"/>
      <c r="I85" s="390"/>
      <c r="J85" s="402"/>
      <c r="K85" s="388"/>
      <c r="L85" s="390">
        <v>21.09</v>
      </c>
    </row>
    <row r="86" spans="1:12" ht="14.25" customHeight="1" x14ac:dyDescent="0.25">
      <c r="A86" s="402"/>
      <c r="B86" s="403"/>
      <c r="C86" s="672" t="s">
        <v>355</v>
      </c>
      <c r="D86" s="673"/>
      <c r="E86" s="673"/>
      <c r="F86" s="673"/>
      <c r="G86" s="673"/>
      <c r="H86" s="673"/>
      <c r="I86" s="390"/>
      <c r="J86" s="402"/>
      <c r="K86" s="388"/>
      <c r="L86" s="390"/>
    </row>
    <row r="87" spans="1:12" ht="14.25" customHeight="1" x14ac:dyDescent="0.25">
      <c r="A87" s="402"/>
      <c r="B87" s="403"/>
      <c r="C87" s="673" t="s">
        <v>360</v>
      </c>
      <c r="D87" s="673"/>
      <c r="E87" s="673"/>
      <c r="F87" s="673"/>
      <c r="G87" s="673"/>
      <c r="H87" s="673"/>
      <c r="I87" s="390"/>
      <c r="J87" s="402"/>
      <c r="K87" s="388"/>
      <c r="L87" s="390">
        <v>21.09</v>
      </c>
    </row>
    <row r="88" spans="1:12" ht="14.25" hidden="1" customHeight="1" x14ac:dyDescent="0.25">
      <c r="A88" s="402"/>
      <c r="B88" s="403"/>
      <c r="C88" s="673" t="s">
        <v>361</v>
      </c>
      <c r="D88" s="673"/>
      <c r="E88" s="673"/>
      <c r="F88" s="673"/>
      <c r="G88" s="673"/>
      <c r="H88" s="673"/>
      <c r="I88" s="390"/>
      <c r="J88" s="402"/>
      <c r="K88" s="388"/>
      <c r="L88" s="390">
        <v>0</v>
      </c>
    </row>
    <row r="89" spans="1:12" ht="14.25" hidden="1" customHeight="1" x14ac:dyDescent="0.25">
      <c r="A89" s="402"/>
      <c r="B89" s="403"/>
      <c r="C89" s="673" t="s">
        <v>362</v>
      </c>
      <c r="D89" s="673"/>
      <c r="E89" s="673"/>
      <c r="F89" s="673"/>
      <c r="G89" s="673"/>
      <c r="H89" s="673"/>
      <c r="I89" s="390"/>
      <c r="J89" s="402"/>
      <c r="K89" s="388"/>
      <c r="L89" s="390">
        <v>0</v>
      </c>
    </row>
    <row r="90" spans="1:12" ht="14.25" customHeight="1" x14ac:dyDescent="0.25">
      <c r="A90" s="402"/>
      <c r="B90" s="403"/>
      <c r="C90" s="673" t="s">
        <v>363</v>
      </c>
      <c r="D90" s="673"/>
      <c r="E90" s="673"/>
      <c r="F90" s="673"/>
      <c r="G90" s="673"/>
      <c r="H90" s="673"/>
      <c r="I90" s="390"/>
      <c r="J90" s="402"/>
      <c r="K90" s="388"/>
      <c r="L90" s="390">
        <v>331.06</v>
      </c>
    </row>
    <row r="91" spans="1:12" ht="14.25" customHeight="1" x14ac:dyDescent="0.25">
      <c r="A91" s="402"/>
      <c r="B91" s="403"/>
      <c r="C91" s="673" t="s">
        <v>364</v>
      </c>
      <c r="D91" s="673"/>
      <c r="E91" s="673"/>
      <c r="F91" s="673"/>
      <c r="G91" s="673"/>
      <c r="H91" s="673"/>
      <c r="I91" s="390"/>
      <c r="J91" s="402"/>
      <c r="K91" s="388"/>
      <c r="L91" s="390">
        <v>321.13</v>
      </c>
    </row>
    <row r="92" spans="1:12" ht="14.25" customHeight="1" x14ac:dyDescent="0.25">
      <c r="A92" s="402"/>
      <c r="B92" s="403"/>
      <c r="C92" s="673" t="s">
        <v>365</v>
      </c>
      <c r="D92" s="673"/>
      <c r="E92" s="673"/>
      <c r="F92" s="673"/>
      <c r="G92" s="673"/>
      <c r="H92" s="673"/>
      <c r="I92" s="390"/>
      <c r="J92" s="402"/>
      <c r="K92" s="388"/>
      <c r="L92" s="390">
        <v>168.84</v>
      </c>
    </row>
    <row r="93" spans="1:12" ht="14.25" hidden="1" customHeight="1" x14ac:dyDescent="0.25">
      <c r="A93" s="402"/>
      <c r="B93" s="403"/>
      <c r="C93" s="673" t="s">
        <v>366</v>
      </c>
      <c r="D93" s="673"/>
      <c r="E93" s="673"/>
      <c r="F93" s="673"/>
      <c r="G93" s="673"/>
      <c r="H93" s="673"/>
      <c r="I93" s="390"/>
      <c r="J93" s="402"/>
      <c r="K93" s="388"/>
      <c r="L93" s="390">
        <v>0</v>
      </c>
    </row>
    <row r="94" spans="1:12" ht="14.25" hidden="1" customHeight="1" x14ac:dyDescent="0.25">
      <c r="A94" s="402"/>
      <c r="B94" s="403"/>
      <c r="C94" s="672" t="s">
        <v>352</v>
      </c>
      <c r="D94" s="673"/>
      <c r="E94" s="673"/>
      <c r="F94" s="673"/>
      <c r="G94" s="673"/>
      <c r="H94" s="673"/>
      <c r="I94" s="390"/>
      <c r="J94" s="402"/>
      <c r="K94" s="388"/>
      <c r="L94" s="390"/>
    </row>
    <row r="95" spans="1:12" ht="14.25" hidden="1" customHeight="1" x14ac:dyDescent="0.25">
      <c r="A95" s="402"/>
      <c r="B95" s="403"/>
      <c r="C95" s="673" t="s">
        <v>367</v>
      </c>
      <c r="D95" s="673"/>
      <c r="E95" s="673"/>
      <c r="F95" s="673"/>
      <c r="G95" s="673"/>
      <c r="H95" s="673"/>
      <c r="I95" s="390"/>
      <c r="J95" s="402"/>
      <c r="K95" s="388"/>
      <c r="L95" s="390">
        <v>0</v>
      </c>
    </row>
    <row r="96" spans="1:12" ht="14.25" hidden="1" customHeight="1" x14ac:dyDescent="0.25">
      <c r="A96" s="402"/>
      <c r="B96" s="403"/>
      <c r="C96" s="673" t="s">
        <v>368</v>
      </c>
      <c r="D96" s="673"/>
      <c r="E96" s="673"/>
      <c r="F96" s="673"/>
      <c r="G96" s="673"/>
      <c r="H96" s="673"/>
      <c r="I96" s="390"/>
      <c r="J96" s="402"/>
      <c r="K96" s="388"/>
      <c r="L96" s="390">
        <v>0</v>
      </c>
    </row>
    <row r="97" spans="1:101" ht="14.25" hidden="1" customHeight="1" x14ac:dyDescent="0.25">
      <c r="A97" s="402"/>
      <c r="B97" s="403"/>
      <c r="C97" s="673" t="s">
        <v>369</v>
      </c>
      <c r="D97" s="673"/>
      <c r="E97" s="673"/>
      <c r="F97" s="673"/>
      <c r="G97" s="673"/>
      <c r="H97" s="673"/>
      <c r="I97" s="390"/>
      <c r="J97" s="402"/>
      <c r="K97" s="388"/>
      <c r="L97" s="390"/>
    </row>
    <row r="98" spans="1:101" ht="14.25" hidden="1" customHeight="1" x14ac:dyDescent="0.25">
      <c r="A98" s="402"/>
      <c r="B98" s="403"/>
      <c r="C98" s="673" t="s">
        <v>370</v>
      </c>
      <c r="D98" s="673"/>
      <c r="E98" s="673"/>
      <c r="F98" s="673"/>
      <c r="G98" s="673"/>
      <c r="H98" s="673"/>
      <c r="I98" s="390"/>
      <c r="J98" s="402"/>
      <c r="K98" s="388"/>
      <c r="L98" s="390">
        <v>0</v>
      </c>
    </row>
    <row r="99" spans="1:101" ht="15" customHeight="1" x14ac:dyDescent="0.25">
      <c r="A99" s="404"/>
      <c r="B99" s="405"/>
      <c r="C99" s="671" t="s">
        <v>371</v>
      </c>
      <c r="D99" s="671"/>
      <c r="E99" s="671"/>
      <c r="F99" s="671"/>
      <c r="G99" s="671"/>
      <c r="H99" s="671"/>
      <c r="I99" s="394"/>
      <c r="J99" s="404"/>
      <c r="K99" s="406"/>
      <c r="L99" s="394">
        <v>864.94</v>
      </c>
    </row>
    <row r="100" spans="1:101" ht="14.25" customHeight="1" x14ac:dyDescent="0.25">
      <c r="A100" s="402"/>
      <c r="B100" s="403"/>
      <c r="C100" s="672" t="s">
        <v>372</v>
      </c>
      <c r="D100" s="673"/>
      <c r="E100" s="673"/>
      <c r="F100" s="673"/>
      <c r="G100" s="673"/>
      <c r="H100" s="673"/>
      <c r="I100" s="390"/>
      <c r="J100" s="402"/>
      <c r="K100" s="388"/>
      <c r="L100" s="390"/>
    </row>
    <row r="101" spans="1:101" ht="14.25" hidden="1" customHeight="1" x14ac:dyDescent="0.25">
      <c r="A101" s="402"/>
      <c r="B101" s="403"/>
      <c r="C101" s="673" t="s">
        <v>373</v>
      </c>
      <c r="D101" s="673"/>
      <c r="E101" s="673"/>
      <c r="F101" s="673"/>
      <c r="G101" s="673"/>
      <c r="H101" s="673"/>
      <c r="I101" s="390"/>
      <c r="J101" s="402"/>
      <c r="K101" s="388"/>
      <c r="L101" s="390">
        <v>0</v>
      </c>
    </row>
    <row r="102" spans="1:101" ht="14.25" hidden="1" customHeight="1" x14ac:dyDescent="0.25">
      <c r="A102" s="402"/>
      <c r="B102" s="403"/>
      <c r="C102" s="673" t="s">
        <v>374</v>
      </c>
      <c r="D102" s="673"/>
      <c r="E102" s="673"/>
      <c r="F102" s="673"/>
      <c r="G102" s="673"/>
      <c r="H102" s="673"/>
      <c r="I102" s="390"/>
      <c r="J102" s="402"/>
      <c r="K102" s="388"/>
      <c r="L102" s="390">
        <v>0</v>
      </c>
    </row>
    <row r="103" spans="1:101" ht="14.25" customHeight="1" x14ac:dyDescent="0.25">
      <c r="A103" s="402"/>
      <c r="B103" s="403"/>
      <c r="C103" s="673" t="s">
        <v>375</v>
      </c>
      <c r="D103" s="673"/>
      <c r="E103" s="673"/>
      <c r="F103" s="675"/>
      <c r="G103" s="393">
        <v>0.64500000000000002</v>
      </c>
      <c r="H103" s="402"/>
      <c r="I103" s="402"/>
      <c r="J103" s="402"/>
      <c r="K103" s="402"/>
      <c r="L103" s="402"/>
    </row>
    <row r="104" spans="1:101" ht="14.25" customHeight="1" x14ac:dyDescent="0.25">
      <c r="A104" s="402"/>
      <c r="B104" s="403"/>
      <c r="C104" s="673" t="s">
        <v>376</v>
      </c>
      <c r="D104" s="673"/>
      <c r="E104" s="673"/>
      <c r="F104" s="675"/>
      <c r="G104" s="393">
        <v>2.7E-2</v>
      </c>
      <c r="H104" s="402"/>
      <c r="I104" s="402"/>
      <c r="J104" s="402"/>
      <c r="K104" s="402"/>
      <c r="L104" s="402"/>
    </row>
    <row r="107" spans="1:101" ht="16.5" customHeight="1" x14ac:dyDescent="0.25">
      <c r="A107" s="674" t="s">
        <v>283</v>
      </c>
      <c r="B107" s="674"/>
      <c r="C107" s="674"/>
      <c r="D107" s="674"/>
      <c r="E107" s="674"/>
      <c r="F107" s="674"/>
      <c r="G107" s="674"/>
      <c r="H107" s="674"/>
      <c r="I107" s="674"/>
      <c r="J107" s="674"/>
      <c r="K107" s="674"/>
      <c r="L107" s="674"/>
    </row>
    <row r="108" spans="1:101" ht="28.5" customHeight="1" x14ac:dyDescent="0.25">
      <c r="A108" s="384" t="s">
        <v>327</v>
      </c>
      <c r="B108" s="386" t="s">
        <v>452</v>
      </c>
      <c r="C108" s="386" t="s">
        <v>453</v>
      </c>
      <c r="D108" s="387" t="s">
        <v>287</v>
      </c>
      <c r="E108" s="388">
        <v>1</v>
      </c>
      <c r="F108" s="388"/>
      <c r="G108" s="388">
        <v>1</v>
      </c>
      <c r="H108" s="390"/>
      <c r="I108" s="389"/>
      <c r="J108" s="390"/>
      <c r="K108" s="389"/>
      <c r="L108" s="390"/>
    </row>
    <row r="109" spans="1:101" ht="51" customHeight="1" x14ac:dyDescent="0.25">
      <c r="B109" s="391" t="s">
        <v>460</v>
      </c>
      <c r="C109" s="679" t="s">
        <v>461</v>
      </c>
      <c r="D109" s="679"/>
      <c r="E109" s="679"/>
      <c r="F109" s="679"/>
      <c r="G109" s="679"/>
      <c r="H109" s="679"/>
      <c r="I109" s="679"/>
      <c r="J109" s="679"/>
      <c r="K109" s="679"/>
      <c r="L109" s="679"/>
      <c r="CW109" s="392" t="s">
        <v>461</v>
      </c>
    </row>
    <row r="110" spans="1:101" ht="15" customHeight="1" x14ac:dyDescent="0.25">
      <c r="A110" s="385"/>
      <c r="B110" s="388">
        <v>1</v>
      </c>
      <c r="C110" s="385" t="s">
        <v>290</v>
      </c>
      <c r="D110" s="387" t="s">
        <v>267</v>
      </c>
      <c r="E110" s="393"/>
      <c r="F110" s="388"/>
      <c r="G110" s="393">
        <v>2.58</v>
      </c>
      <c r="H110" s="388"/>
      <c r="I110" s="388"/>
      <c r="J110" s="388"/>
      <c r="K110" s="388"/>
      <c r="L110" s="394">
        <v>1265.52</v>
      </c>
    </row>
    <row r="111" spans="1:101" ht="28.5" customHeight="1" x14ac:dyDescent="0.25">
      <c r="A111" s="386"/>
      <c r="B111" s="386" t="s">
        <v>291</v>
      </c>
      <c r="C111" s="386" t="s">
        <v>292</v>
      </c>
      <c r="D111" s="387" t="s">
        <v>267</v>
      </c>
      <c r="E111" s="388">
        <v>2.15</v>
      </c>
      <c r="F111" s="388">
        <v>1.2</v>
      </c>
      <c r="G111" s="388">
        <v>2.58</v>
      </c>
      <c r="H111" s="390"/>
      <c r="I111" s="389"/>
      <c r="J111" s="390">
        <v>490.51</v>
      </c>
      <c r="K111" s="389"/>
      <c r="L111" s="390">
        <v>1265.52</v>
      </c>
    </row>
    <row r="112" spans="1:101" ht="15" customHeight="1" x14ac:dyDescent="0.25">
      <c r="A112" s="385"/>
      <c r="B112" s="388">
        <v>2</v>
      </c>
      <c r="C112" s="385" t="s">
        <v>191</v>
      </c>
      <c r="D112" s="387"/>
      <c r="E112" s="393"/>
      <c r="F112" s="388"/>
      <c r="G112" s="393"/>
      <c r="H112" s="388"/>
      <c r="I112" s="388"/>
      <c r="J112" s="388"/>
      <c r="K112" s="388"/>
      <c r="L112" s="394">
        <v>91.26</v>
      </c>
    </row>
    <row r="113" spans="1:83" ht="15" customHeight="1" x14ac:dyDescent="0.25">
      <c r="A113" s="385"/>
      <c r="B113" s="388"/>
      <c r="C113" s="385" t="s">
        <v>293</v>
      </c>
      <c r="D113" s="387" t="s">
        <v>267</v>
      </c>
      <c r="E113" s="393"/>
      <c r="F113" s="388"/>
      <c r="G113" s="393">
        <v>0.108</v>
      </c>
      <c r="H113" s="388"/>
      <c r="I113" s="388"/>
      <c r="J113" s="388"/>
      <c r="K113" s="388"/>
      <c r="L113" s="394">
        <v>58.72</v>
      </c>
      <c r="CE113" s="356">
        <v>1</v>
      </c>
    </row>
    <row r="114" spans="1:83" ht="28.5" customHeight="1" x14ac:dyDescent="0.25">
      <c r="A114" s="386"/>
      <c r="B114" s="386" t="s">
        <v>294</v>
      </c>
      <c r="C114" s="386" t="s">
        <v>295</v>
      </c>
      <c r="D114" s="387" t="s">
        <v>296</v>
      </c>
      <c r="E114" s="388">
        <v>3.5000000000000003E-2</v>
      </c>
      <c r="F114" s="388">
        <v>1.2</v>
      </c>
      <c r="G114" s="388">
        <v>4.2000000000000003E-2</v>
      </c>
      <c r="H114" s="390"/>
      <c r="I114" s="389"/>
      <c r="J114" s="390">
        <v>1551.19</v>
      </c>
      <c r="K114" s="389"/>
      <c r="L114" s="390">
        <v>65.150000000000006</v>
      </c>
    </row>
    <row r="115" spans="1:83" ht="28.5" customHeight="1" x14ac:dyDescent="0.25">
      <c r="A115" s="386"/>
      <c r="B115" s="386" t="s">
        <v>297</v>
      </c>
      <c r="C115" s="386" t="s">
        <v>298</v>
      </c>
      <c r="D115" s="387" t="s">
        <v>267</v>
      </c>
      <c r="E115" s="388">
        <v>3.5000000000000003E-2</v>
      </c>
      <c r="F115" s="388">
        <v>1.2</v>
      </c>
      <c r="G115" s="388">
        <v>4.2000000000000003E-2</v>
      </c>
      <c r="H115" s="390"/>
      <c r="I115" s="389"/>
      <c r="J115" s="390">
        <v>658.89</v>
      </c>
      <c r="K115" s="389"/>
      <c r="L115" s="390">
        <v>27.67</v>
      </c>
      <c r="CE115" s="356">
        <v>1</v>
      </c>
    </row>
    <row r="116" spans="1:83" ht="28.5" customHeight="1" x14ac:dyDescent="0.25">
      <c r="A116" s="386"/>
      <c r="B116" s="386" t="s">
        <v>299</v>
      </c>
      <c r="C116" s="386" t="s">
        <v>300</v>
      </c>
      <c r="D116" s="387" t="s">
        <v>296</v>
      </c>
      <c r="E116" s="388">
        <v>0.02</v>
      </c>
      <c r="F116" s="388">
        <v>1.2</v>
      </c>
      <c r="G116" s="388">
        <v>2.4E-2</v>
      </c>
      <c r="H116" s="390">
        <v>55.78</v>
      </c>
      <c r="I116" s="389">
        <v>1.36</v>
      </c>
      <c r="J116" s="390">
        <v>75.86</v>
      </c>
      <c r="K116" s="389"/>
      <c r="L116" s="390">
        <v>1.82</v>
      </c>
    </row>
    <row r="117" spans="1:83" ht="28.5" customHeight="1" x14ac:dyDescent="0.25">
      <c r="A117" s="386"/>
      <c r="B117" s="386" t="s">
        <v>301</v>
      </c>
      <c r="C117" s="386" t="s">
        <v>302</v>
      </c>
      <c r="D117" s="387" t="s">
        <v>267</v>
      </c>
      <c r="E117" s="388">
        <v>0.02</v>
      </c>
      <c r="F117" s="388">
        <v>1.2</v>
      </c>
      <c r="G117" s="388">
        <v>2.4E-2</v>
      </c>
      <c r="H117" s="390"/>
      <c r="I117" s="389"/>
      <c r="J117" s="390">
        <v>435.6</v>
      </c>
      <c r="K117" s="389"/>
      <c r="L117" s="390">
        <v>10.45</v>
      </c>
      <c r="CE117" s="356">
        <v>1</v>
      </c>
    </row>
    <row r="118" spans="1:83" ht="28.5" customHeight="1" x14ac:dyDescent="0.25">
      <c r="A118" s="386"/>
      <c r="B118" s="386" t="s">
        <v>303</v>
      </c>
      <c r="C118" s="386" t="s">
        <v>304</v>
      </c>
      <c r="D118" s="387" t="s">
        <v>296</v>
      </c>
      <c r="E118" s="388">
        <v>3.5000000000000003E-2</v>
      </c>
      <c r="F118" s="388">
        <v>1.2</v>
      </c>
      <c r="G118" s="388">
        <v>4.2000000000000003E-2</v>
      </c>
      <c r="H118" s="390">
        <v>477.92</v>
      </c>
      <c r="I118" s="389">
        <v>1.21</v>
      </c>
      <c r="J118" s="390">
        <v>578.28</v>
      </c>
      <c r="K118" s="389"/>
      <c r="L118" s="390">
        <v>24.29</v>
      </c>
    </row>
    <row r="119" spans="1:83" ht="28.5" customHeight="1" x14ac:dyDescent="0.25">
      <c r="A119" s="386"/>
      <c r="B119" s="386" t="s">
        <v>305</v>
      </c>
      <c r="C119" s="386" t="s">
        <v>306</v>
      </c>
      <c r="D119" s="387" t="s">
        <v>267</v>
      </c>
      <c r="E119" s="388">
        <v>3.5000000000000003E-2</v>
      </c>
      <c r="F119" s="388">
        <v>1.2</v>
      </c>
      <c r="G119" s="388">
        <v>4.2000000000000003E-2</v>
      </c>
      <c r="H119" s="390"/>
      <c r="I119" s="389"/>
      <c r="J119" s="390">
        <v>490.51</v>
      </c>
      <c r="K119" s="389"/>
      <c r="L119" s="390">
        <v>20.6</v>
      </c>
      <c r="CE119" s="356">
        <v>1</v>
      </c>
    </row>
    <row r="120" spans="1:83" ht="15" customHeight="1" x14ac:dyDescent="0.25">
      <c r="A120" s="385"/>
      <c r="B120" s="388">
        <v>4</v>
      </c>
      <c r="C120" s="385" t="s">
        <v>307</v>
      </c>
      <c r="D120" s="387"/>
      <c r="E120" s="393"/>
      <c r="F120" s="388"/>
      <c r="G120" s="393"/>
      <c r="H120" s="388"/>
      <c r="I120" s="388"/>
      <c r="J120" s="388"/>
      <c r="K120" s="388"/>
      <c r="L120" s="394">
        <v>185.21</v>
      </c>
    </row>
    <row r="121" spans="1:83" ht="28.5" customHeight="1" x14ac:dyDescent="0.25">
      <c r="A121" s="386"/>
      <c r="B121" s="386" t="s">
        <v>308</v>
      </c>
      <c r="C121" s="386" t="s">
        <v>309</v>
      </c>
      <c r="D121" s="387" t="s">
        <v>310</v>
      </c>
      <c r="E121" s="388">
        <v>0.39</v>
      </c>
      <c r="F121" s="388"/>
      <c r="G121" s="388">
        <v>0.39</v>
      </c>
      <c r="H121" s="390">
        <v>174.93</v>
      </c>
      <c r="I121" s="389">
        <v>1.1499999999999999</v>
      </c>
      <c r="J121" s="390">
        <v>201.17</v>
      </c>
      <c r="K121" s="389"/>
      <c r="L121" s="390">
        <v>78.459999999999994</v>
      </c>
    </row>
    <row r="122" spans="1:83" ht="14.25" customHeight="1" x14ac:dyDescent="0.25">
      <c r="A122" s="386"/>
      <c r="B122" s="386" t="s">
        <v>456</v>
      </c>
      <c r="C122" s="395" t="s">
        <v>457</v>
      </c>
      <c r="D122" s="396" t="s">
        <v>458</v>
      </c>
      <c r="E122" s="397">
        <v>0.1</v>
      </c>
      <c r="F122" s="397"/>
      <c r="G122" s="397">
        <v>0.1</v>
      </c>
      <c r="H122" s="398">
        <v>944.69</v>
      </c>
      <c r="I122" s="399">
        <v>1.1299999999999999</v>
      </c>
      <c r="J122" s="398">
        <v>1067.5</v>
      </c>
      <c r="K122" s="399"/>
      <c r="L122" s="398">
        <v>106.75</v>
      </c>
    </row>
    <row r="123" spans="1:83" ht="15" customHeight="1" x14ac:dyDescent="0.25">
      <c r="A123" s="386"/>
      <c r="B123" s="386"/>
      <c r="C123" s="401" t="s">
        <v>316</v>
      </c>
      <c r="D123" s="387"/>
      <c r="E123" s="388"/>
      <c r="F123" s="388"/>
      <c r="G123" s="388"/>
      <c r="H123" s="390"/>
      <c r="I123" s="389"/>
      <c r="J123" s="390"/>
      <c r="K123" s="389"/>
      <c r="L123" s="390">
        <v>1600.71</v>
      </c>
    </row>
    <row r="124" spans="1:83" ht="57" customHeight="1" x14ac:dyDescent="0.25">
      <c r="A124" s="384" t="s">
        <v>331</v>
      </c>
      <c r="B124" s="386" t="s">
        <v>318</v>
      </c>
      <c r="C124" s="386" t="s">
        <v>319</v>
      </c>
      <c r="D124" s="387" t="s">
        <v>320</v>
      </c>
      <c r="E124" s="388">
        <v>2</v>
      </c>
      <c r="F124" s="388"/>
      <c r="G124" s="388">
        <v>2</v>
      </c>
      <c r="H124" s="390"/>
      <c r="I124" s="389"/>
      <c r="J124" s="390"/>
      <c r="K124" s="389"/>
      <c r="L124" s="390">
        <v>21.09</v>
      </c>
      <c r="AD124" s="356">
        <v>0</v>
      </c>
      <c r="AE124" s="356">
        <v>0</v>
      </c>
      <c r="AN124" s="356">
        <v>21.09</v>
      </c>
      <c r="AW124" s="356">
        <v>21.09</v>
      </c>
      <c r="AZ124" s="356">
        <v>0</v>
      </c>
      <c r="BA124" s="356">
        <v>0</v>
      </c>
      <c r="CD124" s="356">
        <v>2</v>
      </c>
    </row>
    <row r="125" spans="1:83" ht="14.25" customHeight="1" x14ac:dyDescent="0.25">
      <c r="A125" s="386"/>
      <c r="B125" s="386"/>
      <c r="C125" s="386" t="s">
        <v>321</v>
      </c>
      <c r="D125" s="387"/>
      <c r="E125" s="388"/>
      <c r="F125" s="388"/>
      <c r="G125" s="388"/>
      <c r="H125" s="390"/>
      <c r="I125" s="389"/>
      <c r="J125" s="390"/>
      <c r="K125" s="389"/>
      <c r="L125" s="390">
        <v>1324.24</v>
      </c>
    </row>
    <row r="126" spans="1:83" ht="28.5" customHeight="1" x14ac:dyDescent="0.25">
      <c r="A126" s="386"/>
      <c r="B126" s="386" t="s">
        <v>322</v>
      </c>
      <c r="C126" s="386" t="s">
        <v>323</v>
      </c>
      <c r="D126" s="387" t="s">
        <v>320</v>
      </c>
      <c r="E126" s="388">
        <v>97</v>
      </c>
      <c r="F126" s="388"/>
      <c r="G126" s="388">
        <v>97</v>
      </c>
      <c r="H126" s="390"/>
      <c r="I126" s="389"/>
      <c r="J126" s="390"/>
      <c r="K126" s="389"/>
      <c r="L126" s="390">
        <v>1284.51</v>
      </c>
    </row>
    <row r="127" spans="1:83" ht="28.5" customHeight="1" x14ac:dyDescent="0.25">
      <c r="A127" s="395"/>
      <c r="B127" s="395" t="s">
        <v>324</v>
      </c>
      <c r="C127" s="395" t="s">
        <v>325</v>
      </c>
      <c r="D127" s="396" t="s">
        <v>320</v>
      </c>
      <c r="E127" s="397">
        <v>51</v>
      </c>
      <c r="F127" s="397"/>
      <c r="G127" s="397">
        <v>51</v>
      </c>
      <c r="H127" s="398"/>
      <c r="I127" s="399"/>
      <c r="J127" s="398"/>
      <c r="K127" s="399"/>
      <c r="L127" s="398">
        <v>675.36</v>
      </c>
    </row>
    <row r="128" spans="1:83" ht="15" customHeight="1" x14ac:dyDescent="0.25">
      <c r="C128" s="669" t="s">
        <v>326</v>
      </c>
      <c r="D128" s="669"/>
      <c r="E128" s="669"/>
      <c r="F128" s="669"/>
      <c r="G128" s="669"/>
      <c r="H128" s="669"/>
      <c r="I128" s="670">
        <v>3581.67</v>
      </c>
      <c r="J128" s="670"/>
      <c r="K128" s="670">
        <v>3581.67</v>
      </c>
      <c r="L128" s="670"/>
      <c r="AD128" s="356">
        <v>2013.24</v>
      </c>
      <c r="AE128" s="356">
        <v>1058.51</v>
      </c>
      <c r="AN128" s="400">
        <v>3560.58</v>
      </c>
      <c r="AO128" s="400">
        <v>91.26</v>
      </c>
      <c r="AQ128" s="356" t="s">
        <v>459</v>
      </c>
      <c r="AR128" s="400">
        <v>1265.52</v>
      </c>
      <c r="AT128" s="400">
        <v>58.72</v>
      </c>
      <c r="AV128" s="356" t="s">
        <v>459</v>
      </c>
      <c r="AW128" s="400">
        <v>185.21</v>
      </c>
      <c r="AZ128" s="356">
        <v>1284.51</v>
      </c>
      <c r="BA128" s="356">
        <v>675.36</v>
      </c>
      <c r="CD128" s="356">
        <v>2</v>
      </c>
    </row>
    <row r="130" spans="1:12" ht="15" customHeight="1" x14ac:dyDescent="0.25">
      <c r="A130" s="404"/>
      <c r="B130" s="405"/>
      <c r="C130" s="671" t="s">
        <v>351</v>
      </c>
      <c r="D130" s="671"/>
      <c r="E130" s="671"/>
      <c r="F130" s="671"/>
      <c r="G130" s="671"/>
      <c r="H130" s="671"/>
      <c r="I130" s="394"/>
      <c r="J130" s="404"/>
      <c r="K130" s="406"/>
      <c r="L130" s="394">
        <v>1621.8</v>
      </c>
    </row>
    <row r="131" spans="1:12" ht="14.25" customHeight="1" x14ac:dyDescent="0.25">
      <c r="A131" s="402"/>
      <c r="B131" s="403"/>
      <c r="C131" s="672" t="s">
        <v>352</v>
      </c>
      <c r="D131" s="673"/>
      <c r="E131" s="673"/>
      <c r="F131" s="673"/>
      <c r="G131" s="673"/>
      <c r="H131" s="673"/>
      <c r="I131" s="390"/>
      <c r="J131" s="402"/>
      <c r="K131" s="388"/>
      <c r="L131" s="390"/>
    </row>
    <row r="132" spans="1:12" ht="14.25" customHeight="1" x14ac:dyDescent="0.25">
      <c r="A132" s="402"/>
      <c r="B132" s="403"/>
      <c r="C132" s="673" t="s">
        <v>353</v>
      </c>
      <c r="D132" s="673"/>
      <c r="E132" s="673"/>
      <c r="F132" s="673"/>
      <c r="G132" s="673"/>
      <c r="H132" s="673"/>
      <c r="I132" s="390"/>
      <c r="J132" s="402"/>
      <c r="K132" s="388"/>
      <c r="L132" s="390">
        <v>1265.52</v>
      </c>
    </row>
    <row r="133" spans="1:12" ht="14.25" hidden="1" customHeight="1" x14ac:dyDescent="0.25">
      <c r="A133" s="402"/>
      <c r="B133" s="403"/>
      <c r="C133" s="673" t="s">
        <v>354</v>
      </c>
      <c r="D133" s="673"/>
      <c r="E133" s="673"/>
      <c r="F133" s="673"/>
      <c r="G133" s="673"/>
      <c r="H133" s="673"/>
      <c r="I133" s="390"/>
      <c r="J133" s="402"/>
      <c r="K133" s="388"/>
      <c r="L133" s="390">
        <v>149.97999999999999</v>
      </c>
    </row>
    <row r="134" spans="1:12" ht="14.25" hidden="1" customHeight="1" x14ac:dyDescent="0.25">
      <c r="A134" s="402"/>
      <c r="B134" s="403"/>
      <c r="C134" s="672" t="s">
        <v>355</v>
      </c>
      <c r="D134" s="673"/>
      <c r="E134" s="673"/>
      <c r="F134" s="673"/>
      <c r="G134" s="673"/>
      <c r="H134" s="673"/>
      <c r="I134" s="390"/>
      <c r="J134" s="402"/>
      <c r="K134" s="388"/>
      <c r="L134" s="390"/>
    </row>
    <row r="135" spans="1:12" ht="14.25" customHeight="1" x14ac:dyDescent="0.25">
      <c r="A135" s="402"/>
      <c r="B135" s="403"/>
      <c r="C135" s="673" t="s">
        <v>354</v>
      </c>
      <c r="D135" s="673"/>
      <c r="E135" s="673"/>
      <c r="F135" s="673"/>
      <c r="G135" s="673"/>
      <c r="H135" s="673"/>
      <c r="I135" s="390"/>
      <c r="J135" s="402"/>
      <c r="K135" s="388"/>
      <c r="L135" s="390">
        <v>91.26</v>
      </c>
    </row>
    <row r="136" spans="1:12" ht="14.25" hidden="1" customHeight="1" x14ac:dyDescent="0.25">
      <c r="A136" s="402"/>
      <c r="B136" s="403"/>
      <c r="C136" s="672" t="s">
        <v>356</v>
      </c>
      <c r="D136" s="673"/>
      <c r="E136" s="673"/>
      <c r="F136" s="673"/>
      <c r="G136" s="673"/>
      <c r="H136" s="673"/>
      <c r="I136" s="390"/>
      <c r="J136" s="402"/>
      <c r="K136" s="388"/>
      <c r="L136" s="390"/>
    </row>
    <row r="137" spans="1:12" ht="14.25" customHeight="1" x14ac:dyDescent="0.25">
      <c r="A137" s="402"/>
      <c r="B137" s="403"/>
      <c r="C137" s="673" t="s">
        <v>357</v>
      </c>
      <c r="D137" s="673"/>
      <c r="E137" s="673"/>
      <c r="F137" s="673"/>
      <c r="G137" s="673"/>
      <c r="H137" s="673"/>
      <c r="I137" s="390"/>
      <c r="J137" s="402"/>
      <c r="K137" s="388"/>
      <c r="L137" s="390">
        <v>58.72</v>
      </c>
    </row>
    <row r="138" spans="1:12" ht="14.25" hidden="1" customHeight="1" x14ac:dyDescent="0.25">
      <c r="A138" s="402"/>
      <c r="B138" s="403"/>
      <c r="C138" s="673" t="s">
        <v>358</v>
      </c>
      <c r="D138" s="673"/>
      <c r="E138" s="673"/>
      <c r="F138" s="673"/>
      <c r="G138" s="673"/>
      <c r="H138" s="673"/>
      <c r="I138" s="390"/>
      <c r="J138" s="402"/>
      <c r="K138" s="388"/>
      <c r="L138" s="390">
        <v>0</v>
      </c>
    </row>
    <row r="139" spans="1:12" ht="14.25" customHeight="1" x14ac:dyDescent="0.25">
      <c r="A139" s="402"/>
      <c r="B139" s="403"/>
      <c r="C139" s="673" t="s">
        <v>359</v>
      </c>
      <c r="D139" s="673"/>
      <c r="E139" s="673"/>
      <c r="F139" s="673"/>
      <c r="G139" s="673"/>
      <c r="H139" s="673"/>
      <c r="I139" s="390"/>
      <c r="J139" s="402"/>
      <c r="K139" s="388"/>
      <c r="L139" s="390">
        <v>206.3</v>
      </c>
    </row>
    <row r="140" spans="1:12" ht="14.25" customHeight="1" x14ac:dyDescent="0.25">
      <c r="A140" s="402"/>
      <c r="B140" s="403"/>
      <c r="C140" s="672" t="s">
        <v>355</v>
      </c>
      <c r="D140" s="673"/>
      <c r="E140" s="673"/>
      <c r="F140" s="673"/>
      <c r="G140" s="673"/>
      <c r="H140" s="673"/>
      <c r="I140" s="390"/>
      <c r="J140" s="402"/>
      <c r="K140" s="388"/>
      <c r="L140" s="390"/>
    </row>
    <row r="141" spans="1:12" ht="14.25" customHeight="1" x14ac:dyDescent="0.25">
      <c r="A141" s="402"/>
      <c r="B141" s="403"/>
      <c r="C141" s="673" t="s">
        <v>360</v>
      </c>
      <c r="D141" s="673"/>
      <c r="E141" s="673"/>
      <c r="F141" s="673"/>
      <c r="G141" s="673"/>
      <c r="H141" s="673"/>
      <c r="I141" s="390"/>
      <c r="J141" s="402"/>
      <c r="K141" s="388"/>
      <c r="L141" s="390">
        <v>206.3</v>
      </c>
    </row>
    <row r="142" spans="1:12" ht="14.25" hidden="1" customHeight="1" x14ac:dyDescent="0.25">
      <c r="A142" s="402"/>
      <c r="B142" s="403"/>
      <c r="C142" s="673" t="s">
        <v>361</v>
      </c>
      <c r="D142" s="673"/>
      <c r="E142" s="673"/>
      <c r="F142" s="673"/>
      <c r="G142" s="673"/>
      <c r="H142" s="673"/>
      <c r="I142" s="390"/>
      <c r="J142" s="402"/>
      <c r="K142" s="388"/>
      <c r="L142" s="390">
        <v>0</v>
      </c>
    </row>
    <row r="143" spans="1:12" ht="14.25" hidden="1" customHeight="1" x14ac:dyDescent="0.25">
      <c r="A143" s="402"/>
      <c r="B143" s="403"/>
      <c r="C143" s="673" t="s">
        <v>362</v>
      </c>
      <c r="D143" s="673"/>
      <c r="E143" s="673"/>
      <c r="F143" s="673"/>
      <c r="G143" s="673"/>
      <c r="H143" s="673"/>
      <c r="I143" s="390"/>
      <c r="J143" s="402"/>
      <c r="K143" s="388"/>
      <c r="L143" s="390">
        <v>0</v>
      </c>
    </row>
    <row r="144" spans="1:12" ht="14.25" customHeight="1" x14ac:dyDescent="0.25">
      <c r="A144" s="402"/>
      <c r="B144" s="403"/>
      <c r="C144" s="673" t="s">
        <v>363</v>
      </c>
      <c r="D144" s="673"/>
      <c r="E144" s="673"/>
      <c r="F144" s="673"/>
      <c r="G144" s="673"/>
      <c r="H144" s="673"/>
      <c r="I144" s="390"/>
      <c r="J144" s="402"/>
      <c r="K144" s="388"/>
      <c r="L144" s="390">
        <v>1324.24</v>
      </c>
    </row>
    <row r="145" spans="1:12" ht="14.25" customHeight="1" x14ac:dyDescent="0.25">
      <c r="A145" s="402"/>
      <c r="B145" s="403"/>
      <c r="C145" s="673" t="s">
        <v>364</v>
      </c>
      <c r="D145" s="673"/>
      <c r="E145" s="673"/>
      <c r="F145" s="673"/>
      <c r="G145" s="673"/>
      <c r="H145" s="673"/>
      <c r="I145" s="390"/>
      <c r="J145" s="402"/>
      <c r="K145" s="388"/>
      <c r="L145" s="390">
        <v>1284.51</v>
      </c>
    </row>
    <row r="146" spans="1:12" ht="14.25" customHeight="1" x14ac:dyDescent="0.25">
      <c r="A146" s="402"/>
      <c r="B146" s="403"/>
      <c r="C146" s="673" t="s">
        <v>365</v>
      </c>
      <c r="D146" s="673"/>
      <c r="E146" s="673"/>
      <c r="F146" s="673"/>
      <c r="G146" s="673"/>
      <c r="H146" s="673"/>
      <c r="I146" s="390"/>
      <c r="J146" s="402"/>
      <c r="K146" s="388"/>
      <c r="L146" s="390">
        <v>675.36</v>
      </c>
    </row>
    <row r="147" spans="1:12" ht="14.25" hidden="1" customHeight="1" x14ac:dyDescent="0.25">
      <c r="A147" s="402"/>
      <c r="B147" s="403"/>
      <c r="C147" s="673" t="s">
        <v>366</v>
      </c>
      <c r="D147" s="673"/>
      <c r="E147" s="673"/>
      <c r="F147" s="673"/>
      <c r="G147" s="673"/>
      <c r="H147" s="673"/>
      <c r="I147" s="390"/>
      <c r="J147" s="402"/>
      <c r="K147" s="388"/>
      <c r="L147" s="390">
        <v>0</v>
      </c>
    </row>
    <row r="148" spans="1:12" ht="14.25" hidden="1" customHeight="1" x14ac:dyDescent="0.25">
      <c r="A148" s="402"/>
      <c r="B148" s="403"/>
      <c r="C148" s="672" t="s">
        <v>352</v>
      </c>
      <c r="D148" s="673"/>
      <c r="E148" s="673"/>
      <c r="F148" s="673"/>
      <c r="G148" s="673"/>
      <c r="H148" s="673"/>
      <c r="I148" s="390"/>
      <c r="J148" s="402"/>
      <c r="K148" s="388"/>
      <c r="L148" s="390"/>
    </row>
    <row r="149" spans="1:12" ht="14.25" hidden="1" customHeight="1" x14ac:dyDescent="0.25">
      <c r="A149" s="402"/>
      <c r="B149" s="403"/>
      <c r="C149" s="673" t="s">
        <v>367</v>
      </c>
      <c r="D149" s="673"/>
      <c r="E149" s="673"/>
      <c r="F149" s="673"/>
      <c r="G149" s="673"/>
      <c r="H149" s="673"/>
      <c r="I149" s="390"/>
      <c r="J149" s="402"/>
      <c r="K149" s="388"/>
      <c r="L149" s="390">
        <v>0</v>
      </c>
    </row>
    <row r="150" spans="1:12" ht="14.25" hidden="1" customHeight="1" x14ac:dyDescent="0.25">
      <c r="A150" s="402"/>
      <c r="B150" s="403"/>
      <c r="C150" s="673" t="s">
        <v>368</v>
      </c>
      <c r="D150" s="673"/>
      <c r="E150" s="673"/>
      <c r="F150" s="673"/>
      <c r="G150" s="673"/>
      <c r="H150" s="673"/>
      <c r="I150" s="390"/>
      <c r="J150" s="402"/>
      <c r="K150" s="388"/>
      <c r="L150" s="390">
        <v>0</v>
      </c>
    </row>
    <row r="151" spans="1:12" ht="14.25" hidden="1" customHeight="1" x14ac:dyDescent="0.25">
      <c r="A151" s="402"/>
      <c r="B151" s="403"/>
      <c r="C151" s="673" t="s">
        <v>369</v>
      </c>
      <c r="D151" s="673"/>
      <c r="E151" s="673"/>
      <c r="F151" s="673"/>
      <c r="G151" s="673"/>
      <c r="H151" s="673"/>
      <c r="I151" s="390"/>
      <c r="J151" s="402"/>
      <c r="K151" s="388"/>
      <c r="L151" s="390"/>
    </row>
    <row r="152" spans="1:12" ht="14.25" hidden="1" customHeight="1" x14ac:dyDescent="0.25">
      <c r="A152" s="402"/>
      <c r="B152" s="403"/>
      <c r="C152" s="673" t="s">
        <v>370</v>
      </c>
      <c r="D152" s="673"/>
      <c r="E152" s="673"/>
      <c r="F152" s="673"/>
      <c r="G152" s="673"/>
      <c r="H152" s="673"/>
      <c r="I152" s="390"/>
      <c r="J152" s="402"/>
      <c r="K152" s="388"/>
      <c r="L152" s="390">
        <v>0</v>
      </c>
    </row>
    <row r="153" spans="1:12" ht="15" customHeight="1" x14ac:dyDescent="0.25">
      <c r="A153" s="404"/>
      <c r="B153" s="405"/>
      <c r="C153" s="671" t="s">
        <v>371</v>
      </c>
      <c r="D153" s="671"/>
      <c r="E153" s="671"/>
      <c r="F153" s="671"/>
      <c r="G153" s="671"/>
      <c r="H153" s="671"/>
      <c r="I153" s="394"/>
      <c r="J153" s="404"/>
      <c r="K153" s="406"/>
      <c r="L153" s="394">
        <v>3581.67</v>
      </c>
    </row>
    <row r="154" spans="1:12" ht="14.25" customHeight="1" x14ac:dyDescent="0.25">
      <c r="A154" s="402"/>
      <c r="B154" s="403"/>
      <c r="C154" s="672" t="s">
        <v>372</v>
      </c>
      <c r="D154" s="673"/>
      <c r="E154" s="673"/>
      <c r="F154" s="673"/>
      <c r="G154" s="673"/>
      <c r="H154" s="673"/>
      <c r="I154" s="390"/>
      <c r="J154" s="402"/>
      <c r="K154" s="388"/>
      <c r="L154" s="390"/>
    </row>
    <row r="155" spans="1:12" ht="14.25" hidden="1" customHeight="1" x14ac:dyDescent="0.25">
      <c r="A155" s="402"/>
      <c r="B155" s="403"/>
      <c r="C155" s="673" t="s">
        <v>373</v>
      </c>
      <c r="D155" s="673"/>
      <c r="E155" s="673"/>
      <c r="F155" s="673"/>
      <c r="G155" s="673"/>
      <c r="H155" s="673"/>
      <c r="I155" s="390"/>
      <c r="J155" s="402"/>
      <c r="K155" s="388"/>
      <c r="L155" s="390">
        <v>0</v>
      </c>
    </row>
    <row r="156" spans="1:12" ht="14.25" hidden="1" customHeight="1" x14ac:dyDescent="0.25">
      <c r="A156" s="402"/>
      <c r="B156" s="403"/>
      <c r="C156" s="673" t="s">
        <v>374</v>
      </c>
      <c r="D156" s="673"/>
      <c r="E156" s="673"/>
      <c r="F156" s="673"/>
      <c r="G156" s="673"/>
      <c r="H156" s="673"/>
      <c r="I156" s="390"/>
      <c r="J156" s="402"/>
      <c r="K156" s="388"/>
      <c r="L156" s="390">
        <v>0</v>
      </c>
    </row>
    <row r="157" spans="1:12" ht="14.25" customHeight="1" x14ac:dyDescent="0.25">
      <c r="A157" s="402"/>
      <c r="B157" s="403"/>
      <c r="C157" s="673" t="s">
        <v>375</v>
      </c>
      <c r="D157" s="673"/>
      <c r="E157" s="673"/>
      <c r="F157" s="675"/>
      <c r="G157" s="393">
        <v>2.58</v>
      </c>
      <c r="H157" s="402"/>
      <c r="I157" s="402"/>
      <c r="J157" s="402"/>
      <c r="K157" s="402"/>
      <c r="L157" s="402"/>
    </row>
    <row r="158" spans="1:12" ht="14.25" customHeight="1" x14ac:dyDescent="0.25">
      <c r="A158" s="402"/>
      <c r="B158" s="403"/>
      <c r="C158" s="673" t="s">
        <v>376</v>
      </c>
      <c r="D158" s="673"/>
      <c r="E158" s="673"/>
      <c r="F158" s="675"/>
      <c r="G158" s="393">
        <v>0.108</v>
      </c>
      <c r="H158" s="402"/>
      <c r="I158" s="402"/>
      <c r="J158" s="402"/>
      <c r="K158" s="402"/>
      <c r="L158" s="402"/>
    </row>
    <row r="161" spans="1:82" ht="16.5" customHeight="1" x14ac:dyDescent="0.25">
      <c r="A161" s="674" t="s">
        <v>420</v>
      </c>
      <c r="B161" s="674"/>
      <c r="C161" s="674"/>
      <c r="D161" s="674"/>
      <c r="E161" s="674"/>
      <c r="F161" s="674"/>
      <c r="G161" s="674"/>
      <c r="H161" s="674"/>
      <c r="I161" s="674"/>
      <c r="J161" s="674"/>
      <c r="K161" s="674"/>
      <c r="L161" s="674"/>
    </row>
    <row r="162" spans="1:82" ht="85.5" customHeight="1" x14ac:dyDescent="0.25">
      <c r="A162" s="408" t="s">
        <v>332</v>
      </c>
      <c r="B162" s="409" t="s">
        <v>462</v>
      </c>
      <c r="C162" s="409" t="s">
        <v>463</v>
      </c>
      <c r="D162" s="410" t="s">
        <v>424</v>
      </c>
      <c r="E162" s="411">
        <v>1</v>
      </c>
      <c r="F162" s="411"/>
      <c r="G162" s="411">
        <v>1</v>
      </c>
      <c r="H162" s="412"/>
      <c r="I162" s="413"/>
      <c r="J162" s="412">
        <v>31375.040000000001</v>
      </c>
      <c r="K162" s="413"/>
      <c r="L162" s="412">
        <v>31375.040000000001</v>
      </c>
    </row>
    <row r="163" spans="1:82" ht="15" customHeight="1" x14ac:dyDescent="0.25">
      <c r="A163" s="407"/>
      <c r="B163" s="407"/>
      <c r="C163" s="676" t="s">
        <v>326</v>
      </c>
      <c r="D163" s="676"/>
      <c r="E163" s="676"/>
      <c r="F163" s="676"/>
      <c r="G163" s="676"/>
      <c r="H163" s="676"/>
      <c r="I163" s="677">
        <v>31375.040000000001</v>
      </c>
      <c r="J163" s="677"/>
      <c r="K163" s="677">
        <v>31375.040000000001</v>
      </c>
      <c r="L163" s="677"/>
      <c r="AD163" s="356">
        <v>0</v>
      </c>
      <c r="AE163" s="356">
        <v>0</v>
      </c>
      <c r="AN163" s="400">
        <v>31375.040000000001</v>
      </c>
      <c r="AO163" s="356">
        <v>0</v>
      </c>
      <c r="AQ163" s="356" t="s">
        <v>459</v>
      </c>
      <c r="AR163" s="356">
        <v>0</v>
      </c>
      <c r="AT163" s="356">
        <v>0</v>
      </c>
      <c r="AV163" s="356" t="s">
        <v>459</v>
      </c>
      <c r="AW163" s="400">
        <v>31375.040000000001</v>
      </c>
      <c r="AY163" s="400">
        <v>31375.040000000001</v>
      </c>
      <c r="AZ163" s="356">
        <v>0</v>
      </c>
      <c r="BA163" s="356">
        <v>0</v>
      </c>
      <c r="BK163" s="400">
        <v>31375.040000000001</v>
      </c>
      <c r="CD163" s="356">
        <v>3</v>
      </c>
    </row>
    <row r="165" spans="1:82" ht="15" hidden="1" customHeight="1" x14ac:dyDescent="0.25">
      <c r="A165" s="404"/>
      <c r="B165" s="405"/>
      <c r="C165" s="671" t="s">
        <v>351</v>
      </c>
      <c r="D165" s="671"/>
      <c r="E165" s="671"/>
      <c r="F165" s="671"/>
      <c r="G165" s="671"/>
      <c r="H165" s="671"/>
      <c r="I165" s="394"/>
      <c r="J165" s="404"/>
      <c r="K165" s="406"/>
      <c r="L165" s="394">
        <v>0</v>
      </c>
    </row>
    <row r="166" spans="1:82" ht="14.25" hidden="1" customHeight="1" x14ac:dyDescent="0.25">
      <c r="A166" s="402"/>
      <c r="B166" s="403"/>
      <c r="C166" s="672" t="s">
        <v>352</v>
      </c>
      <c r="D166" s="673"/>
      <c r="E166" s="673"/>
      <c r="F166" s="673"/>
      <c r="G166" s="673"/>
      <c r="H166" s="673"/>
      <c r="I166" s="390"/>
      <c r="J166" s="402"/>
      <c r="K166" s="388"/>
      <c r="L166" s="390"/>
    </row>
    <row r="167" spans="1:82" ht="14.25" hidden="1" customHeight="1" x14ac:dyDescent="0.25">
      <c r="A167" s="402"/>
      <c r="B167" s="403"/>
      <c r="C167" s="673" t="s">
        <v>353</v>
      </c>
      <c r="D167" s="673"/>
      <c r="E167" s="673"/>
      <c r="F167" s="673"/>
      <c r="G167" s="673"/>
      <c r="H167" s="673"/>
      <c r="I167" s="390"/>
      <c r="J167" s="402"/>
      <c r="K167" s="388"/>
      <c r="L167" s="390">
        <v>0</v>
      </c>
    </row>
    <row r="168" spans="1:82" ht="14.25" hidden="1" customHeight="1" x14ac:dyDescent="0.25">
      <c r="A168" s="402"/>
      <c r="B168" s="403"/>
      <c r="C168" s="673" t="s">
        <v>354</v>
      </c>
      <c r="D168" s="673"/>
      <c r="E168" s="673"/>
      <c r="F168" s="673"/>
      <c r="G168" s="673"/>
      <c r="H168" s="673"/>
      <c r="I168" s="390"/>
      <c r="J168" s="402"/>
      <c r="K168" s="388"/>
      <c r="L168" s="390">
        <v>0</v>
      </c>
    </row>
    <row r="169" spans="1:82" ht="14.25" hidden="1" customHeight="1" x14ac:dyDescent="0.25">
      <c r="A169" s="402"/>
      <c r="B169" s="403"/>
      <c r="C169" s="672" t="s">
        <v>355</v>
      </c>
      <c r="D169" s="673"/>
      <c r="E169" s="673"/>
      <c r="F169" s="673"/>
      <c r="G169" s="673"/>
      <c r="H169" s="673"/>
      <c r="I169" s="390"/>
      <c r="J169" s="402"/>
      <c r="K169" s="388"/>
      <c r="L169" s="390"/>
    </row>
    <row r="170" spans="1:82" ht="14.25" hidden="1" customHeight="1" x14ac:dyDescent="0.25">
      <c r="A170" s="402"/>
      <c r="B170" s="403"/>
      <c r="C170" s="673" t="s">
        <v>354</v>
      </c>
      <c r="D170" s="673"/>
      <c r="E170" s="673"/>
      <c r="F170" s="673"/>
      <c r="G170" s="673"/>
      <c r="H170" s="673"/>
      <c r="I170" s="390"/>
      <c r="J170" s="402"/>
      <c r="K170" s="388"/>
      <c r="L170" s="390">
        <v>0</v>
      </c>
    </row>
    <row r="171" spans="1:82" ht="14.25" hidden="1" customHeight="1" x14ac:dyDescent="0.25">
      <c r="A171" s="402"/>
      <c r="B171" s="403"/>
      <c r="C171" s="672" t="s">
        <v>356</v>
      </c>
      <c r="D171" s="673"/>
      <c r="E171" s="673"/>
      <c r="F171" s="673"/>
      <c r="G171" s="673"/>
      <c r="H171" s="673"/>
      <c r="I171" s="390"/>
      <c r="J171" s="402"/>
      <c r="K171" s="388"/>
      <c r="L171" s="390"/>
    </row>
    <row r="172" spans="1:82" ht="14.25" hidden="1" customHeight="1" x14ac:dyDescent="0.25">
      <c r="A172" s="402"/>
      <c r="B172" s="403"/>
      <c r="C172" s="673" t="s">
        <v>357</v>
      </c>
      <c r="D172" s="673"/>
      <c r="E172" s="673"/>
      <c r="F172" s="673"/>
      <c r="G172" s="673"/>
      <c r="H172" s="673"/>
      <c r="I172" s="390"/>
      <c r="J172" s="402"/>
      <c r="K172" s="388"/>
      <c r="L172" s="390">
        <v>0</v>
      </c>
    </row>
    <row r="173" spans="1:82" ht="14.25" hidden="1" customHeight="1" x14ac:dyDescent="0.25">
      <c r="A173" s="402"/>
      <c r="B173" s="403"/>
      <c r="C173" s="673" t="s">
        <v>358</v>
      </c>
      <c r="D173" s="673"/>
      <c r="E173" s="673"/>
      <c r="F173" s="673"/>
      <c r="G173" s="673"/>
      <c r="H173" s="673"/>
      <c r="I173" s="390"/>
      <c r="J173" s="402"/>
      <c r="K173" s="388"/>
      <c r="L173" s="390">
        <v>0</v>
      </c>
    </row>
    <row r="174" spans="1:82" ht="14.25" hidden="1" customHeight="1" x14ac:dyDescent="0.25">
      <c r="A174" s="402"/>
      <c r="B174" s="403"/>
      <c r="C174" s="673" t="s">
        <v>359</v>
      </c>
      <c r="D174" s="673"/>
      <c r="E174" s="673"/>
      <c r="F174" s="673"/>
      <c r="G174" s="673"/>
      <c r="H174" s="673"/>
      <c r="I174" s="390"/>
      <c r="J174" s="402"/>
      <c r="K174" s="388"/>
      <c r="L174" s="390">
        <v>0</v>
      </c>
    </row>
    <row r="175" spans="1:82" ht="14.25" hidden="1" customHeight="1" x14ac:dyDescent="0.25">
      <c r="A175" s="402"/>
      <c r="B175" s="403"/>
      <c r="C175" s="672" t="s">
        <v>355</v>
      </c>
      <c r="D175" s="673"/>
      <c r="E175" s="673"/>
      <c r="F175" s="673"/>
      <c r="G175" s="673"/>
      <c r="H175" s="673"/>
      <c r="I175" s="390"/>
      <c r="J175" s="402"/>
      <c r="K175" s="388"/>
      <c r="L175" s="390"/>
    </row>
    <row r="176" spans="1:82" ht="14.25" hidden="1" customHeight="1" x14ac:dyDescent="0.25">
      <c r="A176" s="402"/>
      <c r="B176" s="403"/>
      <c r="C176" s="673" t="s">
        <v>360</v>
      </c>
      <c r="D176" s="673"/>
      <c r="E176" s="673"/>
      <c r="F176" s="673"/>
      <c r="G176" s="673"/>
      <c r="H176" s="673"/>
      <c r="I176" s="390"/>
      <c r="J176" s="402"/>
      <c r="K176" s="388"/>
      <c r="L176" s="390">
        <v>0</v>
      </c>
    </row>
    <row r="177" spans="1:12" ht="14.25" hidden="1" customHeight="1" x14ac:dyDescent="0.25">
      <c r="A177" s="402"/>
      <c r="B177" s="403"/>
      <c r="C177" s="673" t="s">
        <v>361</v>
      </c>
      <c r="D177" s="673"/>
      <c r="E177" s="673"/>
      <c r="F177" s="673"/>
      <c r="G177" s="673"/>
      <c r="H177" s="673"/>
      <c r="I177" s="390"/>
      <c r="J177" s="402"/>
      <c r="K177" s="388"/>
      <c r="L177" s="390">
        <v>0</v>
      </c>
    </row>
    <row r="178" spans="1:12" ht="14.25" hidden="1" customHeight="1" x14ac:dyDescent="0.25">
      <c r="A178" s="402"/>
      <c r="B178" s="403"/>
      <c r="C178" s="673" t="s">
        <v>362</v>
      </c>
      <c r="D178" s="673"/>
      <c r="E178" s="673"/>
      <c r="F178" s="673"/>
      <c r="G178" s="673"/>
      <c r="H178" s="673"/>
      <c r="I178" s="390"/>
      <c r="J178" s="402"/>
      <c r="K178" s="388"/>
      <c r="L178" s="390">
        <v>0</v>
      </c>
    </row>
    <row r="179" spans="1:12" ht="14.25" hidden="1" customHeight="1" x14ac:dyDescent="0.25">
      <c r="A179" s="402"/>
      <c r="B179" s="403"/>
      <c r="C179" s="673" t="s">
        <v>363</v>
      </c>
      <c r="D179" s="673"/>
      <c r="E179" s="673"/>
      <c r="F179" s="673"/>
      <c r="G179" s="673"/>
      <c r="H179" s="673"/>
      <c r="I179" s="390"/>
      <c r="J179" s="402"/>
      <c r="K179" s="388"/>
      <c r="L179" s="390">
        <v>0</v>
      </c>
    </row>
    <row r="180" spans="1:12" ht="14.25" hidden="1" customHeight="1" x14ac:dyDescent="0.25">
      <c r="A180" s="402"/>
      <c r="B180" s="403"/>
      <c r="C180" s="673" t="s">
        <v>364</v>
      </c>
      <c r="D180" s="673"/>
      <c r="E180" s="673"/>
      <c r="F180" s="673"/>
      <c r="G180" s="673"/>
      <c r="H180" s="673"/>
      <c r="I180" s="390"/>
      <c r="J180" s="402"/>
      <c r="K180" s="388"/>
      <c r="L180" s="390">
        <v>0</v>
      </c>
    </row>
    <row r="181" spans="1:12" ht="14.25" hidden="1" customHeight="1" x14ac:dyDescent="0.25">
      <c r="A181" s="402"/>
      <c r="B181" s="403"/>
      <c r="C181" s="673" t="s">
        <v>365</v>
      </c>
      <c r="D181" s="673"/>
      <c r="E181" s="673"/>
      <c r="F181" s="673"/>
      <c r="G181" s="673"/>
      <c r="H181" s="673"/>
      <c r="I181" s="390"/>
      <c r="J181" s="402"/>
      <c r="K181" s="388"/>
      <c r="L181" s="390">
        <v>0</v>
      </c>
    </row>
    <row r="182" spans="1:12" ht="14.25" customHeight="1" x14ac:dyDescent="0.25">
      <c r="A182" s="402"/>
      <c r="B182" s="403"/>
      <c r="C182" s="673" t="s">
        <v>366</v>
      </c>
      <c r="D182" s="673"/>
      <c r="E182" s="673"/>
      <c r="F182" s="673"/>
      <c r="G182" s="673"/>
      <c r="H182" s="673"/>
      <c r="I182" s="390"/>
      <c r="J182" s="402"/>
      <c r="K182" s="388"/>
      <c r="L182" s="390">
        <v>31375.040000000001</v>
      </c>
    </row>
    <row r="183" spans="1:12" ht="14.25" customHeight="1" x14ac:dyDescent="0.25">
      <c r="A183" s="402"/>
      <c r="B183" s="403"/>
      <c r="C183" s="672" t="s">
        <v>352</v>
      </c>
      <c r="D183" s="673"/>
      <c r="E183" s="673"/>
      <c r="F183" s="673"/>
      <c r="G183" s="673"/>
      <c r="H183" s="673"/>
      <c r="I183" s="390"/>
      <c r="J183" s="402"/>
      <c r="K183" s="388"/>
      <c r="L183" s="390"/>
    </row>
    <row r="184" spans="1:12" ht="14.25" customHeight="1" x14ac:dyDescent="0.25">
      <c r="A184" s="402"/>
      <c r="B184" s="403"/>
      <c r="C184" s="673" t="s">
        <v>367</v>
      </c>
      <c r="D184" s="673"/>
      <c r="E184" s="673"/>
      <c r="F184" s="673"/>
      <c r="G184" s="673"/>
      <c r="H184" s="673"/>
      <c r="I184" s="390"/>
      <c r="J184" s="402"/>
      <c r="K184" s="388"/>
      <c r="L184" s="390">
        <v>31375.040000000001</v>
      </c>
    </row>
    <row r="185" spans="1:12" ht="14.25" hidden="1" customHeight="1" x14ac:dyDescent="0.25">
      <c r="A185" s="402"/>
      <c r="B185" s="403"/>
      <c r="C185" s="673" t="s">
        <v>368</v>
      </c>
      <c r="D185" s="673"/>
      <c r="E185" s="673"/>
      <c r="F185" s="673"/>
      <c r="G185" s="673"/>
      <c r="H185" s="673"/>
      <c r="I185" s="390"/>
      <c r="J185" s="402"/>
      <c r="K185" s="388"/>
      <c r="L185" s="390">
        <v>0</v>
      </c>
    </row>
    <row r="186" spans="1:12" ht="14.25" hidden="1" customHeight="1" x14ac:dyDescent="0.25">
      <c r="A186" s="402"/>
      <c r="B186" s="403"/>
      <c r="C186" s="673" t="s">
        <v>369</v>
      </c>
      <c r="D186" s="673"/>
      <c r="E186" s="673"/>
      <c r="F186" s="673"/>
      <c r="G186" s="673"/>
      <c r="H186" s="673"/>
      <c r="I186" s="390"/>
      <c r="J186" s="402"/>
      <c r="K186" s="388"/>
      <c r="L186" s="390"/>
    </row>
    <row r="187" spans="1:12" ht="14.25" hidden="1" customHeight="1" x14ac:dyDescent="0.25">
      <c r="A187" s="402"/>
      <c r="B187" s="403"/>
      <c r="C187" s="673" t="s">
        <v>370</v>
      </c>
      <c r="D187" s="673"/>
      <c r="E187" s="673"/>
      <c r="F187" s="673"/>
      <c r="G187" s="673"/>
      <c r="H187" s="673"/>
      <c r="I187" s="390"/>
      <c r="J187" s="402"/>
      <c r="K187" s="388"/>
      <c r="L187" s="390">
        <v>0</v>
      </c>
    </row>
    <row r="188" spans="1:12" ht="15" customHeight="1" x14ac:dyDescent="0.25">
      <c r="A188" s="404"/>
      <c r="B188" s="405"/>
      <c r="C188" s="671" t="s">
        <v>371</v>
      </c>
      <c r="D188" s="671"/>
      <c r="E188" s="671"/>
      <c r="F188" s="671"/>
      <c r="G188" s="671"/>
      <c r="H188" s="671"/>
      <c r="I188" s="394"/>
      <c r="J188" s="404"/>
      <c r="K188" s="406"/>
      <c r="L188" s="394">
        <v>31375.040000000001</v>
      </c>
    </row>
    <row r="189" spans="1:12" ht="14.25" customHeight="1" x14ac:dyDescent="0.25">
      <c r="A189" s="402"/>
      <c r="B189" s="403"/>
      <c r="C189" s="672" t="s">
        <v>372</v>
      </c>
      <c r="D189" s="673"/>
      <c r="E189" s="673"/>
      <c r="F189" s="673"/>
      <c r="G189" s="673"/>
      <c r="H189" s="673"/>
      <c r="I189" s="390"/>
      <c r="J189" s="402"/>
      <c r="K189" s="388"/>
      <c r="L189" s="390"/>
    </row>
    <row r="190" spans="1:12" ht="14.25" hidden="1" customHeight="1" x14ac:dyDescent="0.25">
      <c r="A190" s="402"/>
      <c r="B190" s="403"/>
      <c r="C190" s="673" t="s">
        <v>373</v>
      </c>
      <c r="D190" s="673"/>
      <c r="E190" s="673"/>
      <c r="F190" s="673"/>
      <c r="G190" s="673"/>
      <c r="H190" s="673"/>
      <c r="I190" s="390"/>
      <c r="J190" s="402"/>
      <c r="K190" s="388"/>
      <c r="L190" s="390">
        <v>0</v>
      </c>
    </row>
    <row r="191" spans="1:12" ht="14.25" customHeight="1" x14ac:dyDescent="0.25">
      <c r="A191" s="402"/>
      <c r="B191" s="403"/>
      <c r="C191" s="673" t="s">
        <v>374</v>
      </c>
      <c r="D191" s="673"/>
      <c r="E191" s="673"/>
      <c r="F191" s="673"/>
      <c r="G191" s="673"/>
      <c r="H191" s="673"/>
      <c r="I191" s="390"/>
      <c r="J191" s="402"/>
      <c r="K191" s="388"/>
      <c r="L191" s="390">
        <v>31375.040000000001</v>
      </c>
    </row>
    <row r="192" spans="1:12" ht="14.25" hidden="1" customHeight="1" x14ac:dyDescent="0.25">
      <c r="A192" s="402"/>
      <c r="B192" s="403"/>
      <c r="C192" s="673" t="s">
        <v>375</v>
      </c>
      <c r="D192" s="673"/>
      <c r="E192" s="673"/>
      <c r="F192" s="675"/>
      <c r="G192" s="393">
        <v>0</v>
      </c>
      <c r="H192" s="402"/>
      <c r="I192" s="402"/>
      <c r="J192" s="402"/>
      <c r="K192" s="402"/>
      <c r="L192" s="402"/>
    </row>
    <row r="193" spans="1:101" ht="14.25" hidden="1" customHeight="1" x14ac:dyDescent="0.25">
      <c r="A193" s="402"/>
      <c r="B193" s="403"/>
      <c r="C193" s="673" t="s">
        <v>376</v>
      </c>
      <c r="D193" s="673"/>
      <c r="E193" s="673"/>
      <c r="F193" s="675"/>
      <c r="G193" s="393">
        <v>0</v>
      </c>
      <c r="H193" s="402"/>
      <c r="I193" s="402"/>
      <c r="J193" s="402"/>
      <c r="K193" s="402"/>
      <c r="L193" s="402"/>
    </row>
    <row r="196" spans="1:101" ht="16.5" customHeight="1" x14ac:dyDescent="0.25">
      <c r="A196" s="674" t="s">
        <v>377</v>
      </c>
      <c r="B196" s="674"/>
      <c r="C196" s="674"/>
      <c r="D196" s="674"/>
      <c r="E196" s="674"/>
      <c r="F196" s="674"/>
      <c r="G196" s="674"/>
      <c r="H196" s="674"/>
      <c r="I196" s="674"/>
      <c r="J196" s="674"/>
      <c r="K196" s="674"/>
      <c r="L196" s="674"/>
    </row>
    <row r="197" spans="1:101" ht="42.75" customHeight="1" x14ac:dyDescent="0.25">
      <c r="A197" s="384" t="s">
        <v>378</v>
      </c>
      <c r="B197" s="386" t="s">
        <v>464</v>
      </c>
      <c r="C197" s="386" t="s">
        <v>465</v>
      </c>
      <c r="D197" s="387" t="s">
        <v>287</v>
      </c>
      <c r="E197" s="388">
        <v>1</v>
      </c>
      <c r="F197" s="388"/>
      <c r="G197" s="388">
        <v>1</v>
      </c>
      <c r="H197" s="390"/>
      <c r="I197" s="389"/>
      <c r="J197" s="390"/>
      <c r="K197" s="389"/>
      <c r="L197" s="390"/>
    </row>
    <row r="198" spans="1:101" ht="51" customHeight="1" x14ac:dyDescent="0.25">
      <c r="B198" s="391" t="s">
        <v>466</v>
      </c>
      <c r="C198" s="679" t="s">
        <v>467</v>
      </c>
      <c r="D198" s="679"/>
      <c r="E198" s="679"/>
      <c r="F198" s="679"/>
      <c r="G198" s="679"/>
      <c r="H198" s="679"/>
      <c r="I198" s="679"/>
      <c r="J198" s="679"/>
      <c r="K198" s="679"/>
      <c r="L198" s="679"/>
      <c r="CW198" s="392" t="s">
        <v>467</v>
      </c>
    </row>
    <row r="199" spans="1:101" ht="15" customHeight="1" x14ac:dyDescent="0.25">
      <c r="A199" s="385"/>
      <c r="B199" s="388">
        <v>1</v>
      </c>
      <c r="C199" s="385" t="s">
        <v>290</v>
      </c>
      <c r="D199" s="387" t="s">
        <v>267</v>
      </c>
      <c r="E199" s="393"/>
      <c r="F199" s="388"/>
      <c r="G199" s="393">
        <v>5.4</v>
      </c>
      <c r="H199" s="388"/>
      <c r="I199" s="388"/>
      <c r="J199" s="388"/>
      <c r="K199" s="388"/>
      <c r="L199" s="394">
        <v>3336.62</v>
      </c>
    </row>
    <row r="200" spans="1:101" ht="14.25" customHeight="1" x14ac:dyDescent="0.25">
      <c r="A200" s="386"/>
      <c r="B200" s="386" t="s">
        <v>386</v>
      </c>
      <c r="C200" s="386" t="s">
        <v>387</v>
      </c>
      <c r="D200" s="387" t="s">
        <v>385</v>
      </c>
      <c r="E200" s="388">
        <v>1.8</v>
      </c>
      <c r="F200" s="388">
        <v>1.2</v>
      </c>
      <c r="G200" s="388">
        <v>2.16</v>
      </c>
      <c r="H200" s="390"/>
      <c r="I200" s="389"/>
      <c r="J200" s="390">
        <v>468.54</v>
      </c>
      <c r="K200" s="389"/>
      <c r="L200" s="390">
        <v>1012.05</v>
      </c>
    </row>
    <row r="201" spans="1:101" ht="14.25" customHeight="1" x14ac:dyDescent="0.25">
      <c r="A201" s="386"/>
      <c r="B201" s="386" t="s">
        <v>388</v>
      </c>
      <c r="C201" s="395" t="s">
        <v>389</v>
      </c>
      <c r="D201" s="396" t="s">
        <v>385</v>
      </c>
      <c r="E201" s="397">
        <v>2.7</v>
      </c>
      <c r="F201" s="397">
        <v>1.2</v>
      </c>
      <c r="G201" s="397">
        <v>3.24</v>
      </c>
      <c r="H201" s="398"/>
      <c r="I201" s="399"/>
      <c r="J201" s="398">
        <v>717.46</v>
      </c>
      <c r="K201" s="399"/>
      <c r="L201" s="398">
        <v>2324.5700000000002</v>
      </c>
    </row>
    <row r="202" spans="1:101" ht="15" customHeight="1" x14ac:dyDescent="0.25">
      <c r="A202" s="386"/>
      <c r="B202" s="386"/>
      <c r="C202" s="401" t="s">
        <v>316</v>
      </c>
      <c r="D202" s="387"/>
      <c r="E202" s="388"/>
      <c r="F202" s="388"/>
      <c r="G202" s="388"/>
      <c r="H202" s="390"/>
      <c r="I202" s="389"/>
      <c r="J202" s="390"/>
      <c r="K202" s="389"/>
      <c r="L202" s="390">
        <v>3336.62</v>
      </c>
    </row>
    <row r="203" spans="1:101" ht="14.25" customHeight="1" x14ac:dyDescent="0.25">
      <c r="A203" s="386"/>
      <c r="B203" s="386"/>
      <c r="C203" s="386" t="s">
        <v>321</v>
      </c>
      <c r="D203" s="387"/>
      <c r="E203" s="388"/>
      <c r="F203" s="388"/>
      <c r="G203" s="388"/>
      <c r="H203" s="390"/>
      <c r="I203" s="389"/>
      <c r="J203" s="390"/>
      <c r="K203" s="389"/>
      <c r="L203" s="390">
        <v>3336.62</v>
      </c>
    </row>
    <row r="204" spans="1:101" ht="14.25" customHeight="1" x14ac:dyDescent="0.25">
      <c r="A204" s="386"/>
      <c r="B204" s="386" t="s">
        <v>390</v>
      </c>
      <c r="C204" s="386" t="s">
        <v>391</v>
      </c>
      <c r="D204" s="387" t="s">
        <v>320</v>
      </c>
      <c r="E204" s="388">
        <v>74</v>
      </c>
      <c r="F204" s="388"/>
      <c r="G204" s="388">
        <v>74</v>
      </c>
      <c r="H204" s="390"/>
      <c r="I204" s="389"/>
      <c r="J204" s="390"/>
      <c r="K204" s="389"/>
      <c r="L204" s="390">
        <v>2469.1</v>
      </c>
    </row>
    <row r="205" spans="1:101" ht="14.25" customHeight="1" x14ac:dyDescent="0.25">
      <c r="A205" s="395"/>
      <c r="B205" s="395" t="s">
        <v>392</v>
      </c>
      <c r="C205" s="395" t="s">
        <v>393</v>
      </c>
      <c r="D205" s="396" t="s">
        <v>320</v>
      </c>
      <c r="E205" s="397">
        <v>36</v>
      </c>
      <c r="F205" s="397"/>
      <c r="G205" s="397">
        <v>36</v>
      </c>
      <c r="H205" s="398"/>
      <c r="I205" s="399"/>
      <c r="J205" s="398"/>
      <c r="K205" s="399"/>
      <c r="L205" s="398">
        <v>1201.18</v>
      </c>
    </row>
    <row r="206" spans="1:101" ht="15" customHeight="1" x14ac:dyDescent="0.25">
      <c r="C206" s="669" t="s">
        <v>326</v>
      </c>
      <c r="D206" s="669"/>
      <c r="E206" s="669"/>
      <c r="F206" s="669"/>
      <c r="G206" s="669"/>
      <c r="H206" s="669"/>
      <c r="I206" s="670">
        <v>7006.9</v>
      </c>
      <c r="J206" s="670"/>
      <c r="K206" s="670">
        <v>7006.9</v>
      </c>
      <c r="L206" s="670"/>
      <c r="AD206" s="356">
        <v>877.64</v>
      </c>
      <c r="AE206" s="356">
        <v>426.96</v>
      </c>
      <c r="AN206" s="400">
        <v>7006.9</v>
      </c>
      <c r="AO206" s="356">
        <v>0</v>
      </c>
      <c r="AQ206" s="356" t="s">
        <v>459</v>
      </c>
      <c r="AR206" s="400">
        <v>3336.62</v>
      </c>
      <c r="AT206" s="356">
        <v>0</v>
      </c>
      <c r="AV206" s="356" t="s">
        <v>459</v>
      </c>
      <c r="AW206" s="356">
        <v>0</v>
      </c>
      <c r="AZ206" s="356">
        <v>2469.1</v>
      </c>
      <c r="BA206" s="356">
        <v>1201.18</v>
      </c>
      <c r="BR206" s="400">
        <v>7006.9</v>
      </c>
      <c r="BU206" s="356">
        <v>5605.52</v>
      </c>
      <c r="BV206" s="400">
        <v>1401.38</v>
      </c>
      <c r="CB206" s="356">
        <v>200001</v>
      </c>
      <c r="CC206" s="356" t="s">
        <v>378</v>
      </c>
      <c r="CD206" s="356">
        <v>4</v>
      </c>
    </row>
    <row r="207" spans="1:101" ht="28.5" customHeight="1" x14ac:dyDescent="0.25">
      <c r="A207" s="384" t="s">
        <v>394</v>
      </c>
      <c r="B207" s="386" t="s">
        <v>468</v>
      </c>
      <c r="C207" s="386" t="s">
        <v>469</v>
      </c>
      <c r="D207" s="387" t="s">
        <v>416</v>
      </c>
      <c r="E207" s="388">
        <v>1</v>
      </c>
      <c r="F207" s="388"/>
      <c r="G207" s="388">
        <v>1</v>
      </c>
      <c r="H207" s="390"/>
      <c r="I207" s="389"/>
      <c r="J207" s="390"/>
      <c r="K207" s="389"/>
      <c r="L207" s="390"/>
    </row>
    <row r="208" spans="1:101" ht="51" customHeight="1" x14ac:dyDescent="0.25">
      <c r="B208" s="391" t="s">
        <v>466</v>
      </c>
      <c r="C208" s="679" t="s">
        <v>467</v>
      </c>
      <c r="D208" s="679"/>
      <c r="E208" s="679"/>
      <c r="F208" s="679"/>
      <c r="G208" s="679"/>
      <c r="H208" s="679"/>
      <c r="I208" s="679"/>
      <c r="J208" s="679"/>
      <c r="K208" s="679"/>
      <c r="L208" s="679"/>
      <c r="CW208" s="392" t="s">
        <v>467</v>
      </c>
    </row>
    <row r="209" spans="1:82" ht="15" customHeight="1" x14ac:dyDescent="0.25">
      <c r="A209" s="385"/>
      <c r="B209" s="388">
        <v>1</v>
      </c>
      <c r="C209" s="385" t="s">
        <v>290</v>
      </c>
      <c r="D209" s="387" t="s">
        <v>267</v>
      </c>
      <c r="E209" s="393"/>
      <c r="F209" s="388"/>
      <c r="G209" s="393">
        <v>1.944</v>
      </c>
      <c r="H209" s="388"/>
      <c r="I209" s="388"/>
      <c r="J209" s="388"/>
      <c r="K209" s="388"/>
      <c r="L209" s="394">
        <v>1274.82</v>
      </c>
    </row>
    <row r="210" spans="1:82" ht="14.25" customHeight="1" x14ac:dyDescent="0.25">
      <c r="A210" s="386"/>
      <c r="B210" s="386" t="s">
        <v>470</v>
      </c>
      <c r="C210" s="386" t="s">
        <v>471</v>
      </c>
      <c r="D210" s="387" t="s">
        <v>385</v>
      </c>
      <c r="E210" s="388">
        <v>0.65</v>
      </c>
      <c r="F210" s="388">
        <v>1.2</v>
      </c>
      <c r="G210" s="388">
        <v>0.78</v>
      </c>
      <c r="H210" s="390"/>
      <c r="I210" s="389"/>
      <c r="J210" s="390">
        <v>563.72</v>
      </c>
      <c r="K210" s="389"/>
      <c r="L210" s="390">
        <v>439.7</v>
      </c>
    </row>
    <row r="211" spans="1:82" ht="14.25" customHeight="1" x14ac:dyDescent="0.25">
      <c r="A211" s="386"/>
      <c r="B211" s="386" t="s">
        <v>388</v>
      </c>
      <c r="C211" s="395" t="s">
        <v>389</v>
      </c>
      <c r="D211" s="396" t="s">
        <v>385</v>
      </c>
      <c r="E211" s="397">
        <v>0.97</v>
      </c>
      <c r="F211" s="397">
        <v>1.2</v>
      </c>
      <c r="G211" s="397">
        <v>1.1639999999999999</v>
      </c>
      <c r="H211" s="398"/>
      <c r="I211" s="399"/>
      <c r="J211" s="398">
        <v>717.46</v>
      </c>
      <c r="K211" s="399"/>
      <c r="L211" s="398">
        <v>835.12</v>
      </c>
    </row>
    <row r="212" spans="1:82" ht="15" customHeight="1" x14ac:dyDescent="0.25">
      <c r="A212" s="386"/>
      <c r="B212" s="386"/>
      <c r="C212" s="401" t="s">
        <v>316</v>
      </c>
      <c r="D212" s="387"/>
      <c r="E212" s="388"/>
      <c r="F212" s="388"/>
      <c r="G212" s="388"/>
      <c r="H212" s="390"/>
      <c r="I212" s="389"/>
      <c r="J212" s="390"/>
      <c r="K212" s="389"/>
      <c r="L212" s="390">
        <v>1274.82</v>
      </c>
    </row>
    <row r="213" spans="1:82" ht="14.25" customHeight="1" x14ac:dyDescent="0.25">
      <c r="A213" s="386"/>
      <c r="B213" s="386"/>
      <c r="C213" s="386" t="s">
        <v>321</v>
      </c>
      <c r="D213" s="387"/>
      <c r="E213" s="388"/>
      <c r="F213" s="388"/>
      <c r="G213" s="388"/>
      <c r="H213" s="390"/>
      <c r="I213" s="389"/>
      <c r="J213" s="390"/>
      <c r="K213" s="389"/>
      <c r="L213" s="390">
        <v>1274.82</v>
      </c>
    </row>
    <row r="214" spans="1:82" ht="14.25" customHeight="1" x14ac:dyDescent="0.25">
      <c r="A214" s="386"/>
      <c r="B214" s="386" t="s">
        <v>390</v>
      </c>
      <c r="C214" s="386" t="s">
        <v>391</v>
      </c>
      <c r="D214" s="387" t="s">
        <v>320</v>
      </c>
      <c r="E214" s="388">
        <v>74</v>
      </c>
      <c r="F214" s="388"/>
      <c r="G214" s="388">
        <v>74</v>
      </c>
      <c r="H214" s="390"/>
      <c r="I214" s="389"/>
      <c r="J214" s="390"/>
      <c r="K214" s="389"/>
      <c r="L214" s="390">
        <v>943.37</v>
      </c>
    </row>
    <row r="215" spans="1:82" ht="14.25" customHeight="1" x14ac:dyDescent="0.25">
      <c r="A215" s="395"/>
      <c r="B215" s="395" t="s">
        <v>392</v>
      </c>
      <c r="C215" s="395" t="s">
        <v>393</v>
      </c>
      <c r="D215" s="396" t="s">
        <v>320</v>
      </c>
      <c r="E215" s="397">
        <v>36</v>
      </c>
      <c r="F215" s="397"/>
      <c r="G215" s="397">
        <v>36</v>
      </c>
      <c r="H215" s="398"/>
      <c r="I215" s="399"/>
      <c r="J215" s="398"/>
      <c r="K215" s="399"/>
      <c r="L215" s="398">
        <v>458.94</v>
      </c>
    </row>
    <row r="216" spans="1:82" ht="15" customHeight="1" x14ac:dyDescent="0.25">
      <c r="C216" s="669" t="s">
        <v>326</v>
      </c>
      <c r="D216" s="669"/>
      <c r="E216" s="669"/>
      <c r="F216" s="669"/>
      <c r="G216" s="669"/>
      <c r="H216" s="669"/>
      <c r="I216" s="670">
        <v>2677.13</v>
      </c>
      <c r="J216" s="670"/>
      <c r="K216" s="670">
        <v>2677.13</v>
      </c>
      <c r="L216" s="670"/>
      <c r="AD216" s="356">
        <v>948.07</v>
      </c>
      <c r="AE216" s="356">
        <v>461.22</v>
      </c>
      <c r="AN216" s="400">
        <v>2677.13</v>
      </c>
      <c r="AO216" s="356">
        <v>0</v>
      </c>
      <c r="AQ216" s="356" t="s">
        <v>459</v>
      </c>
      <c r="AR216" s="400">
        <v>1274.82</v>
      </c>
      <c r="AT216" s="356">
        <v>0</v>
      </c>
      <c r="AV216" s="356" t="s">
        <v>459</v>
      </c>
      <c r="AW216" s="356">
        <v>0</v>
      </c>
      <c r="AZ216" s="356">
        <v>943.37</v>
      </c>
      <c r="BA216" s="356">
        <v>458.94</v>
      </c>
      <c r="BR216" s="400">
        <v>2677.13</v>
      </c>
      <c r="BU216" s="356">
        <v>2141.6999999999998</v>
      </c>
      <c r="BV216" s="400">
        <v>535.42999999999995</v>
      </c>
      <c r="CB216" s="356">
        <v>200001</v>
      </c>
      <c r="CC216" s="356" t="s">
        <v>394</v>
      </c>
      <c r="CD216" s="356">
        <v>4</v>
      </c>
    </row>
    <row r="218" spans="1:82" ht="15" customHeight="1" x14ac:dyDescent="0.25">
      <c r="A218" s="404"/>
      <c r="B218" s="405"/>
      <c r="C218" s="671" t="s">
        <v>351</v>
      </c>
      <c r="D218" s="671"/>
      <c r="E218" s="671"/>
      <c r="F218" s="671"/>
      <c r="G218" s="671"/>
      <c r="H218" s="671"/>
      <c r="I218" s="394"/>
      <c r="J218" s="404"/>
      <c r="K218" s="406"/>
      <c r="L218" s="394">
        <v>4611.4399999999996</v>
      </c>
    </row>
    <row r="219" spans="1:82" ht="14.25" customHeight="1" x14ac:dyDescent="0.25">
      <c r="A219" s="402"/>
      <c r="B219" s="403"/>
      <c r="C219" s="672" t="s">
        <v>352</v>
      </c>
      <c r="D219" s="673"/>
      <c r="E219" s="673"/>
      <c r="F219" s="673"/>
      <c r="G219" s="673"/>
      <c r="H219" s="673"/>
      <c r="I219" s="390"/>
      <c r="J219" s="402"/>
      <c r="K219" s="388"/>
      <c r="L219" s="390"/>
    </row>
    <row r="220" spans="1:82" ht="14.25" customHeight="1" x14ac:dyDescent="0.25">
      <c r="A220" s="402"/>
      <c r="B220" s="403"/>
      <c r="C220" s="673" t="s">
        <v>353</v>
      </c>
      <c r="D220" s="673"/>
      <c r="E220" s="673"/>
      <c r="F220" s="673"/>
      <c r="G220" s="673"/>
      <c r="H220" s="673"/>
      <c r="I220" s="390"/>
      <c r="J220" s="402"/>
      <c r="K220" s="388"/>
      <c r="L220" s="390">
        <v>4611.4399999999996</v>
      </c>
    </row>
    <row r="221" spans="1:82" ht="14.25" hidden="1" customHeight="1" x14ac:dyDescent="0.25">
      <c r="A221" s="402"/>
      <c r="B221" s="403"/>
      <c r="C221" s="673" t="s">
        <v>354</v>
      </c>
      <c r="D221" s="673"/>
      <c r="E221" s="673"/>
      <c r="F221" s="673"/>
      <c r="G221" s="673"/>
      <c r="H221" s="673"/>
      <c r="I221" s="390"/>
      <c r="J221" s="402"/>
      <c r="K221" s="388"/>
      <c r="L221" s="390">
        <v>0</v>
      </c>
    </row>
    <row r="222" spans="1:82" ht="14.25" hidden="1" customHeight="1" x14ac:dyDescent="0.25">
      <c r="A222" s="402"/>
      <c r="B222" s="403"/>
      <c r="C222" s="672" t="s">
        <v>355</v>
      </c>
      <c r="D222" s="673"/>
      <c r="E222" s="673"/>
      <c r="F222" s="673"/>
      <c r="G222" s="673"/>
      <c r="H222" s="673"/>
      <c r="I222" s="390"/>
      <c r="J222" s="402"/>
      <c r="K222" s="388"/>
      <c r="L222" s="390"/>
    </row>
    <row r="223" spans="1:82" ht="14.25" hidden="1" customHeight="1" x14ac:dyDescent="0.25">
      <c r="A223" s="402"/>
      <c r="B223" s="403"/>
      <c r="C223" s="673" t="s">
        <v>354</v>
      </c>
      <c r="D223" s="673"/>
      <c r="E223" s="673"/>
      <c r="F223" s="673"/>
      <c r="G223" s="673"/>
      <c r="H223" s="673"/>
      <c r="I223" s="390"/>
      <c r="J223" s="402"/>
      <c r="K223" s="388"/>
      <c r="L223" s="390">
        <v>0</v>
      </c>
    </row>
    <row r="224" spans="1:82" ht="14.25" hidden="1" customHeight="1" x14ac:dyDescent="0.25">
      <c r="A224" s="402"/>
      <c r="B224" s="403"/>
      <c r="C224" s="672" t="s">
        <v>356</v>
      </c>
      <c r="D224" s="673"/>
      <c r="E224" s="673"/>
      <c r="F224" s="673"/>
      <c r="G224" s="673"/>
      <c r="H224" s="673"/>
      <c r="I224" s="390"/>
      <c r="J224" s="402"/>
      <c r="K224" s="388"/>
      <c r="L224" s="390"/>
    </row>
    <row r="225" spans="1:12" ht="14.25" hidden="1" customHeight="1" x14ac:dyDescent="0.25">
      <c r="A225" s="402"/>
      <c r="B225" s="403"/>
      <c r="C225" s="673" t="s">
        <v>357</v>
      </c>
      <c r="D225" s="673"/>
      <c r="E225" s="673"/>
      <c r="F225" s="673"/>
      <c r="G225" s="673"/>
      <c r="H225" s="673"/>
      <c r="I225" s="390"/>
      <c r="J225" s="402"/>
      <c r="K225" s="388"/>
      <c r="L225" s="390">
        <v>0</v>
      </c>
    </row>
    <row r="226" spans="1:12" ht="14.25" hidden="1" customHeight="1" x14ac:dyDescent="0.25">
      <c r="A226" s="402"/>
      <c r="B226" s="403"/>
      <c r="C226" s="673" t="s">
        <v>358</v>
      </c>
      <c r="D226" s="673"/>
      <c r="E226" s="673"/>
      <c r="F226" s="673"/>
      <c r="G226" s="673"/>
      <c r="H226" s="673"/>
      <c r="I226" s="390"/>
      <c r="J226" s="402"/>
      <c r="K226" s="388"/>
      <c r="L226" s="390">
        <v>0</v>
      </c>
    </row>
    <row r="227" spans="1:12" ht="14.25" hidden="1" customHeight="1" x14ac:dyDescent="0.25">
      <c r="A227" s="402"/>
      <c r="B227" s="403"/>
      <c r="C227" s="673" t="s">
        <v>359</v>
      </c>
      <c r="D227" s="673"/>
      <c r="E227" s="673"/>
      <c r="F227" s="673"/>
      <c r="G227" s="673"/>
      <c r="H227" s="673"/>
      <c r="I227" s="390"/>
      <c r="J227" s="402"/>
      <c r="K227" s="388"/>
      <c r="L227" s="390">
        <v>0</v>
      </c>
    </row>
    <row r="228" spans="1:12" ht="14.25" hidden="1" customHeight="1" x14ac:dyDescent="0.25">
      <c r="A228" s="402"/>
      <c r="B228" s="403"/>
      <c r="C228" s="672" t="s">
        <v>355</v>
      </c>
      <c r="D228" s="673"/>
      <c r="E228" s="673"/>
      <c r="F228" s="673"/>
      <c r="G228" s="673"/>
      <c r="H228" s="673"/>
      <c r="I228" s="390"/>
      <c r="J228" s="402"/>
      <c r="K228" s="388"/>
      <c r="L228" s="390"/>
    </row>
    <row r="229" spans="1:12" ht="14.25" hidden="1" customHeight="1" x14ac:dyDescent="0.25">
      <c r="A229" s="402"/>
      <c r="B229" s="403"/>
      <c r="C229" s="673" t="s">
        <v>360</v>
      </c>
      <c r="D229" s="673"/>
      <c r="E229" s="673"/>
      <c r="F229" s="673"/>
      <c r="G229" s="673"/>
      <c r="H229" s="673"/>
      <c r="I229" s="390"/>
      <c r="J229" s="402"/>
      <c r="K229" s="388"/>
      <c r="L229" s="390">
        <v>0</v>
      </c>
    </row>
    <row r="230" spans="1:12" ht="14.25" hidden="1" customHeight="1" x14ac:dyDescent="0.25">
      <c r="A230" s="402"/>
      <c r="B230" s="403"/>
      <c r="C230" s="673" t="s">
        <v>361</v>
      </c>
      <c r="D230" s="673"/>
      <c r="E230" s="673"/>
      <c r="F230" s="673"/>
      <c r="G230" s="673"/>
      <c r="H230" s="673"/>
      <c r="I230" s="390"/>
      <c r="J230" s="402"/>
      <c r="K230" s="388"/>
      <c r="L230" s="390">
        <v>0</v>
      </c>
    </row>
    <row r="231" spans="1:12" ht="14.25" hidden="1" customHeight="1" x14ac:dyDescent="0.25">
      <c r="A231" s="402"/>
      <c r="B231" s="403"/>
      <c r="C231" s="673" t="s">
        <v>362</v>
      </c>
      <c r="D231" s="673"/>
      <c r="E231" s="673"/>
      <c r="F231" s="673"/>
      <c r="G231" s="673"/>
      <c r="H231" s="673"/>
      <c r="I231" s="390"/>
      <c r="J231" s="402"/>
      <c r="K231" s="388"/>
      <c r="L231" s="390">
        <v>0</v>
      </c>
    </row>
    <row r="232" spans="1:12" ht="14.25" customHeight="1" x14ac:dyDescent="0.25">
      <c r="A232" s="402"/>
      <c r="B232" s="403"/>
      <c r="C232" s="673" t="s">
        <v>363</v>
      </c>
      <c r="D232" s="673"/>
      <c r="E232" s="673"/>
      <c r="F232" s="673"/>
      <c r="G232" s="673"/>
      <c r="H232" s="673"/>
      <c r="I232" s="390"/>
      <c r="J232" s="402"/>
      <c r="K232" s="388"/>
      <c r="L232" s="390">
        <v>4611.4399999999996</v>
      </c>
    </row>
    <row r="233" spans="1:12" ht="14.25" customHeight="1" x14ac:dyDescent="0.25">
      <c r="A233" s="402"/>
      <c r="B233" s="403"/>
      <c r="C233" s="673" t="s">
        <v>364</v>
      </c>
      <c r="D233" s="673"/>
      <c r="E233" s="673"/>
      <c r="F233" s="673"/>
      <c r="G233" s="673"/>
      <c r="H233" s="673"/>
      <c r="I233" s="390"/>
      <c r="J233" s="402"/>
      <c r="K233" s="388"/>
      <c r="L233" s="390">
        <v>3412.47</v>
      </c>
    </row>
    <row r="234" spans="1:12" ht="14.25" customHeight="1" x14ac:dyDescent="0.25">
      <c r="A234" s="402"/>
      <c r="B234" s="403"/>
      <c r="C234" s="673" t="s">
        <v>365</v>
      </c>
      <c r="D234" s="673"/>
      <c r="E234" s="673"/>
      <c r="F234" s="673"/>
      <c r="G234" s="673"/>
      <c r="H234" s="673"/>
      <c r="I234" s="390"/>
      <c r="J234" s="402"/>
      <c r="K234" s="388"/>
      <c r="L234" s="390">
        <v>1660.12</v>
      </c>
    </row>
    <row r="235" spans="1:12" ht="14.25" hidden="1" customHeight="1" x14ac:dyDescent="0.25">
      <c r="A235" s="402"/>
      <c r="B235" s="403"/>
      <c r="C235" s="673" t="s">
        <v>366</v>
      </c>
      <c r="D235" s="673"/>
      <c r="E235" s="673"/>
      <c r="F235" s="673"/>
      <c r="G235" s="673"/>
      <c r="H235" s="673"/>
      <c r="I235" s="390"/>
      <c r="J235" s="402"/>
      <c r="K235" s="388"/>
      <c r="L235" s="390">
        <v>0</v>
      </c>
    </row>
    <row r="236" spans="1:12" ht="14.25" hidden="1" customHeight="1" x14ac:dyDescent="0.25">
      <c r="A236" s="402"/>
      <c r="B236" s="403"/>
      <c r="C236" s="672" t="s">
        <v>352</v>
      </c>
      <c r="D236" s="673"/>
      <c r="E236" s="673"/>
      <c r="F236" s="673"/>
      <c r="G236" s="673"/>
      <c r="H236" s="673"/>
      <c r="I236" s="390"/>
      <c r="J236" s="402"/>
      <c r="K236" s="388"/>
      <c r="L236" s="390"/>
    </row>
    <row r="237" spans="1:12" ht="14.25" hidden="1" customHeight="1" x14ac:dyDescent="0.25">
      <c r="A237" s="402"/>
      <c r="B237" s="403"/>
      <c r="C237" s="673" t="s">
        <v>367</v>
      </c>
      <c r="D237" s="673"/>
      <c r="E237" s="673"/>
      <c r="F237" s="673"/>
      <c r="G237" s="673"/>
      <c r="H237" s="673"/>
      <c r="I237" s="390"/>
      <c r="J237" s="402"/>
      <c r="K237" s="388"/>
      <c r="L237" s="390">
        <v>0</v>
      </c>
    </row>
    <row r="238" spans="1:12" ht="14.25" hidden="1" customHeight="1" x14ac:dyDescent="0.25">
      <c r="A238" s="402"/>
      <c r="B238" s="403"/>
      <c r="C238" s="673" t="s">
        <v>368</v>
      </c>
      <c r="D238" s="673"/>
      <c r="E238" s="673"/>
      <c r="F238" s="673"/>
      <c r="G238" s="673"/>
      <c r="H238" s="673"/>
      <c r="I238" s="390"/>
      <c r="J238" s="402"/>
      <c r="K238" s="388"/>
      <c r="L238" s="390">
        <v>0</v>
      </c>
    </row>
    <row r="239" spans="1:12" ht="14.25" hidden="1" customHeight="1" x14ac:dyDescent="0.25">
      <c r="A239" s="402"/>
      <c r="B239" s="403"/>
      <c r="C239" s="673" t="s">
        <v>369</v>
      </c>
      <c r="D239" s="673"/>
      <c r="E239" s="673"/>
      <c r="F239" s="673"/>
      <c r="G239" s="673"/>
      <c r="H239" s="673"/>
      <c r="I239" s="390"/>
      <c r="J239" s="402"/>
      <c r="K239" s="388"/>
      <c r="L239" s="390"/>
    </row>
    <row r="240" spans="1:12" ht="14.25" hidden="1" customHeight="1" x14ac:dyDescent="0.25">
      <c r="A240" s="402"/>
      <c r="B240" s="403"/>
      <c r="C240" s="673" t="s">
        <v>370</v>
      </c>
      <c r="D240" s="673"/>
      <c r="E240" s="673"/>
      <c r="F240" s="673"/>
      <c r="G240" s="673"/>
      <c r="H240" s="673"/>
      <c r="I240" s="390"/>
      <c r="J240" s="402"/>
      <c r="K240" s="388"/>
      <c r="L240" s="390">
        <v>0</v>
      </c>
    </row>
    <row r="241" spans="1:12" ht="15" customHeight="1" x14ac:dyDescent="0.25">
      <c r="A241" s="404"/>
      <c r="B241" s="405"/>
      <c r="C241" s="671" t="s">
        <v>371</v>
      </c>
      <c r="D241" s="671"/>
      <c r="E241" s="671"/>
      <c r="F241" s="671"/>
      <c r="G241" s="671"/>
      <c r="H241" s="671"/>
      <c r="I241" s="394"/>
      <c r="J241" s="404"/>
      <c r="K241" s="406"/>
      <c r="L241" s="394">
        <v>9684.0300000000007</v>
      </c>
    </row>
    <row r="242" spans="1:12" ht="14.25" customHeight="1" x14ac:dyDescent="0.25">
      <c r="A242" s="402"/>
      <c r="B242" s="403"/>
      <c r="C242" s="672" t="s">
        <v>372</v>
      </c>
      <c r="D242" s="673"/>
      <c r="E242" s="673"/>
      <c r="F242" s="673"/>
      <c r="G242" s="673"/>
      <c r="H242" s="673"/>
      <c r="I242" s="390"/>
      <c r="J242" s="402"/>
      <c r="K242" s="388"/>
      <c r="L242" s="390"/>
    </row>
    <row r="243" spans="1:12" ht="14.25" hidden="1" customHeight="1" x14ac:dyDescent="0.25">
      <c r="A243" s="402"/>
      <c r="B243" s="403"/>
      <c r="C243" s="673" t="s">
        <v>373</v>
      </c>
      <c r="D243" s="673"/>
      <c r="E243" s="673"/>
      <c r="F243" s="673"/>
      <c r="G243" s="673"/>
      <c r="H243" s="673"/>
      <c r="I243" s="390"/>
      <c r="J243" s="402"/>
      <c r="K243" s="388"/>
      <c r="L243" s="390">
        <v>0</v>
      </c>
    </row>
    <row r="244" spans="1:12" ht="14.25" hidden="1" customHeight="1" x14ac:dyDescent="0.25">
      <c r="A244" s="402"/>
      <c r="B244" s="403"/>
      <c r="C244" s="673" t="s">
        <v>374</v>
      </c>
      <c r="D244" s="673"/>
      <c r="E244" s="673"/>
      <c r="F244" s="673"/>
      <c r="G244" s="673"/>
      <c r="H244" s="673"/>
      <c r="I244" s="390"/>
      <c r="J244" s="402"/>
      <c r="K244" s="388"/>
      <c r="L244" s="390">
        <v>0</v>
      </c>
    </row>
    <row r="245" spans="1:12" ht="14.25" customHeight="1" x14ac:dyDescent="0.25">
      <c r="A245" s="402"/>
      <c r="B245" s="403"/>
      <c r="C245" s="673" t="s">
        <v>375</v>
      </c>
      <c r="D245" s="673"/>
      <c r="E245" s="673"/>
      <c r="F245" s="675"/>
      <c r="G245" s="393">
        <v>7.3440000000000003</v>
      </c>
      <c r="H245" s="402"/>
      <c r="I245" s="402"/>
      <c r="J245" s="402"/>
      <c r="K245" s="402"/>
      <c r="L245" s="402"/>
    </row>
    <row r="246" spans="1:12" ht="14.25" hidden="1" customHeight="1" x14ac:dyDescent="0.25">
      <c r="A246" s="402"/>
      <c r="B246" s="403"/>
      <c r="C246" s="673" t="s">
        <v>376</v>
      </c>
      <c r="D246" s="673"/>
      <c r="E246" s="673"/>
      <c r="F246" s="675"/>
      <c r="G246" s="393">
        <v>0</v>
      </c>
      <c r="H246" s="402"/>
      <c r="I246" s="402"/>
      <c r="J246" s="402"/>
      <c r="K246" s="402"/>
      <c r="L246" s="402"/>
    </row>
    <row r="249" spans="1:12" ht="15" customHeight="1" x14ac:dyDescent="0.25">
      <c r="A249" s="414"/>
      <c r="B249" s="415"/>
      <c r="C249" s="678" t="s">
        <v>427</v>
      </c>
      <c r="D249" s="678"/>
      <c r="E249" s="678"/>
      <c r="F249" s="678"/>
      <c r="G249" s="678"/>
      <c r="H249" s="678"/>
      <c r="I249" s="416"/>
      <c r="J249" s="414"/>
      <c r="K249" s="417"/>
      <c r="L249" s="416"/>
    </row>
    <row r="251" spans="1:12" ht="15" hidden="1" customHeight="1" x14ac:dyDescent="0.25">
      <c r="A251" s="404"/>
      <c r="B251" s="405"/>
      <c r="C251" s="671" t="s">
        <v>428</v>
      </c>
      <c r="D251" s="671"/>
      <c r="E251" s="671"/>
      <c r="F251" s="671"/>
      <c r="G251" s="671"/>
      <c r="H251" s="671"/>
      <c r="I251" s="394"/>
      <c r="J251" s="404"/>
      <c r="K251" s="406"/>
      <c r="L251" s="394">
        <v>0</v>
      </c>
    </row>
    <row r="252" spans="1:12" ht="14.25" hidden="1" customHeight="1" x14ac:dyDescent="0.25">
      <c r="A252" s="402"/>
      <c r="B252" s="403"/>
      <c r="C252" s="672" t="s">
        <v>352</v>
      </c>
      <c r="D252" s="673"/>
      <c r="E252" s="673"/>
      <c r="F252" s="673"/>
      <c r="G252" s="673"/>
      <c r="H252" s="673"/>
      <c r="I252" s="390"/>
      <c r="J252" s="402"/>
      <c r="K252" s="388"/>
      <c r="L252" s="390"/>
    </row>
    <row r="253" spans="1:12" ht="14.25" hidden="1" customHeight="1" x14ac:dyDescent="0.25">
      <c r="A253" s="402"/>
      <c r="B253" s="403"/>
      <c r="C253" s="673" t="s">
        <v>429</v>
      </c>
      <c r="D253" s="673"/>
      <c r="E253" s="673"/>
      <c r="F253" s="673"/>
      <c r="G253" s="673"/>
      <c r="H253" s="673"/>
      <c r="I253" s="390"/>
      <c r="J253" s="402"/>
      <c r="K253" s="388"/>
      <c r="L253" s="390">
        <v>0</v>
      </c>
    </row>
    <row r="254" spans="1:12" ht="14.25" hidden="1" customHeight="1" x14ac:dyDescent="0.25">
      <c r="A254" s="402"/>
      <c r="B254" s="403"/>
      <c r="C254" s="672" t="s">
        <v>352</v>
      </c>
      <c r="D254" s="673"/>
      <c r="E254" s="673"/>
      <c r="F254" s="673"/>
      <c r="G254" s="673"/>
      <c r="H254" s="673"/>
      <c r="I254" s="390"/>
      <c r="J254" s="402"/>
      <c r="K254" s="388"/>
      <c r="L254" s="390"/>
    </row>
    <row r="255" spans="1:12" ht="14.25" hidden="1" customHeight="1" x14ac:dyDescent="0.25">
      <c r="A255" s="402"/>
      <c r="B255" s="403"/>
      <c r="C255" s="673" t="s">
        <v>430</v>
      </c>
      <c r="D255" s="673"/>
      <c r="E255" s="673"/>
      <c r="F255" s="673"/>
      <c r="G255" s="673"/>
      <c r="H255" s="673"/>
      <c r="I255" s="390"/>
      <c r="J255" s="402"/>
      <c r="K255" s="388"/>
      <c r="L255" s="390">
        <v>0</v>
      </c>
    </row>
    <row r="256" spans="1:12" ht="14.25" hidden="1" customHeight="1" x14ac:dyDescent="0.25">
      <c r="A256" s="402"/>
      <c r="B256" s="403"/>
      <c r="C256" s="673" t="s">
        <v>354</v>
      </c>
      <c r="D256" s="673"/>
      <c r="E256" s="673"/>
      <c r="F256" s="673"/>
      <c r="G256" s="673"/>
      <c r="H256" s="673"/>
      <c r="I256" s="390"/>
      <c r="J256" s="402"/>
      <c r="K256" s="388"/>
      <c r="L256" s="390">
        <v>0</v>
      </c>
    </row>
    <row r="257" spans="1:12" ht="14.25" hidden="1" customHeight="1" x14ac:dyDescent="0.25">
      <c r="A257" s="402"/>
      <c r="B257" s="403"/>
      <c r="C257" s="672" t="s">
        <v>355</v>
      </c>
      <c r="D257" s="673"/>
      <c r="E257" s="673"/>
      <c r="F257" s="673"/>
      <c r="G257" s="673"/>
      <c r="H257" s="673"/>
      <c r="I257" s="390"/>
      <c r="J257" s="402"/>
      <c r="K257" s="388"/>
      <c r="L257" s="390"/>
    </row>
    <row r="258" spans="1:12" ht="14.25" hidden="1" customHeight="1" x14ac:dyDescent="0.25">
      <c r="A258" s="402"/>
      <c r="B258" s="403"/>
      <c r="C258" s="673" t="s">
        <v>354</v>
      </c>
      <c r="D258" s="673"/>
      <c r="E258" s="673"/>
      <c r="F258" s="673"/>
      <c r="G258" s="673"/>
      <c r="H258" s="673"/>
      <c r="I258" s="390"/>
      <c r="J258" s="402"/>
      <c r="K258" s="388"/>
      <c r="L258" s="390">
        <v>0</v>
      </c>
    </row>
    <row r="259" spans="1:12" ht="14.25" hidden="1" customHeight="1" x14ac:dyDescent="0.25">
      <c r="A259" s="402"/>
      <c r="B259" s="403"/>
      <c r="C259" s="672" t="s">
        <v>356</v>
      </c>
      <c r="D259" s="673"/>
      <c r="E259" s="673"/>
      <c r="F259" s="673"/>
      <c r="G259" s="673"/>
      <c r="H259" s="673"/>
      <c r="I259" s="390"/>
      <c r="J259" s="402"/>
      <c r="K259" s="388"/>
      <c r="L259" s="390"/>
    </row>
    <row r="260" spans="1:12" ht="14.25" hidden="1" customHeight="1" x14ac:dyDescent="0.25">
      <c r="A260" s="402"/>
      <c r="B260" s="403"/>
      <c r="C260" s="673" t="s">
        <v>357</v>
      </c>
      <c r="D260" s="673"/>
      <c r="E260" s="673"/>
      <c r="F260" s="673"/>
      <c r="G260" s="673"/>
      <c r="H260" s="673"/>
      <c r="I260" s="390"/>
      <c r="J260" s="402"/>
      <c r="K260" s="388"/>
      <c r="L260" s="390">
        <v>0</v>
      </c>
    </row>
    <row r="261" spans="1:12" ht="14.25" hidden="1" customHeight="1" x14ac:dyDescent="0.25">
      <c r="A261" s="402"/>
      <c r="B261" s="403"/>
      <c r="C261" s="673" t="s">
        <v>358</v>
      </c>
      <c r="D261" s="673"/>
      <c r="E261" s="673"/>
      <c r="F261" s="673"/>
      <c r="G261" s="673"/>
      <c r="H261" s="673"/>
      <c r="I261" s="390"/>
      <c r="J261" s="402"/>
      <c r="K261" s="388"/>
      <c r="L261" s="390">
        <v>0</v>
      </c>
    </row>
    <row r="262" spans="1:12" ht="14.25" hidden="1" customHeight="1" x14ac:dyDescent="0.25">
      <c r="A262" s="402"/>
      <c r="B262" s="403"/>
      <c r="C262" s="673" t="s">
        <v>359</v>
      </c>
      <c r="D262" s="673"/>
      <c r="E262" s="673"/>
      <c r="F262" s="673"/>
      <c r="G262" s="673"/>
      <c r="H262" s="673"/>
      <c r="I262" s="390"/>
      <c r="J262" s="402"/>
      <c r="K262" s="388"/>
      <c r="L262" s="390">
        <v>0</v>
      </c>
    </row>
    <row r="263" spans="1:12" ht="14.25" hidden="1" customHeight="1" x14ac:dyDescent="0.25">
      <c r="A263" s="402"/>
      <c r="B263" s="403"/>
      <c r="C263" s="672" t="s">
        <v>355</v>
      </c>
      <c r="D263" s="673"/>
      <c r="E263" s="673"/>
      <c r="F263" s="673"/>
      <c r="G263" s="673"/>
      <c r="H263" s="673"/>
      <c r="I263" s="390"/>
      <c r="J263" s="402"/>
      <c r="K263" s="388"/>
      <c r="L263" s="390"/>
    </row>
    <row r="264" spans="1:12" ht="14.25" hidden="1" customHeight="1" x14ac:dyDescent="0.25">
      <c r="A264" s="402"/>
      <c r="B264" s="403"/>
      <c r="C264" s="673" t="s">
        <v>360</v>
      </c>
      <c r="D264" s="673"/>
      <c r="E264" s="673"/>
      <c r="F264" s="673"/>
      <c r="G264" s="673"/>
      <c r="H264" s="673"/>
      <c r="I264" s="390"/>
      <c r="J264" s="402"/>
      <c r="K264" s="388"/>
      <c r="L264" s="390">
        <v>0</v>
      </c>
    </row>
    <row r="265" spans="1:12" ht="14.25" hidden="1" customHeight="1" x14ac:dyDescent="0.25">
      <c r="A265" s="402"/>
      <c r="B265" s="403"/>
      <c r="C265" s="673" t="s">
        <v>361</v>
      </c>
      <c r="D265" s="673"/>
      <c r="E265" s="673"/>
      <c r="F265" s="673"/>
      <c r="G265" s="673"/>
      <c r="H265" s="673"/>
      <c r="I265" s="390"/>
      <c r="J265" s="402"/>
      <c r="K265" s="388"/>
      <c r="L265" s="390">
        <v>0</v>
      </c>
    </row>
    <row r="266" spans="1:12" ht="14.25" hidden="1" customHeight="1" x14ac:dyDescent="0.25">
      <c r="A266" s="402"/>
      <c r="B266" s="403"/>
      <c r="C266" s="673" t="s">
        <v>362</v>
      </c>
      <c r="D266" s="673"/>
      <c r="E266" s="673"/>
      <c r="F266" s="673"/>
      <c r="G266" s="673"/>
      <c r="H266" s="673"/>
      <c r="I266" s="390"/>
      <c r="J266" s="402"/>
      <c r="K266" s="388"/>
      <c r="L266" s="390">
        <v>0</v>
      </c>
    </row>
    <row r="267" spans="1:12" ht="14.25" hidden="1" customHeight="1" x14ac:dyDescent="0.25">
      <c r="A267" s="402"/>
      <c r="B267" s="403"/>
      <c r="C267" s="673" t="s">
        <v>431</v>
      </c>
      <c r="D267" s="673"/>
      <c r="E267" s="673"/>
      <c r="F267" s="673"/>
      <c r="G267" s="673"/>
      <c r="H267" s="673"/>
      <c r="I267" s="390"/>
      <c r="J267" s="402"/>
      <c r="K267" s="388"/>
      <c r="L267" s="390">
        <v>0</v>
      </c>
    </row>
    <row r="268" spans="1:12" ht="14.25" hidden="1" customHeight="1" x14ac:dyDescent="0.25">
      <c r="A268" s="402"/>
      <c r="B268" s="403"/>
      <c r="C268" s="673" t="s">
        <v>432</v>
      </c>
      <c r="D268" s="673"/>
      <c r="E268" s="673"/>
      <c r="F268" s="673"/>
      <c r="G268" s="673"/>
      <c r="H268" s="673"/>
      <c r="I268" s="390"/>
      <c r="J268" s="402"/>
      <c r="K268" s="388"/>
      <c r="L268" s="390">
        <v>0</v>
      </c>
    </row>
    <row r="269" spans="1:12" ht="14.25" hidden="1" customHeight="1" x14ac:dyDescent="0.25">
      <c r="A269" s="402"/>
      <c r="B269" s="403"/>
      <c r="C269" s="673" t="s">
        <v>433</v>
      </c>
      <c r="D269" s="673"/>
      <c r="E269" s="673"/>
      <c r="F269" s="673"/>
      <c r="G269" s="673"/>
      <c r="H269" s="673"/>
      <c r="I269" s="390"/>
      <c r="J269" s="402"/>
      <c r="K269" s="388"/>
      <c r="L269" s="390">
        <v>0</v>
      </c>
    </row>
    <row r="271" spans="1:12" ht="15" customHeight="1" x14ac:dyDescent="0.25">
      <c r="A271" s="404"/>
      <c r="B271" s="405"/>
      <c r="C271" s="671" t="s">
        <v>434</v>
      </c>
      <c r="D271" s="671"/>
      <c r="E271" s="671"/>
      <c r="F271" s="671"/>
      <c r="G271" s="671"/>
      <c r="H271" s="671"/>
      <c r="I271" s="394"/>
      <c r="J271" s="404"/>
      <c r="K271" s="406"/>
      <c r="L271" s="394">
        <v>4446.6099999999997</v>
      </c>
    </row>
    <row r="272" spans="1:12" ht="14.25" customHeight="1" x14ac:dyDescent="0.25">
      <c r="A272" s="402"/>
      <c r="B272" s="403"/>
      <c r="C272" s="672" t="s">
        <v>352</v>
      </c>
      <c r="D272" s="673"/>
      <c r="E272" s="673"/>
      <c r="F272" s="673"/>
      <c r="G272" s="673"/>
      <c r="H272" s="673"/>
      <c r="I272" s="390"/>
      <c r="J272" s="402"/>
      <c r="K272" s="388"/>
      <c r="L272" s="390"/>
    </row>
    <row r="273" spans="1:12" ht="14.25" customHeight="1" x14ac:dyDescent="0.25">
      <c r="A273" s="402"/>
      <c r="B273" s="403"/>
      <c r="C273" s="673" t="s">
        <v>429</v>
      </c>
      <c r="D273" s="673"/>
      <c r="E273" s="673"/>
      <c r="F273" s="673"/>
      <c r="G273" s="673"/>
      <c r="H273" s="673"/>
      <c r="I273" s="390"/>
      <c r="J273" s="402"/>
      <c r="K273" s="388"/>
      <c r="L273" s="390">
        <v>1996.77</v>
      </c>
    </row>
    <row r="274" spans="1:12" ht="14.25" customHeight="1" x14ac:dyDescent="0.25">
      <c r="A274" s="402"/>
      <c r="B274" s="403"/>
      <c r="C274" s="672" t="s">
        <v>352</v>
      </c>
      <c r="D274" s="673"/>
      <c r="E274" s="673"/>
      <c r="F274" s="673"/>
      <c r="G274" s="673"/>
      <c r="H274" s="673"/>
      <c r="I274" s="390"/>
      <c r="J274" s="402"/>
      <c r="K274" s="388"/>
      <c r="L274" s="390"/>
    </row>
    <row r="275" spans="1:12" ht="14.25" customHeight="1" x14ac:dyDescent="0.25">
      <c r="A275" s="402"/>
      <c r="B275" s="403"/>
      <c r="C275" s="673" t="s">
        <v>430</v>
      </c>
      <c r="D275" s="673"/>
      <c r="E275" s="673"/>
      <c r="F275" s="673"/>
      <c r="G275" s="673"/>
      <c r="H275" s="673"/>
      <c r="I275" s="390"/>
      <c r="J275" s="402"/>
      <c r="K275" s="388"/>
      <c r="L275" s="390">
        <v>1581.9</v>
      </c>
    </row>
    <row r="276" spans="1:12" ht="14.25" hidden="1" customHeight="1" x14ac:dyDescent="0.25">
      <c r="A276" s="402"/>
      <c r="B276" s="403"/>
      <c r="C276" s="673" t="s">
        <v>354</v>
      </c>
      <c r="D276" s="673"/>
      <c r="E276" s="673"/>
      <c r="F276" s="673"/>
      <c r="G276" s="673"/>
      <c r="H276" s="673"/>
      <c r="I276" s="390"/>
      <c r="J276" s="402"/>
      <c r="K276" s="388"/>
      <c r="L276" s="390">
        <v>187.48</v>
      </c>
    </row>
    <row r="277" spans="1:12" ht="14.25" hidden="1" customHeight="1" x14ac:dyDescent="0.25">
      <c r="A277" s="402"/>
      <c r="B277" s="403"/>
      <c r="C277" s="672" t="s">
        <v>355</v>
      </c>
      <c r="D277" s="673"/>
      <c r="E277" s="673"/>
      <c r="F277" s="673"/>
      <c r="G277" s="673"/>
      <c r="H277" s="673"/>
      <c r="I277" s="390"/>
      <c r="J277" s="402"/>
      <c r="K277" s="388"/>
      <c r="L277" s="390"/>
    </row>
    <row r="278" spans="1:12" ht="14.25" customHeight="1" x14ac:dyDescent="0.25">
      <c r="A278" s="402"/>
      <c r="B278" s="403"/>
      <c r="C278" s="673" t="s">
        <v>354</v>
      </c>
      <c r="D278" s="673"/>
      <c r="E278" s="673"/>
      <c r="F278" s="673"/>
      <c r="G278" s="673"/>
      <c r="H278" s="673"/>
      <c r="I278" s="390"/>
      <c r="J278" s="402"/>
      <c r="K278" s="388"/>
      <c r="L278" s="390">
        <v>114.08</v>
      </c>
    </row>
    <row r="279" spans="1:12" ht="14.25" hidden="1" customHeight="1" x14ac:dyDescent="0.25">
      <c r="A279" s="402"/>
      <c r="B279" s="403"/>
      <c r="C279" s="672" t="s">
        <v>356</v>
      </c>
      <c r="D279" s="673"/>
      <c r="E279" s="673"/>
      <c r="F279" s="673"/>
      <c r="G279" s="673"/>
      <c r="H279" s="673"/>
      <c r="I279" s="390"/>
      <c r="J279" s="402"/>
      <c r="K279" s="388"/>
      <c r="L279" s="390"/>
    </row>
    <row r="280" spans="1:12" ht="14.25" customHeight="1" x14ac:dyDescent="0.25">
      <c r="A280" s="402"/>
      <c r="B280" s="403"/>
      <c r="C280" s="673" t="s">
        <v>357</v>
      </c>
      <c r="D280" s="673"/>
      <c r="E280" s="673"/>
      <c r="F280" s="673"/>
      <c r="G280" s="673"/>
      <c r="H280" s="673"/>
      <c r="I280" s="390"/>
      <c r="J280" s="402"/>
      <c r="K280" s="388"/>
      <c r="L280" s="390">
        <v>73.400000000000006</v>
      </c>
    </row>
    <row r="281" spans="1:12" ht="14.25" hidden="1" customHeight="1" x14ac:dyDescent="0.25">
      <c r="A281" s="402"/>
      <c r="B281" s="403"/>
      <c r="C281" s="673" t="s">
        <v>358</v>
      </c>
      <c r="D281" s="673"/>
      <c r="E281" s="673"/>
      <c r="F281" s="673"/>
      <c r="G281" s="673"/>
      <c r="H281" s="673"/>
      <c r="I281" s="390"/>
      <c r="J281" s="402"/>
      <c r="K281" s="388"/>
      <c r="L281" s="390">
        <v>0</v>
      </c>
    </row>
    <row r="282" spans="1:12" ht="14.25" customHeight="1" x14ac:dyDescent="0.25">
      <c r="A282" s="402"/>
      <c r="B282" s="403"/>
      <c r="C282" s="673" t="s">
        <v>359</v>
      </c>
      <c r="D282" s="673"/>
      <c r="E282" s="673"/>
      <c r="F282" s="673"/>
      <c r="G282" s="673"/>
      <c r="H282" s="673"/>
      <c r="I282" s="390"/>
      <c r="J282" s="402"/>
      <c r="K282" s="388"/>
      <c r="L282" s="390">
        <v>227.39</v>
      </c>
    </row>
    <row r="283" spans="1:12" ht="14.25" customHeight="1" x14ac:dyDescent="0.25">
      <c r="A283" s="402"/>
      <c r="B283" s="403"/>
      <c r="C283" s="672" t="s">
        <v>355</v>
      </c>
      <c r="D283" s="673"/>
      <c r="E283" s="673"/>
      <c r="F283" s="673"/>
      <c r="G283" s="673"/>
      <c r="H283" s="673"/>
      <c r="I283" s="390"/>
      <c r="J283" s="402"/>
      <c r="K283" s="388"/>
      <c r="L283" s="390"/>
    </row>
    <row r="284" spans="1:12" ht="14.25" customHeight="1" x14ac:dyDescent="0.25">
      <c r="A284" s="402"/>
      <c r="B284" s="403"/>
      <c r="C284" s="673" t="s">
        <v>360</v>
      </c>
      <c r="D284" s="673"/>
      <c r="E284" s="673"/>
      <c r="F284" s="673"/>
      <c r="G284" s="673"/>
      <c r="H284" s="673"/>
      <c r="I284" s="390"/>
      <c r="J284" s="402"/>
      <c r="K284" s="388"/>
      <c r="L284" s="390">
        <v>227.39</v>
      </c>
    </row>
    <row r="285" spans="1:12" ht="14.25" hidden="1" customHeight="1" x14ac:dyDescent="0.25">
      <c r="A285" s="402"/>
      <c r="B285" s="403"/>
      <c r="C285" s="673" t="s">
        <v>361</v>
      </c>
      <c r="D285" s="673"/>
      <c r="E285" s="673"/>
      <c r="F285" s="673"/>
      <c r="G285" s="673"/>
      <c r="H285" s="673"/>
      <c r="I285" s="390"/>
      <c r="J285" s="402"/>
      <c r="K285" s="388"/>
      <c r="L285" s="390">
        <v>0</v>
      </c>
    </row>
    <row r="286" spans="1:12" ht="14.25" hidden="1" customHeight="1" x14ac:dyDescent="0.25">
      <c r="A286" s="402"/>
      <c r="B286" s="403"/>
      <c r="C286" s="673" t="s">
        <v>362</v>
      </c>
      <c r="D286" s="673"/>
      <c r="E286" s="673"/>
      <c r="F286" s="673"/>
      <c r="G286" s="673"/>
      <c r="H286" s="673"/>
      <c r="I286" s="390"/>
      <c r="J286" s="402"/>
      <c r="K286" s="388"/>
      <c r="L286" s="390">
        <v>0</v>
      </c>
    </row>
    <row r="287" spans="1:12" ht="14.25" customHeight="1" x14ac:dyDescent="0.25">
      <c r="A287" s="402"/>
      <c r="B287" s="403"/>
      <c r="C287" s="673" t="s">
        <v>431</v>
      </c>
      <c r="D287" s="673"/>
      <c r="E287" s="673"/>
      <c r="F287" s="673"/>
      <c r="G287" s="673"/>
      <c r="H287" s="673"/>
      <c r="I287" s="390"/>
      <c r="J287" s="402"/>
      <c r="K287" s="388"/>
      <c r="L287" s="390">
        <v>1655.3</v>
      </c>
    </row>
    <row r="288" spans="1:12" ht="14.25" customHeight="1" x14ac:dyDescent="0.25">
      <c r="A288" s="402"/>
      <c r="B288" s="403"/>
      <c r="C288" s="673" t="s">
        <v>432</v>
      </c>
      <c r="D288" s="673"/>
      <c r="E288" s="673"/>
      <c r="F288" s="673"/>
      <c r="G288" s="673"/>
      <c r="H288" s="673"/>
      <c r="I288" s="390"/>
      <c r="J288" s="402"/>
      <c r="K288" s="388"/>
      <c r="L288" s="390">
        <v>1605.64</v>
      </c>
    </row>
    <row r="289" spans="1:12" ht="14.25" customHeight="1" x14ac:dyDescent="0.25">
      <c r="A289" s="402"/>
      <c r="B289" s="403"/>
      <c r="C289" s="673" t="s">
        <v>433</v>
      </c>
      <c r="D289" s="673"/>
      <c r="E289" s="673"/>
      <c r="F289" s="673"/>
      <c r="G289" s="673"/>
      <c r="H289" s="673"/>
      <c r="I289" s="390"/>
      <c r="J289" s="402"/>
      <c r="K289" s="388"/>
      <c r="L289" s="390">
        <v>844.2</v>
      </c>
    </row>
    <row r="291" spans="1:12" ht="15" customHeight="1" x14ac:dyDescent="0.25">
      <c r="A291" s="404"/>
      <c r="B291" s="405"/>
      <c r="C291" s="671" t="s">
        <v>435</v>
      </c>
      <c r="D291" s="671"/>
      <c r="E291" s="671"/>
      <c r="F291" s="671"/>
      <c r="G291" s="671"/>
      <c r="H291" s="671"/>
      <c r="I291" s="394"/>
      <c r="J291" s="404"/>
      <c r="K291" s="406"/>
      <c r="L291" s="394">
        <v>31375.040000000001</v>
      </c>
    </row>
    <row r="292" spans="1:12" ht="14.25" customHeight="1" x14ac:dyDescent="0.25">
      <c r="A292" s="402"/>
      <c r="B292" s="403"/>
      <c r="C292" s="672" t="s">
        <v>352</v>
      </c>
      <c r="D292" s="673"/>
      <c r="E292" s="673"/>
      <c r="F292" s="673"/>
      <c r="G292" s="673"/>
      <c r="H292" s="673"/>
      <c r="I292" s="390"/>
      <c r="J292" s="402"/>
      <c r="K292" s="388"/>
      <c r="L292" s="390"/>
    </row>
    <row r="293" spans="1:12" ht="14.25" customHeight="1" x14ac:dyDescent="0.25">
      <c r="A293" s="402"/>
      <c r="B293" s="403"/>
      <c r="C293" s="673" t="s">
        <v>367</v>
      </c>
      <c r="D293" s="673"/>
      <c r="E293" s="673"/>
      <c r="F293" s="673"/>
      <c r="G293" s="673"/>
      <c r="H293" s="673"/>
      <c r="I293" s="390"/>
      <c r="J293" s="402"/>
      <c r="K293" s="388"/>
      <c r="L293" s="390">
        <v>31375.040000000001</v>
      </c>
    </row>
    <row r="294" spans="1:12" ht="14.25" hidden="1" customHeight="1" x14ac:dyDescent="0.25">
      <c r="A294" s="402"/>
      <c r="B294" s="403"/>
      <c r="C294" s="673" t="s">
        <v>368</v>
      </c>
      <c r="D294" s="673"/>
      <c r="E294" s="673"/>
      <c r="F294" s="673"/>
      <c r="G294" s="673"/>
      <c r="H294" s="673"/>
      <c r="I294" s="390"/>
      <c r="J294" s="402"/>
      <c r="K294" s="388"/>
      <c r="L294" s="390">
        <v>0</v>
      </c>
    </row>
    <row r="296" spans="1:12" ht="15" customHeight="1" x14ac:dyDescent="0.25">
      <c r="A296" s="404"/>
      <c r="B296" s="405"/>
      <c r="C296" s="671" t="s">
        <v>436</v>
      </c>
      <c r="D296" s="671"/>
      <c r="E296" s="671"/>
      <c r="F296" s="671"/>
      <c r="G296" s="671"/>
      <c r="H296" s="671"/>
      <c r="I296" s="394"/>
      <c r="J296" s="404"/>
      <c r="K296" s="406"/>
      <c r="L296" s="394">
        <v>9684.0300000000007</v>
      </c>
    </row>
    <row r="297" spans="1:12" ht="14.25" customHeight="1" x14ac:dyDescent="0.25">
      <c r="A297" s="402"/>
      <c r="B297" s="403"/>
      <c r="C297" s="672" t="s">
        <v>352</v>
      </c>
      <c r="D297" s="673"/>
      <c r="E297" s="673"/>
      <c r="F297" s="673"/>
      <c r="G297" s="673"/>
      <c r="H297" s="673"/>
      <c r="I297" s="390"/>
      <c r="J297" s="402"/>
      <c r="K297" s="388"/>
      <c r="L297" s="390"/>
    </row>
    <row r="298" spans="1:12" ht="14.25" hidden="1" customHeight="1" x14ac:dyDescent="0.25">
      <c r="A298" s="402"/>
      <c r="B298" s="403"/>
      <c r="C298" s="673" t="s">
        <v>437</v>
      </c>
      <c r="D298" s="673"/>
      <c r="E298" s="673"/>
      <c r="F298" s="673"/>
      <c r="G298" s="673"/>
      <c r="H298" s="673"/>
      <c r="I298" s="390"/>
      <c r="J298" s="402"/>
      <c r="K298" s="388"/>
      <c r="L298" s="390"/>
    </row>
    <row r="299" spans="1:12" ht="14.25" hidden="1" customHeight="1" x14ac:dyDescent="0.25">
      <c r="A299" s="402"/>
      <c r="B299" s="403"/>
      <c r="C299" s="673" t="s">
        <v>438</v>
      </c>
      <c r="D299" s="673"/>
      <c r="E299" s="673"/>
      <c r="F299" s="673"/>
      <c r="G299" s="673"/>
      <c r="H299" s="673"/>
      <c r="I299" s="390"/>
      <c r="J299" s="402"/>
      <c r="K299" s="388"/>
      <c r="L299" s="390">
        <v>0</v>
      </c>
    </row>
    <row r="300" spans="1:12" ht="14.25" customHeight="1" x14ac:dyDescent="0.25">
      <c r="A300" s="402"/>
      <c r="B300" s="403"/>
      <c r="C300" s="673" t="s">
        <v>439</v>
      </c>
      <c r="D300" s="673"/>
      <c r="E300" s="673"/>
      <c r="F300" s="673"/>
      <c r="G300" s="673"/>
      <c r="H300" s="673"/>
      <c r="I300" s="390"/>
      <c r="J300" s="402"/>
      <c r="K300" s="388"/>
      <c r="L300" s="390">
        <v>9684.0300000000007</v>
      </c>
    </row>
    <row r="301" spans="1:12" ht="14.25" customHeight="1" x14ac:dyDescent="0.25">
      <c r="A301" s="402"/>
      <c r="B301" s="403"/>
      <c r="C301" s="672" t="s">
        <v>352</v>
      </c>
      <c r="D301" s="673"/>
      <c r="E301" s="673"/>
      <c r="F301" s="673"/>
      <c r="G301" s="673"/>
      <c r="H301" s="673"/>
      <c r="I301" s="390"/>
      <c r="J301" s="402"/>
      <c r="K301" s="388"/>
      <c r="L301" s="390"/>
    </row>
    <row r="302" spans="1:12" ht="14.25" customHeight="1" x14ac:dyDescent="0.25">
      <c r="A302" s="402"/>
      <c r="B302" s="403"/>
      <c r="C302" s="673" t="s">
        <v>429</v>
      </c>
      <c r="D302" s="673"/>
      <c r="E302" s="673"/>
      <c r="F302" s="673"/>
      <c r="G302" s="673"/>
      <c r="H302" s="673"/>
      <c r="I302" s="390"/>
      <c r="J302" s="402"/>
      <c r="K302" s="388"/>
      <c r="L302" s="390">
        <v>4611.4399999999996</v>
      </c>
    </row>
    <row r="303" spans="1:12" ht="14.25" customHeight="1" x14ac:dyDescent="0.25">
      <c r="A303" s="402"/>
      <c r="B303" s="403"/>
      <c r="C303" s="672" t="s">
        <v>352</v>
      </c>
      <c r="D303" s="673"/>
      <c r="E303" s="673"/>
      <c r="F303" s="673"/>
      <c r="G303" s="673"/>
      <c r="H303" s="673"/>
      <c r="I303" s="390"/>
      <c r="J303" s="402"/>
      <c r="K303" s="388"/>
      <c r="L303" s="390"/>
    </row>
    <row r="304" spans="1:12" ht="14.25" customHeight="1" x14ac:dyDescent="0.25">
      <c r="A304" s="402"/>
      <c r="B304" s="403"/>
      <c r="C304" s="673" t="s">
        <v>430</v>
      </c>
      <c r="D304" s="673"/>
      <c r="E304" s="673"/>
      <c r="F304" s="673"/>
      <c r="G304" s="673"/>
      <c r="H304" s="673"/>
      <c r="I304" s="390"/>
      <c r="J304" s="402"/>
      <c r="K304" s="388"/>
      <c r="L304" s="390">
        <v>4611.4399999999996</v>
      </c>
    </row>
    <row r="305" spans="1:12" ht="14.25" hidden="1" customHeight="1" x14ac:dyDescent="0.25">
      <c r="A305" s="402"/>
      <c r="B305" s="403"/>
      <c r="C305" s="673" t="s">
        <v>354</v>
      </c>
      <c r="D305" s="673"/>
      <c r="E305" s="673"/>
      <c r="F305" s="673"/>
      <c r="G305" s="673"/>
      <c r="H305" s="673"/>
      <c r="I305" s="390"/>
      <c r="J305" s="402"/>
      <c r="K305" s="388"/>
      <c r="L305" s="390">
        <v>0</v>
      </c>
    </row>
    <row r="306" spans="1:12" ht="14.25" hidden="1" customHeight="1" x14ac:dyDescent="0.25">
      <c r="A306" s="402"/>
      <c r="B306" s="403"/>
      <c r="C306" s="672" t="s">
        <v>355</v>
      </c>
      <c r="D306" s="673"/>
      <c r="E306" s="673"/>
      <c r="F306" s="673"/>
      <c r="G306" s="673"/>
      <c r="H306" s="673"/>
      <c r="I306" s="390"/>
      <c r="J306" s="402"/>
      <c r="K306" s="388"/>
      <c r="L306" s="390"/>
    </row>
    <row r="307" spans="1:12" ht="14.25" hidden="1" customHeight="1" x14ac:dyDescent="0.25">
      <c r="A307" s="402"/>
      <c r="B307" s="403"/>
      <c r="C307" s="673" t="s">
        <v>354</v>
      </c>
      <c r="D307" s="673"/>
      <c r="E307" s="673"/>
      <c r="F307" s="673"/>
      <c r="G307" s="673"/>
      <c r="H307" s="673"/>
      <c r="I307" s="390"/>
      <c r="J307" s="402"/>
      <c r="K307" s="388"/>
      <c r="L307" s="390">
        <v>0</v>
      </c>
    </row>
    <row r="308" spans="1:12" ht="14.25" hidden="1" customHeight="1" x14ac:dyDescent="0.25">
      <c r="A308" s="402"/>
      <c r="B308" s="403"/>
      <c r="C308" s="672" t="s">
        <v>356</v>
      </c>
      <c r="D308" s="673"/>
      <c r="E308" s="673"/>
      <c r="F308" s="673"/>
      <c r="G308" s="673"/>
      <c r="H308" s="673"/>
      <c r="I308" s="390"/>
      <c r="J308" s="402"/>
      <c r="K308" s="388"/>
      <c r="L308" s="390"/>
    </row>
    <row r="309" spans="1:12" ht="14.25" hidden="1" customHeight="1" x14ac:dyDescent="0.25">
      <c r="A309" s="402"/>
      <c r="B309" s="403"/>
      <c r="C309" s="673" t="s">
        <v>357</v>
      </c>
      <c r="D309" s="673"/>
      <c r="E309" s="673"/>
      <c r="F309" s="673"/>
      <c r="G309" s="673"/>
      <c r="H309" s="673"/>
      <c r="I309" s="390"/>
      <c r="J309" s="402"/>
      <c r="K309" s="388"/>
      <c r="L309" s="390">
        <v>0</v>
      </c>
    </row>
    <row r="310" spans="1:12" ht="14.25" hidden="1" customHeight="1" x14ac:dyDescent="0.25">
      <c r="A310" s="402"/>
      <c r="B310" s="403"/>
      <c r="C310" s="673" t="s">
        <v>358</v>
      </c>
      <c r="D310" s="673"/>
      <c r="E310" s="673"/>
      <c r="F310" s="673"/>
      <c r="G310" s="673"/>
      <c r="H310" s="673"/>
      <c r="I310" s="390"/>
      <c r="J310" s="402"/>
      <c r="K310" s="388"/>
      <c r="L310" s="390">
        <v>0</v>
      </c>
    </row>
    <row r="311" spans="1:12" ht="14.25" hidden="1" customHeight="1" x14ac:dyDescent="0.25">
      <c r="A311" s="402"/>
      <c r="B311" s="403"/>
      <c r="C311" s="673" t="s">
        <v>359</v>
      </c>
      <c r="D311" s="673"/>
      <c r="E311" s="673"/>
      <c r="F311" s="673"/>
      <c r="G311" s="673"/>
      <c r="H311" s="673"/>
      <c r="I311" s="390"/>
      <c r="J311" s="402"/>
      <c r="K311" s="388"/>
      <c r="L311" s="390">
        <v>0</v>
      </c>
    </row>
    <row r="312" spans="1:12" ht="14.25" hidden="1" customHeight="1" x14ac:dyDescent="0.25">
      <c r="A312" s="402"/>
      <c r="B312" s="403"/>
      <c r="C312" s="672" t="s">
        <v>355</v>
      </c>
      <c r="D312" s="673"/>
      <c r="E312" s="673"/>
      <c r="F312" s="673"/>
      <c r="G312" s="673"/>
      <c r="H312" s="673"/>
      <c r="I312" s="390"/>
      <c r="J312" s="402"/>
      <c r="K312" s="388"/>
      <c r="L312" s="390"/>
    </row>
    <row r="313" spans="1:12" ht="14.25" hidden="1" customHeight="1" x14ac:dyDescent="0.25">
      <c r="A313" s="402"/>
      <c r="B313" s="403"/>
      <c r="C313" s="673" t="s">
        <v>360</v>
      </c>
      <c r="D313" s="673"/>
      <c r="E313" s="673"/>
      <c r="F313" s="673"/>
      <c r="G313" s="673"/>
      <c r="H313" s="673"/>
      <c r="I313" s="390"/>
      <c r="J313" s="402"/>
      <c r="K313" s="388"/>
      <c r="L313" s="390">
        <v>0</v>
      </c>
    </row>
    <row r="314" spans="1:12" ht="14.25" hidden="1" customHeight="1" x14ac:dyDescent="0.25">
      <c r="A314" s="402"/>
      <c r="B314" s="403"/>
      <c r="C314" s="673" t="s">
        <v>361</v>
      </c>
      <c r="D314" s="673"/>
      <c r="E314" s="673"/>
      <c r="F314" s="673"/>
      <c r="G314" s="673"/>
      <c r="H314" s="673"/>
      <c r="I314" s="390"/>
      <c r="J314" s="402"/>
      <c r="K314" s="388"/>
      <c r="L314" s="390">
        <v>0</v>
      </c>
    </row>
    <row r="315" spans="1:12" ht="14.25" hidden="1" customHeight="1" x14ac:dyDescent="0.25">
      <c r="A315" s="402"/>
      <c r="B315" s="403"/>
      <c r="C315" s="673" t="s">
        <v>362</v>
      </c>
      <c r="D315" s="673"/>
      <c r="E315" s="673"/>
      <c r="F315" s="673"/>
      <c r="G315" s="673"/>
      <c r="H315" s="673"/>
      <c r="I315" s="390"/>
      <c r="J315" s="402"/>
      <c r="K315" s="388"/>
      <c r="L315" s="390">
        <v>0</v>
      </c>
    </row>
    <row r="316" spans="1:12" ht="14.25" customHeight="1" x14ac:dyDescent="0.25">
      <c r="A316" s="402"/>
      <c r="B316" s="403"/>
      <c r="C316" s="673" t="s">
        <v>431</v>
      </c>
      <c r="D316" s="673"/>
      <c r="E316" s="673"/>
      <c r="F316" s="673"/>
      <c r="G316" s="673"/>
      <c r="H316" s="673"/>
      <c r="I316" s="390"/>
      <c r="J316" s="402"/>
      <c r="K316" s="388"/>
      <c r="L316" s="390">
        <v>4611.4399999999996</v>
      </c>
    </row>
    <row r="317" spans="1:12" ht="14.25" customHeight="1" x14ac:dyDescent="0.25">
      <c r="A317" s="402"/>
      <c r="B317" s="403"/>
      <c r="C317" s="673" t="s">
        <v>432</v>
      </c>
      <c r="D317" s="673"/>
      <c r="E317" s="673"/>
      <c r="F317" s="673"/>
      <c r="G317" s="673"/>
      <c r="H317" s="673"/>
      <c r="I317" s="390"/>
      <c r="J317" s="402"/>
      <c r="K317" s="388"/>
      <c r="L317" s="390">
        <v>3412.47</v>
      </c>
    </row>
    <row r="318" spans="1:12" ht="14.25" customHeight="1" x14ac:dyDescent="0.25">
      <c r="A318" s="402"/>
      <c r="B318" s="403"/>
      <c r="C318" s="673" t="s">
        <v>433</v>
      </c>
      <c r="D318" s="673"/>
      <c r="E318" s="673"/>
      <c r="F318" s="673"/>
      <c r="G318" s="673"/>
      <c r="H318" s="673"/>
      <c r="I318" s="390"/>
      <c r="J318" s="402"/>
      <c r="K318" s="388"/>
      <c r="L318" s="390">
        <v>1660.12</v>
      </c>
    </row>
    <row r="320" spans="1:12" ht="15" customHeight="1" x14ac:dyDescent="0.25">
      <c r="A320" s="404"/>
      <c r="B320" s="405"/>
      <c r="C320" s="671" t="s">
        <v>440</v>
      </c>
      <c r="D320" s="671"/>
      <c r="E320" s="671"/>
      <c r="F320" s="671"/>
      <c r="G320" s="671"/>
      <c r="H320" s="671"/>
      <c r="I320" s="394"/>
      <c r="J320" s="404"/>
      <c r="K320" s="406"/>
      <c r="L320" s="394">
        <v>45505.68</v>
      </c>
    </row>
    <row r="321" spans="1:12" ht="14.25" customHeight="1" x14ac:dyDescent="0.25">
      <c r="A321" s="402"/>
      <c r="B321" s="403"/>
      <c r="C321" s="672" t="s">
        <v>352</v>
      </c>
      <c r="D321" s="673"/>
      <c r="E321" s="673"/>
      <c r="F321" s="673"/>
      <c r="G321" s="673"/>
      <c r="H321" s="673"/>
      <c r="I321" s="390"/>
      <c r="J321" s="402"/>
      <c r="K321" s="388"/>
      <c r="L321" s="390"/>
    </row>
    <row r="322" spans="1:12" ht="14.25" customHeight="1" x14ac:dyDescent="0.25">
      <c r="A322" s="402"/>
      <c r="B322" s="403"/>
      <c r="C322" s="673" t="s">
        <v>429</v>
      </c>
      <c r="D322" s="673"/>
      <c r="E322" s="673"/>
      <c r="F322" s="673"/>
      <c r="G322" s="673"/>
      <c r="H322" s="673"/>
      <c r="I322" s="390"/>
      <c r="J322" s="402"/>
      <c r="K322" s="388"/>
      <c r="L322" s="390">
        <v>6608.21</v>
      </c>
    </row>
    <row r="323" spans="1:12" ht="14.25" customHeight="1" x14ac:dyDescent="0.25">
      <c r="A323" s="402"/>
      <c r="B323" s="403"/>
      <c r="C323" s="672" t="s">
        <v>352</v>
      </c>
      <c r="D323" s="673"/>
      <c r="E323" s="673"/>
      <c r="F323" s="673"/>
      <c r="G323" s="673"/>
      <c r="H323" s="673"/>
      <c r="I323" s="390"/>
      <c r="J323" s="402"/>
      <c r="K323" s="388"/>
      <c r="L323" s="390"/>
    </row>
    <row r="324" spans="1:12" ht="14.25" customHeight="1" x14ac:dyDescent="0.25">
      <c r="A324" s="402"/>
      <c r="B324" s="403"/>
      <c r="C324" s="673" t="s">
        <v>430</v>
      </c>
      <c r="D324" s="673"/>
      <c r="E324" s="673"/>
      <c r="F324" s="673"/>
      <c r="G324" s="673"/>
      <c r="H324" s="673"/>
      <c r="I324" s="390"/>
      <c r="J324" s="402"/>
      <c r="K324" s="388"/>
      <c r="L324" s="390">
        <v>6193.34</v>
      </c>
    </row>
    <row r="325" spans="1:12" ht="14.25" hidden="1" customHeight="1" x14ac:dyDescent="0.25">
      <c r="A325" s="402"/>
      <c r="B325" s="403"/>
      <c r="C325" s="673" t="s">
        <v>354</v>
      </c>
      <c r="D325" s="673"/>
      <c r="E325" s="673"/>
      <c r="F325" s="673"/>
      <c r="G325" s="673"/>
      <c r="H325" s="673"/>
      <c r="I325" s="390"/>
      <c r="J325" s="402"/>
      <c r="K325" s="388"/>
      <c r="L325" s="390">
        <v>187.48</v>
      </c>
    </row>
    <row r="326" spans="1:12" ht="14.25" hidden="1" customHeight="1" x14ac:dyDescent="0.25">
      <c r="A326" s="402"/>
      <c r="B326" s="403"/>
      <c r="C326" s="672" t="s">
        <v>355</v>
      </c>
      <c r="D326" s="673"/>
      <c r="E326" s="673"/>
      <c r="F326" s="673"/>
      <c r="G326" s="673"/>
      <c r="H326" s="673"/>
      <c r="I326" s="390"/>
      <c r="J326" s="402"/>
      <c r="K326" s="388"/>
      <c r="L326" s="390"/>
    </row>
    <row r="327" spans="1:12" ht="14.25" customHeight="1" x14ac:dyDescent="0.25">
      <c r="A327" s="402"/>
      <c r="B327" s="403"/>
      <c r="C327" s="673" t="s">
        <v>354</v>
      </c>
      <c r="D327" s="673"/>
      <c r="E327" s="673"/>
      <c r="F327" s="673"/>
      <c r="G327" s="673"/>
      <c r="H327" s="673"/>
      <c r="I327" s="390"/>
      <c r="J327" s="402"/>
      <c r="K327" s="388"/>
      <c r="L327" s="390">
        <v>114.08</v>
      </c>
    </row>
    <row r="328" spans="1:12" ht="14.25" hidden="1" customHeight="1" x14ac:dyDescent="0.25">
      <c r="A328" s="402"/>
      <c r="B328" s="403"/>
      <c r="C328" s="672" t="s">
        <v>356</v>
      </c>
      <c r="D328" s="673"/>
      <c r="E328" s="673"/>
      <c r="F328" s="673"/>
      <c r="G328" s="673"/>
      <c r="H328" s="673"/>
      <c r="I328" s="390"/>
      <c r="J328" s="402"/>
      <c r="K328" s="388"/>
      <c r="L328" s="390"/>
    </row>
    <row r="329" spans="1:12" ht="14.25" customHeight="1" x14ac:dyDescent="0.25">
      <c r="A329" s="402"/>
      <c r="B329" s="403"/>
      <c r="C329" s="673" t="s">
        <v>357</v>
      </c>
      <c r="D329" s="673"/>
      <c r="E329" s="673"/>
      <c r="F329" s="673"/>
      <c r="G329" s="673"/>
      <c r="H329" s="673"/>
      <c r="I329" s="390"/>
      <c r="J329" s="402"/>
      <c r="K329" s="388"/>
      <c r="L329" s="390">
        <v>73.400000000000006</v>
      </c>
    </row>
    <row r="330" spans="1:12" ht="14.25" hidden="1" customHeight="1" x14ac:dyDescent="0.25">
      <c r="A330" s="402"/>
      <c r="B330" s="403"/>
      <c r="C330" s="673" t="s">
        <v>358</v>
      </c>
      <c r="D330" s="673"/>
      <c r="E330" s="673"/>
      <c r="F330" s="673"/>
      <c r="G330" s="673"/>
      <c r="H330" s="673"/>
      <c r="I330" s="390"/>
      <c r="J330" s="402"/>
      <c r="K330" s="388"/>
      <c r="L330" s="390">
        <v>0</v>
      </c>
    </row>
    <row r="331" spans="1:12" ht="14.25" customHeight="1" x14ac:dyDescent="0.25">
      <c r="A331" s="402"/>
      <c r="B331" s="403"/>
      <c r="C331" s="673" t="s">
        <v>359</v>
      </c>
      <c r="D331" s="673"/>
      <c r="E331" s="673"/>
      <c r="F331" s="673"/>
      <c r="G331" s="673"/>
      <c r="H331" s="673"/>
      <c r="I331" s="390"/>
      <c r="J331" s="402"/>
      <c r="K331" s="388"/>
      <c r="L331" s="390">
        <v>227.39</v>
      </c>
    </row>
    <row r="332" spans="1:12" ht="14.25" customHeight="1" x14ac:dyDescent="0.25">
      <c r="A332" s="402"/>
      <c r="B332" s="403"/>
      <c r="C332" s="672" t="s">
        <v>355</v>
      </c>
      <c r="D332" s="673"/>
      <c r="E332" s="673"/>
      <c r="F332" s="673"/>
      <c r="G332" s="673"/>
      <c r="H332" s="673"/>
      <c r="I332" s="390"/>
      <c r="J332" s="402"/>
      <c r="K332" s="388"/>
      <c r="L332" s="390"/>
    </row>
    <row r="333" spans="1:12" ht="14.25" customHeight="1" x14ac:dyDescent="0.25">
      <c r="A333" s="402"/>
      <c r="B333" s="403"/>
      <c r="C333" s="673" t="s">
        <v>360</v>
      </c>
      <c r="D333" s="673"/>
      <c r="E333" s="673"/>
      <c r="F333" s="673"/>
      <c r="G333" s="673"/>
      <c r="H333" s="673"/>
      <c r="I333" s="390"/>
      <c r="J333" s="402"/>
      <c r="K333" s="388"/>
      <c r="L333" s="390">
        <v>227.39</v>
      </c>
    </row>
    <row r="334" spans="1:12" ht="14.25" hidden="1" customHeight="1" x14ac:dyDescent="0.25">
      <c r="A334" s="402"/>
      <c r="B334" s="403"/>
      <c r="C334" s="673" t="s">
        <v>361</v>
      </c>
      <c r="D334" s="673"/>
      <c r="E334" s="673"/>
      <c r="F334" s="673"/>
      <c r="G334" s="673"/>
      <c r="H334" s="673"/>
      <c r="I334" s="390"/>
      <c r="J334" s="402"/>
      <c r="K334" s="388"/>
      <c r="L334" s="390">
        <v>0</v>
      </c>
    </row>
    <row r="335" spans="1:12" ht="14.25" hidden="1" customHeight="1" x14ac:dyDescent="0.25">
      <c r="A335" s="402"/>
      <c r="B335" s="403"/>
      <c r="C335" s="673" t="s">
        <v>362</v>
      </c>
      <c r="D335" s="673"/>
      <c r="E335" s="673"/>
      <c r="F335" s="673"/>
      <c r="G335" s="673"/>
      <c r="H335" s="673"/>
      <c r="I335" s="390"/>
      <c r="J335" s="402"/>
      <c r="K335" s="388"/>
      <c r="L335" s="390">
        <v>0</v>
      </c>
    </row>
    <row r="336" spans="1:12" ht="14.25" customHeight="1" x14ac:dyDescent="0.25">
      <c r="A336" s="402"/>
      <c r="B336" s="403"/>
      <c r="C336" s="673" t="s">
        <v>363</v>
      </c>
      <c r="D336" s="673"/>
      <c r="E336" s="673"/>
      <c r="F336" s="673"/>
      <c r="G336" s="673"/>
      <c r="H336" s="673"/>
      <c r="I336" s="390"/>
      <c r="J336" s="402"/>
      <c r="K336" s="388"/>
      <c r="L336" s="390">
        <v>6266.74</v>
      </c>
    </row>
    <row r="337" spans="1:12" ht="14.25" customHeight="1" x14ac:dyDescent="0.25">
      <c r="A337" s="402"/>
      <c r="B337" s="403"/>
      <c r="C337" s="673" t="s">
        <v>364</v>
      </c>
      <c r="D337" s="673"/>
      <c r="E337" s="673"/>
      <c r="F337" s="673"/>
      <c r="G337" s="673"/>
      <c r="H337" s="673"/>
      <c r="I337" s="390"/>
      <c r="J337" s="402"/>
      <c r="K337" s="388"/>
      <c r="L337" s="390">
        <v>5018.1099999999997</v>
      </c>
    </row>
    <row r="338" spans="1:12" ht="14.25" customHeight="1" x14ac:dyDescent="0.25">
      <c r="A338" s="402"/>
      <c r="B338" s="403"/>
      <c r="C338" s="673" t="s">
        <v>365</v>
      </c>
      <c r="D338" s="673"/>
      <c r="E338" s="673"/>
      <c r="F338" s="673"/>
      <c r="G338" s="673"/>
      <c r="H338" s="673"/>
      <c r="I338" s="390"/>
      <c r="J338" s="402"/>
      <c r="K338" s="388"/>
      <c r="L338" s="390">
        <v>2504.3200000000002</v>
      </c>
    </row>
    <row r="339" spans="1:12" ht="14.25" customHeight="1" x14ac:dyDescent="0.25">
      <c r="A339" s="402"/>
      <c r="B339" s="403"/>
      <c r="C339" s="673" t="s">
        <v>441</v>
      </c>
      <c r="D339" s="673"/>
      <c r="E339" s="673"/>
      <c r="F339" s="673"/>
      <c r="G339" s="673"/>
      <c r="H339" s="673"/>
      <c r="I339" s="390"/>
      <c r="J339" s="402"/>
      <c r="K339" s="388"/>
      <c r="L339" s="390">
        <v>31375.040000000001</v>
      </c>
    </row>
    <row r="340" spans="1:12" ht="14.25" customHeight="1" x14ac:dyDescent="0.25">
      <c r="A340" s="402"/>
      <c r="B340" s="403"/>
      <c r="C340" s="672" t="s">
        <v>352</v>
      </c>
      <c r="D340" s="673"/>
      <c r="E340" s="673"/>
      <c r="F340" s="673"/>
      <c r="G340" s="673"/>
      <c r="H340" s="673"/>
      <c r="I340" s="390"/>
      <c r="J340" s="402"/>
      <c r="K340" s="388"/>
      <c r="L340" s="390"/>
    </row>
    <row r="341" spans="1:12" ht="14.25" customHeight="1" x14ac:dyDescent="0.25">
      <c r="A341" s="402"/>
      <c r="B341" s="403"/>
      <c r="C341" s="673" t="s">
        <v>367</v>
      </c>
      <c r="D341" s="673"/>
      <c r="E341" s="673"/>
      <c r="F341" s="673"/>
      <c r="G341" s="673"/>
      <c r="H341" s="673"/>
      <c r="I341" s="390"/>
      <c r="J341" s="402"/>
      <c r="K341" s="388"/>
      <c r="L341" s="390">
        <v>31375.040000000001</v>
      </c>
    </row>
    <row r="342" spans="1:12" ht="14.25" hidden="1" customHeight="1" x14ac:dyDescent="0.25">
      <c r="A342" s="402"/>
      <c r="B342" s="403"/>
      <c r="C342" s="673" t="s">
        <v>368</v>
      </c>
      <c r="D342" s="673"/>
      <c r="E342" s="673"/>
      <c r="F342" s="673"/>
      <c r="G342" s="673"/>
      <c r="H342" s="673"/>
      <c r="I342" s="390"/>
      <c r="J342" s="402"/>
      <c r="K342" s="388"/>
      <c r="L342" s="390">
        <v>0</v>
      </c>
    </row>
    <row r="343" spans="1:12" ht="14.25" customHeight="1" x14ac:dyDescent="0.25">
      <c r="A343" s="402"/>
      <c r="B343" s="403"/>
      <c r="C343" s="673" t="s">
        <v>442</v>
      </c>
      <c r="D343" s="673"/>
      <c r="E343" s="673"/>
      <c r="F343" s="673"/>
      <c r="G343" s="673"/>
      <c r="H343" s="673"/>
      <c r="I343" s="390"/>
      <c r="J343" s="402"/>
      <c r="K343" s="388"/>
      <c r="L343" s="390">
        <v>9684.0300000000007</v>
      </c>
    </row>
    <row r="344" spans="1:12" ht="14.25" customHeight="1" x14ac:dyDescent="0.25">
      <c r="A344" s="402"/>
      <c r="B344" s="403"/>
      <c r="C344" s="671" t="s">
        <v>372</v>
      </c>
      <c r="D344" s="673"/>
      <c r="E344" s="673"/>
      <c r="F344" s="673"/>
      <c r="G344" s="673"/>
      <c r="H344" s="673"/>
      <c r="I344" s="390"/>
      <c r="J344" s="402"/>
      <c r="K344" s="388"/>
      <c r="L344" s="390"/>
    </row>
    <row r="345" spans="1:12" ht="14.25" hidden="1" customHeight="1" x14ac:dyDescent="0.25">
      <c r="A345" s="402"/>
      <c r="B345" s="403"/>
      <c r="C345" s="673" t="s">
        <v>373</v>
      </c>
      <c r="D345" s="673"/>
      <c r="E345" s="673"/>
      <c r="F345" s="673"/>
      <c r="G345" s="673"/>
      <c r="H345" s="673"/>
      <c r="I345" s="390"/>
      <c r="J345" s="402"/>
      <c r="K345" s="388"/>
      <c r="L345" s="390">
        <v>0</v>
      </c>
    </row>
    <row r="346" spans="1:12" ht="14.25" customHeight="1" x14ac:dyDescent="0.25">
      <c r="A346" s="402"/>
      <c r="B346" s="403"/>
      <c r="C346" s="673" t="s">
        <v>374</v>
      </c>
      <c r="D346" s="673"/>
      <c r="E346" s="673"/>
      <c r="F346" s="673"/>
      <c r="G346" s="673"/>
      <c r="H346" s="673"/>
      <c r="I346" s="390"/>
      <c r="J346" s="402"/>
      <c r="K346" s="388"/>
      <c r="L346" s="390">
        <v>31375.040000000001</v>
      </c>
    </row>
    <row r="347" spans="1:12" ht="14.25" customHeight="1" x14ac:dyDescent="0.25">
      <c r="A347" s="402"/>
      <c r="B347" s="403"/>
      <c r="C347" s="673" t="s">
        <v>375</v>
      </c>
      <c r="D347" s="673"/>
      <c r="E347" s="673"/>
      <c r="F347" s="675"/>
      <c r="G347" s="393">
        <v>10.569000000000001</v>
      </c>
      <c r="H347" s="402"/>
      <c r="I347" s="402"/>
      <c r="J347" s="402"/>
      <c r="K347" s="402"/>
      <c r="L347" s="402"/>
    </row>
    <row r="348" spans="1:12" ht="14.25" customHeight="1" x14ac:dyDescent="0.25">
      <c r="A348" s="402"/>
      <c r="B348" s="403"/>
      <c r="C348" s="673" t="s">
        <v>376</v>
      </c>
      <c r="D348" s="673"/>
      <c r="E348" s="673"/>
      <c r="F348" s="675"/>
      <c r="G348" s="393">
        <v>0.13500000000000001</v>
      </c>
      <c r="H348" s="402"/>
      <c r="I348" s="402"/>
      <c r="J348" s="402"/>
      <c r="K348" s="402"/>
      <c r="L348" s="402"/>
    </row>
    <row r="350" spans="1:12" ht="15" customHeight="1" x14ac:dyDescent="0.25">
      <c r="A350" s="404"/>
      <c r="B350" s="405"/>
      <c r="C350" s="671" t="s">
        <v>443</v>
      </c>
      <c r="D350" s="671"/>
      <c r="E350" s="671"/>
      <c r="F350" s="671"/>
      <c r="G350" s="671"/>
      <c r="H350" s="671"/>
      <c r="I350" s="394"/>
      <c r="J350" s="404"/>
      <c r="K350" s="406"/>
      <c r="L350" s="394">
        <v>7747.22</v>
      </c>
    </row>
    <row r="351" spans="1:12" ht="14.25" hidden="1" customHeight="1" outlineLevel="1" x14ac:dyDescent="0.25">
      <c r="A351" s="402"/>
      <c r="B351" s="403"/>
      <c r="C351" s="672" t="s">
        <v>352</v>
      </c>
      <c r="D351" s="673"/>
      <c r="E351" s="673"/>
      <c r="F351" s="673"/>
      <c r="G351" s="673"/>
      <c r="H351" s="673"/>
      <c r="I351" s="390"/>
      <c r="J351" s="402"/>
      <c r="K351" s="388"/>
      <c r="L351" s="390"/>
    </row>
    <row r="352" spans="1:12" ht="14.25" hidden="1" customHeight="1" outlineLevel="1" x14ac:dyDescent="0.25">
      <c r="A352" s="402"/>
      <c r="B352" s="403"/>
      <c r="C352" s="673" t="s">
        <v>444</v>
      </c>
      <c r="D352" s="673"/>
      <c r="E352" s="673"/>
      <c r="F352" s="673"/>
      <c r="G352" s="673"/>
      <c r="H352" s="673"/>
      <c r="I352" s="390"/>
      <c r="J352" s="402"/>
      <c r="K352" s="388"/>
      <c r="L352" s="390"/>
    </row>
    <row r="353" spans="1:12" ht="25.5" hidden="1" customHeight="1" outlineLevel="1" x14ac:dyDescent="0.25">
      <c r="A353" s="402"/>
      <c r="B353" s="403" t="s">
        <v>445</v>
      </c>
      <c r="C353" s="386" t="s">
        <v>472</v>
      </c>
      <c r="D353" s="386" t="s">
        <v>320</v>
      </c>
      <c r="E353" s="386">
        <v>80</v>
      </c>
      <c r="F353" s="386"/>
      <c r="G353" s="386"/>
      <c r="H353" s="386"/>
      <c r="I353" s="418"/>
      <c r="J353" s="386"/>
      <c r="K353" s="388"/>
      <c r="L353" s="390">
        <v>7747.22</v>
      </c>
    </row>
    <row r="354" spans="1:12" ht="15" customHeight="1" collapsed="1" x14ac:dyDescent="0.25">
      <c r="A354" s="404"/>
      <c r="B354" s="405"/>
      <c r="C354" s="671" t="s">
        <v>447</v>
      </c>
      <c r="D354" s="671"/>
      <c r="E354" s="671"/>
      <c r="F354" s="671"/>
      <c r="G354" s="671"/>
      <c r="H354" s="671"/>
      <c r="I354" s="394"/>
      <c r="J354" s="404"/>
      <c r="K354" s="406"/>
      <c r="L354" s="394">
        <v>1936.81</v>
      </c>
    </row>
    <row r="355" spans="1:12" ht="14.25" hidden="1" customHeight="1" outlineLevel="1" x14ac:dyDescent="0.25">
      <c r="A355" s="402"/>
      <c r="B355" s="403"/>
      <c r="C355" s="672" t="s">
        <v>352</v>
      </c>
      <c r="D355" s="673"/>
      <c r="E355" s="673"/>
      <c r="F355" s="673"/>
      <c r="G355" s="673"/>
      <c r="H355" s="673"/>
      <c r="I355" s="390"/>
      <c r="J355" s="402"/>
      <c r="K355" s="388"/>
      <c r="L355" s="390"/>
    </row>
    <row r="356" spans="1:12" ht="14.25" hidden="1" customHeight="1" outlineLevel="1" x14ac:dyDescent="0.25">
      <c r="A356" s="402"/>
      <c r="B356" s="403"/>
      <c r="C356" s="673" t="s">
        <v>444</v>
      </c>
      <c r="D356" s="673"/>
      <c r="E356" s="673"/>
      <c r="F356" s="673"/>
      <c r="G356" s="673"/>
      <c r="H356" s="673"/>
      <c r="I356" s="390"/>
      <c r="J356" s="402"/>
      <c r="K356" s="388"/>
      <c r="L356" s="390"/>
    </row>
    <row r="357" spans="1:12" ht="25.5" hidden="1" customHeight="1" outlineLevel="1" x14ac:dyDescent="0.25">
      <c r="A357" s="402"/>
      <c r="B357" s="403" t="s">
        <v>445</v>
      </c>
      <c r="C357" s="386" t="s">
        <v>473</v>
      </c>
      <c r="D357" s="386" t="s">
        <v>320</v>
      </c>
      <c r="E357" s="386">
        <v>20</v>
      </c>
      <c r="F357" s="386"/>
      <c r="G357" s="386"/>
      <c r="H357" s="386"/>
      <c r="I357" s="418"/>
      <c r="J357" s="386"/>
      <c r="K357" s="388"/>
      <c r="L357" s="390">
        <v>1936.81</v>
      </c>
    </row>
    <row r="358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276">
    <mergeCell ref="C352:H352"/>
    <mergeCell ref="C354:H354"/>
    <mergeCell ref="C355:H355"/>
    <mergeCell ref="C356:H356"/>
    <mergeCell ref="C345:H345"/>
    <mergeCell ref="C346:H346"/>
    <mergeCell ref="C347:F347"/>
    <mergeCell ref="C348:F348"/>
    <mergeCell ref="C350:H350"/>
    <mergeCell ref="C351:H351"/>
    <mergeCell ref="C344:H344"/>
    <mergeCell ref="C333:H333"/>
    <mergeCell ref="C334:H334"/>
    <mergeCell ref="C335:H335"/>
    <mergeCell ref="C336:H336"/>
    <mergeCell ref="C337:H337"/>
    <mergeCell ref="C338:H338"/>
    <mergeCell ref="C339:H339"/>
    <mergeCell ref="C340:H340"/>
    <mergeCell ref="C341:H341"/>
    <mergeCell ref="C342:H342"/>
    <mergeCell ref="C343:H343"/>
    <mergeCell ref="C332:H332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H331"/>
    <mergeCell ref="C320:H320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07:H307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294:H294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1:H291"/>
    <mergeCell ref="C292:H292"/>
    <mergeCell ref="C293:H293"/>
    <mergeCell ref="C281:H281"/>
    <mergeCell ref="C269:H269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68:H268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56:H256"/>
    <mergeCell ref="C242:H242"/>
    <mergeCell ref="C243:H243"/>
    <mergeCell ref="C244:H244"/>
    <mergeCell ref="C245:F245"/>
    <mergeCell ref="C246:F246"/>
    <mergeCell ref="C249:H249"/>
    <mergeCell ref="C251:H251"/>
    <mergeCell ref="C252:H252"/>
    <mergeCell ref="C253:H253"/>
    <mergeCell ref="C254:H254"/>
    <mergeCell ref="C255:H255"/>
    <mergeCell ref="C241:H241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29:H229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16:H216"/>
    <mergeCell ref="I216:J216"/>
    <mergeCell ref="K216:L216"/>
    <mergeCell ref="C189:H189"/>
    <mergeCell ref="C190:H190"/>
    <mergeCell ref="C191:H191"/>
    <mergeCell ref="C192:F192"/>
    <mergeCell ref="C193:F193"/>
    <mergeCell ref="A196:L196"/>
    <mergeCell ref="C198:L198"/>
    <mergeCell ref="C206:H206"/>
    <mergeCell ref="I206:J206"/>
    <mergeCell ref="K206:L206"/>
    <mergeCell ref="C208:L208"/>
    <mergeCell ref="C188:H188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6:H156"/>
    <mergeCell ref="C171:H171"/>
    <mergeCell ref="C172:H172"/>
    <mergeCell ref="C173:H173"/>
    <mergeCell ref="C174:H174"/>
    <mergeCell ref="C151:H151"/>
    <mergeCell ref="C152:H152"/>
    <mergeCell ref="C153:H153"/>
    <mergeCell ref="C154:H154"/>
    <mergeCell ref="C155:H155"/>
    <mergeCell ref="C157:F157"/>
    <mergeCell ref="C158:F158"/>
    <mergeCell ref="A161:L161"/>
    <mergeCell ref="C163:H163"/>
    <mergeCell ref="I163:J163"/>
    <mergeCell ref="K163:L163"/>
    <mergeCell ref="C150:H150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38:H138"/>
    <mergeCell ref="C128:H128"/>
    <mergeCell ref="I128:J128"/>
    <mergeCell ref="K128:L128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09:L109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F103"/>
    <mergeCell ref="C104:F104"/>
    <mergeCell ref="A107:L107"/>
    <mergeCell ref="C94:H94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82:H82"/>
    <mergeCell ref="A53:L53"/>
    <mergeCell ref="C55:L55"/>
    <mergeCell ref="C74:H74"/>
    <mergeCell ref="I74:J74"/>
    <mergeCell ref="K74:L74"/>
    <mergeCell ref="C76:H76"/>
    <mergeCell ref="C77:H77"/>
    <mergeCell ref="C78:H78"/>
    <mergeCell ref="C79:H79"/>
    <mergeCell ref="C80:H80"/>
    <mergeCell ref="C81:H81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2"/>
  <sheetViews>
    <sheetView view="pageBreakPreview" zoomScale="60" zoomScaleNormal="55" workbookViewId="0">
      <selection activeCell="D121" sqref="D121"/>
    </sheetView>
  </sheetViews>
  <sheetFormatPr defaultColWidth="11.5703125" defaultRowHeight="15.75" outlineLevelRow="1" outlineLevelCol="1" x14ac:dyDescent="0.25"/>
  <cols>
    <col min="1" max="1" width="14.28515625" style="427" customWidth="1"/>
    <col min="2" max="2" width="14.28515625" style="427" hidden="1" customWidth="1" outlineLevel="1"/>
    <col min="3" max="3" width="11.85546875" style="427" hidden="1" customWidth="1" outlineLevel="1"/>
    <col min="4" max="4" width="52.85546875" style="427" customWidth="1" collapsed="1"/>
    <col min="5" max="5" width="41.140625" style="427" customWidth="1"/>
    <col min="6" max="7" width="12.140625" style="427" customWidth="1"/>
    <col min="8" max="12" width="14.28515625" style="427" customWidth="1"/>
    <col min="13" max="14" width="16.7109375" style="427" customWidth="1"/>
    <col min="15" max="15" width="17.85546875" style="427" customWidth="1"/>
    <col min="16" max="20" width="15.140625" style="427" customWidth="1"/>
    <col min="21" max="21" width="18.85546875" style="427" customWidth="1"/>
    <col min="22" max="23" width="18.42578125" style="427" customWidth="1"/>
    <col min="24" max="1024" width="11.5703125" style="427"/>
    <col min="1025" max="1025" width="11.5703125" style="428"/>
  </cols>
  <sheetData>
    <row r="1" spans="1:23" ht="57" customHeight="1" x14ac:dyDescent="0.25">
      <c r="A1" s="681" t="s">
        <v>474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</row>
    <row r="2" spans="1:23" ht="32.25" customHeight="1" x14ac:dyDescent="0.25">
      <c r="A2" s="682" t="s">
        <v>3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</row>
    <row r="3" spans="1:23" ht="21" customHeight="1" x14ac:dyDescent="0.25">
      <c r="D3" s="423" t="s">
        <v>475</v>
      </c>
      <c r="E3" s="424" t="s">
        <v>476</v>
      </c>
    </row>
    <row r="4" spans="1:23" ht="21" customHeight="1" x14ac:dyDescent="0.25">
      <c r="D4" s="425" t="s">
        <v>477</v>
      </c>
      <c r="E4" s="426">
        <v>2028</v>
      </c>
    </row>
    <row r="5" spans="1:23" ht="21" customHeight="1" x14ac:dyDescent="0.25">
      <c r="D5" s="425" t="s">
        <v>478</v>
      </c>
      <c r="E5" s="426" t="s">
        <v>479</v>
      </c>
    </row>
    <row r="6" spans="1:23" ht="21" customHeight="1" x14ac:dyDescent="0.25">
      <c r="D6" s="425" t="s">
        <v>480</v>
      </c>
      <c r="E6" s="426" t="s">
        <v>2</v>
      </c>
    </row>
    <row r="9" spans="1:23" s="427" customFormat="1" ht="77.25" customHeight="1" x14ac:dyDescent="0.25">
      <c r="A9" s="429" t="s">
        <v>14</v>
      </c>
      <c r="B9" s="430" t="s">
        <v>481</v>
      </c>
      <c r="C9" s="430" t="s">
        <v>482</v>
      </c>
      <c r="D9" s="430" t="s">
        <v>483</v>
      </c>
      <c r="E9" s="430" t="s">
        <v>95</v>
      </c>
      <c r="F9" s="430" t="s">
        <v>484</v>
      </c>
      <c r="G9" s="430" t="s">
        <v>485</v>
      </c>
      <c r="H9" s="683" t="s">
        <v>486</v>
      </c>
      <c r="I9" s="683"/>
      <c r="J9" s="683"/>
      <c r="K9" s="683"/>
      <c r="L9" s="683"/>
      <c r="M9" s="429" t="s">
        <v>487</v>
      </c>
      <c r="N9" s="430" t="s">
        <v>488</v>
      </c>
      <c r="O9" s="431" t="s">
        <v>489</v>
      </c>
      <c r="P9" s="684" t="s">
        <v>490</v>
      </c>
      <c r="Q9" s="684"/>
      <c r="R9" s="684"/>
      <c r="S9" s="684"/>
      <c r="T9" s="684"/>
      <c r="U9" s="432" t="s">
        <v>491</v>
      </c>
      <c r="V9" s="433">
        <f>IF(E50&gt;0,O50/E50,0)</f>
        <v>1.2037061503349999</v>
      </c>
    </row>
    <row r="10" spans="1:23" s="427" customFormat="1" ht="21.75" customHeight="1" x14ac:dyDescent="0.25">
      <c r="A10" s="434"/>
      <c r="B10" s="434"/>
      <c r="C10" s="434"/>
      <c r="D10" s="434"/>
      <c r="E10" s="434"/>
      <c r="F10" s="434"/>
      <c r="G10" s="434"/>
      <c r="H10" s="434" t="s">
        <v>220</v>
      </c>
      <c r="I10" s="434" t="s">
        <v>492</v>
      </c>
      <c r="J10" s="434" t="s">
        <v>23</v>
      </c>
      <c r="K10" s="434" t="s">
        <v>27</v>
      </c>
      <c r="L10" s="435" t="s">
        <v>222</v>
      </c>
      <c r="M10" s="436"/>
      <c r="N10" s="434"/>
      <c r="O10" s="437"/>
      <c r="P10" s="438" t="s">
        <v>220</v>
      </c>
      <c r="Q10" s="434" t="s">
        <v>492</v>
      </c>
      <c r="R10" s="434" t="s">
        <v>23</v>
      </c>
      <c r="S10" s="434" t="s">
        <v>27</v>
      </c>
      <c r="T10" s="434" t="s">
        <v>222</v>
      </c>
      <c r="U10" s="434"/>
    </row>
    <row r="11" spans="1:23" s="447" customFormat="1" ht="129" customHeight="1" x14ac:dyDescent="0.25">
      <c r="A11" s="439">
        <v>1</v>
      </c>
      <c r="B11" s="440">
        <v>10</v>
      </c>
      <c r="C11" s="440"/>
      <c r="D11" s="441" t="s">
        <v>493</v>
      </c>
      <c r="E11" s="442" t="s">
        <v>217</v>
      </c>
      <c r="F11" s="440" t="s">
        <v>184</v>
      </c>
      <c r="G11" s="461">
        <v>1</v>
      </c>
      <c r="H11" s="444">
        <v>964.63</v>
      </c>
      <c r="I11" s="444">
        <f>0+72.43+1.81075+1.41057425</f>
        <v>75.651324250000002</v>
      </c>
      <c r="J11" s="444">
        <v>125.04</v>
      </c>
      <c r="K11" s="444">
        <f>SUM(K14:K18)</f>
        <v>164.78895235662</v>
      </c>
      <c r="L11" s="443">
        <f>SUM(H11:K11)</f>
        <v>1330.1102766066001</v>
      </c>
      <c r="M11" s="444">
        <v>1</v>
      </c>
      <c r="N11" s="444">
        <v>1</v>
      </c>
      <c r="O11" s="444">
        <v>1</v>
      </c>
      <c r="P11" s="443">
        <f>G11*H11*M11*N11*O11</f>
        <v>964.63</v>
      </c>
      <c r="Q11" s="443">
        <f>G11*I11*M11*N11*O11</f>
        <v>75.651324250000002</v>
      </c>
      <c r="R11" s="443">
        <f>G11*J11*M11*N11*O11</f>
        <v>125.04</v>
      </c>
      <c r="S11" s="443">
        <f>G11*K11*M11*N11*O11</f>
        <v>164.78895235662</v>
      </c>
      <c r="T11" s="443">
        <f>SUM(P11:S11)</f>
        <v>1330.1102766066001</v>
      </c>
      <c r="U11" s="445">
        <f>(P11+Q11+R11+S14+S15+S16+S17+S18)*$V$9</f>
        <v>1601.0619205752</v>
      </c>
      <c r="V11" s="446"/>
      <c r="W11" s="446"/>
    </row>
    <row r="12" spans="1:23" s="447" customFormat="1" ht="129" customHeight="1" x14ac:dyDescent="0.25">
      <c r="A12" s="448"/>
      <c r="B12" s="433"/>
      <c r="C12" s="462"/>
      <c r="D12" s="462"/>
      <c r="E12" s="462" t="s">
        <v>107</v>
      </c>
      <c r="F12" s="433"/>
      <c r="G12" s="462"/>
      <c r="H12" s="463"/>
      <c r="I12" s="463"/>
      <c r="J12" s="463"/>
      <c r="K12" s="463"/>
      <c r="L12" s="463"/>
      <c r="M12" s="450"/>
      <c r="N12" s="450"/>
      <c r="O12" s="450"/>
      <c r="P12" s="450"/>
      <c r="Q12" s="450"/>
      <c r="R12" s="450"/>
      <c r="S12" s="450"/>
      <c r="T12" s="450"/>
      <c r="U12" s="451"/>
    </row>
    <row r="13" spans="1:23" s="447" customFormat="1" x14ac:dyDescent="0.25">
      <c r="A13" s="448"/>
      <c r="B13" s="433"/>
      <c r="C13" s="433"/>
      <c r="D13" s="452" t="s">
        <v>22</v>
      </c>
      <c r="E13" s="452"/>
      <c r="F13" s="452"/>
      <c r="G13" s="452"/>
      <c r="H13" s="452"/>
      <c r="I13" s="452"/>
      <c r="J13" s="452"/>
      <c r="K13" s="453"/>
      <c r="L13" s="453"/>
      <c r="M13" s="450"/>
      <c r="N13" s="450"/>
      <c r="O13" s="450"/>
      <c r="P13" s="450"/>
      <c r="Q13" s="450"/>
      <c r="R13" s="450"/>
      <c r="S13" s="450"/>
      <c r="T13" s="450"/>
      <c r="U13" s="451"/>
    </row>
    <row r="14" spans="1:23" s="447" customFormat="1" ht="30.75" customHeight="1" x14ac:dyDescent="0.25">
      <c r="A14" s="448"/>
      <c r="B14" s="454">
        <v>1010</v>
      </c>
      <c r="C14" s="433"/>
      <c r="D14" s="452" t="s">
        <v>494</v>
      </c>
      <c r="E14" s="433"/>
      <c r="F14" s="433"/>
      <c r="G14" s="433"/>
      <c r="H14" s="433"/>
      <c r="I14" s="433"/>
      <c r="J14" s="433"/>
      <c r="K14" s="449">
        <v>53.22</v>
      </c>
      <c r="L14" s="450">
        <f>K14</f>
        <v>53.22</v>
      </c>
      <c r="M14" s="450"/>
      <c r="N14" s="450"/>
      <c r="O14" s="450"/>
      <c r="P14" s="450"/>
      <c r="Q14" s="450"/>
      <c r="R14" s="450"/>
      <c r="S14" s="450">
        <f>K14*G11*M11*N11*O11</f>
        <v>53.22</v>
      </c>
      <c r="T14" s="450">
        <f>S14</f>
        <v>53.22</v>
      </c>
      <c r="U14" s="451"/>
    </row>
    <row r="15" spans="1:23" s="447" customFormat="1" ht="30.75" customHeight="1" x14ac:dyDescent="0.25">
      <c r="A15" s="448"/>
      <c r="B15" s="433"/>
      <c r="C15" s="433"/>
      <c r="D15" s="452" t="s">
        <v>495</v>
      </c>
      <c r="E15" s="433"/>
      <c r="F15" s="433"/>
      <c r="G15" s="433"/>
      <c r="H15" s="433"/>
      <c r="I15" s="433"/>
      <c r="J15" s="433"/>
      <c r="K15" s="449">
        <v>24.937876338950002</v>
      </c>
      <c r="L15" s="450">
        <f>K15</f>
        <v>24.937876338950002</v>
      </c>
      <c r="M15" s="450"/>
      <c r="N15" s="450"/>
      <c r="O15" s="450"/>
      <c r="P15" s="450"/>
      <c r="Q15" s="450"/>
      <c r="R15" s="450"/>
      <c r="S15" s="450">
        <f>K15*G11*M11*N11*O11</f>
        <v>24.937876338950002</v>
      </c>
      <c r="T15" s="450">
        <f>S15</f>
        <v>24.937876338950002</v>
      </c>
      <c r="U15" s="451"/>
    </row>
    <row r="16" spans="1:23" s="447" customFormat="1" ht="44.25" customHeight="1" x14ac:dyDescent="0.25">
      <c r="A16" s="448"/>
      <c r="B16" s="433"/>
      <c r="C16" s="433"/>
      <c r="D16" s="452" t="s">
        <v>496</v>
      </c>
      <c r="E16" s="433"/>
      <c r="F16" s="433"/>
      <c r="G16" s="433"/>
      <c r="H16" s="433"/>
      <c r="I16" s="433"/>
      <c r="J16" s="433"/>
      <c r="K16" s="449">
        <v>38.741076017669002</v>
      </c>
      <c r="L16" s="450">
        <f>K16</f>
        <v>38.741076017669002</v>
      </c>
      <c r="M16" s="450"/>
      <c r="N16" s="450"/>
      <c r="O16" s="450"/>
      <c r="P16" s="450"/>
      <c r="Q16" s="450"/>
      <c r="R16" s="450"/>
      <c r="S16" s="450">
        <f>K16*G11*M11*N11*O11</f>
        <v>38.741076017669002</v>
      </c>
      <c r="T16" s="450">
        <f>S16</f>
        <v>38.741076017669002</v>
      </c>
      <c r="U16" s="451"/>
    </row>
    <row r="17" spans="1:25" s="447" customFormat="1" ht="56.25" customHeight="1" x14ac:dyDescent="0.25">
      <c r="A17" s="448"/>
      <c r="B17" s="433"/>
      <c r="C17" s="433"/>
      <c r="D17" s="452" t="s">
        <v>497</v>
      </c>
      <c r="E17" s="433"/>
      <c r="F17" s="433"/>
      <c r="G17" s="433"/>
      <c r="H17" s="433"/>
      <c r="I17" s="433"/>
      <c r="J17" s="433"/>
      <c r="K17" s="449">
        <f>0+125.04+24.93787633895+47.89+53.22-J11-K14-K15-K18</f>
        <v>-1.4210854715202001E-14</v>
      </c>
      <c r="L17" s="450">
        <f>K17</f>
        <v>-1.4210854715202001E-14</v>
      </c>
      <c r="M17" s="450"/>
      <c r="N17" s="450"/>
      <c r="O17" s="450"/>
      <c r="P17" s="450"/>
      <c r="Q17" s="450"/>
      <c r="R17" s="450"/>
      <c r="S17" s="450">
        <f>K17*G11*M11*N11*O11</f>
        <v>-1.4210854715202001E-14</v>
      </c>
      <c r="T17" s="450">
        <f>S17</f>
        <v>-1.4210854715202001E-14</v>
      </c>
      <c r="U17" s="451"/>
    </row>
    <row r="18" spans="1:25" ht="29.25" customHeight="1" x14ac:dyDescent="0.25">
      <c r="A18" s="455"/>
      <c r="B18" s="456"/>
      <c r="C18" s="456"/>
      <c r="D18" s="457" t="s">
        <v>498</v>
      </c>
      <c r="E18" s="456"/>
      <c r="F18" s="456"/>
      <c r="G18" s="456"/>
      <c r="H18" s="456"/>
      <c r="I18" s="456"/>
      <c r="J18" s="456"/>
      <c r="K18" s="458">
        <v>47.89</v>
      </c>
      <c r="L18" s="458">
        <f>K18</f>
        <v>47.89</v>
      </c>
      <c r="M18" s="459"/>
      <c r="N18" s="459"/>
      <c r="O18" s="459"/>
      <c r="P18" s="458"/>
      <c r="Q18" s="458"/>
      <c r="R18" s="458"/>
      <c r="S18" s="458">
        <f>K18*G11*M11*N11*O11</f>
        <v>47.89</v>
      </c>
      <c r="T18" s="458">
        <f>S18</f>
        <v>47.89</v>
      </c>
      <c r="U18" s="460"/>
      <c r="V18" s="447"/>
      <c r="W18" s="447"/>
    </row>
    <row r="19" spans="1:25" ht="129" customHeight="1" x14ac:dyDescent="0.25">
      <c r="A19" s="439">
        <v>2</v>
      </c>
      <c r="B19" s="440">
        <v>10</v>
      </c>
      <c r="C19" s="440"/>
      <c r="D19" s="441" t="s">
        <v>499</v>
      </c>
      <c r="E19" s="442" t="s">
        <v>223</v>
      </c>
      <c r="F19" s="440" t="s">
        <v>184</v>
      </c>
      <c r="G19" s="461">
        <v>6</v>
      </c>
      <c r="H19" s="444">
        <v>31.38</v>
      </c>
      <c r="I19" s="444">
        <f>0+4.45+0.11+0.09</f>
        <v>4.6500000000000004</v>
      </c>
      <c r="J19" s="444">
        <v>9.68</v>
      </c>
      <c r="K19" s="444">
        <f>SUM(K22:K26)</f>
        <v>7.27</v>
      </c>
      <c r="L19" s="443">
        <f>SUM(H19:K19)</f>
        <v>52.98</v>
      </c>
      <c r="M19" s="444">
        <v>1</v>
      </c>
      <c r="N19" s="444">
        <v>1</v>
      </c>
      <c r="O19" s="444">
        <v>1</v>
      </c>
      <c r="P19" s="443">
        <f>G19*H19*M19*N19*O19</f>
        <v>188.28</v>
      </c>
      <c r="Q19" s="443">
        <f>G19*I19*M19*N19*O19</f>
        <v>27.9</v>
      </c>
      <c r="R19" s="443">
        <f>G19*J19*M19*N19*O19</f>
        <v>58.08</v>
      </c>
      <c r="S19" s="443">
        <f>G19*K19*M19*N19*O19</f>
        <v>43.62</v>
      </c>
      <c r="T19" s="443">
        <f>SUM(P19:S19)</f>
        <v>317.88</v>
      </c>
      <c r="U19" s="445">
        <f>(P19+Q19+R19+S22+S23+S24+S25+S26)*$V$9</f>
        <v>382.63411106848997</v>
      </c>
      <c r="V19" s="446"/>
      <c r="W19" s="446"/>
      <c r="X19" s="447"/>
      <c r="Y19" s="447"/>
    </row>
    <row r="20" spans="1:25" ht="129" customHeight="1" x14ac:dyDescent="0.25">
      <c r="A20" s="448"/>
      <c r="B20" s="433"/>
      <c r="C20" s="462"/>
      <c r="D20" s="462"/>
      <c r="E20" s="462" t="s">
        <v>109</v>
      </c>
      <c r="F20" s="433"/>
      <c r="G20" s="462"/>
      <c r="H20" s="463"/>
      <c r="I20" s="463"/>
      <c r="J20" s="463"/>
      <c r="K20" s="463"/>
      <c r="L20" s="463"/>
      <c r="M20" s="450"/>
      <c r="N20" s="450"/>
      <c r="O20" s="450"/>
      <c r="P20" s="450"/>
      <c r="Q20" s="450"/>
      <c r="R20" s="450"/>
      <c r="S20" s="450"/>
      <c r="T20" s="450"/>
      <c r="U20" s="451"/>
      <c r="V20" s="447"/>
      <c r="W20" s="447"/>
      <c r="X20" s="447"/>
      <c r="Y20" s="447"/>
    </row>
    <row r="21" spans="1:25" x14ac:dyDescent="0.25">
      <c r="A21" s="448"/>
      <c r="B21" s="433"/>
      <c r="C21" s="433"/>
      <c r="D21" s="452" t="s">
        <v>22</v>
      </c>
      <c r="E21" s="452"/>
      <c r="F21" s="452"/>
      <c r="G21" s="452"/>
      <c r="H21" s="452"/>
      <c r="I21" s="452"/>
      <c r="J21" s="452"/>
      <c r="K21" s="453"/>
      <c r="L21" s="453"/>
      <c r="M21" s="450"/>
      <c r="N21" s="450"/>
      <c r="O21" s="450"/>
      <c r="P21" s="450"/>
      <c r="Q21" s="450"/>
      <c r="R21" s="450"/>
      <c r="S21" s="450"/>
      <c r="T21" s="450"/>
      <c r="U21" s="451"/>
      <c r="V21" s="447"/>
      <c r="W21" s="447"/>
      <c r="X21" s="447"/>
      <c r="Y21" s="447"/>
    </row>
    <row r="22" spans="1:25" ht="30.75" customHeight="1" x14ac:dyDescent="0.25">
      <c r="A22" s="448"/>
      <c r="B22" s="454">
        <v>1010</v>
      </c>
      <c r="C22" s="433"/>
      <c r="D22" s="452" t="s">
        <v>494</v>
      </c>
      <c r="E22" s="433"/>
      <c r="F22" s="433"/>
      <c r="G22" s="433"/>
      <c r="H22" s="433"/>
      <c r="I22" s="433"/>
      <c r="J22" s="433"/>
      <c r="K22" s="449">
        <v>2.84</v>
      </c>
      <c r="L22" s="450">
        <f>K22</f>
        <v>2.84</v>
      </c>
      <c r="M22" s="450"/>
      <c r="N22" s="450"/>
      <c r="O22" s="450"/>
      <c r="P22" s="450"/>
      <c r="Q22" s="450"/>
      <c r="R22" s="450"/>
      <c r="S22" s="450">
        <f>K22*G19*M19*N19*O19</f>
        <v>17.04</v>
      </c>
      <c r="T22" s="450">
        <f>S22</f>
        <v>17.04</v>
      </c>
      <c r="U22" s="451"/>
      <c r="V22" s="447"/>
      <c r="W22" s="447"/>
      <c r="X22" s="447"/>
      <c r="Y22" s="447"/>
    </row>
    <row r="23" spans="1:25" ht="30.75" customHeight="1" x14ac:dyDescent="0.25">
      <c r="A23" s="448"/>
      <c r="B23" s="433"/>
      <c r="C23" s="433"/>
      <c r="D23" s="452" t="s">
        <v>495</v>
      </c>
      <c r="E23" s="433"/>
      <c r="F23" s="433"/>
      <c r="G23" s="433"/>
      <c r="H23" s="433"/>
      <c r="I23" s="433"/>
      <c r="J23" s="433"/>
      <c r="K23" s="449">
        <v>0.98</v>
      </c>
      <c r="L23" s="450">
        <f>K23</f>
        <v>0.98</v>
      </c>
      <c r="M23" s="450"/>
      <c r="N23" s="450"/>
      <c r="O23" s="450"/>
      <c r="P23" s="450"/>
      <c r="Q23" s="450"/>
      <c r="R23" s="450"/>
      <c r="S23" s="450">
        <f>K23*G19*M19*N19*O19</f>
        <v>5.88</v>
      </c>
      <c r="T23" s="450">
        <f>S23</f>
        <v>5.88</v>
      </c>
      <c r="U23" s="451"/>
      <c r="V23" s="447"/>
      <c r="W23" s="447"/>
      <c r="X23" s="447"/>
      <c r="Y23" s="447"/>
    </row>
    <row r="24" spans="1:25" ht="44.25" customHeight="1" x14ac:dyDescent="0.25">
      <c r="A24" s="448"/>
      <c r="B24" s="433"/>
      <c r="C24" s="433"/>
      <c r="D24" s="452" t="s">
        <v>496</v>
      </c>
      <c r="E24" s="433"/>
      <c r="F24" s="433"/>
      <c r="G24" s="433"/>
      <c r="H24" s="433"/>
      <c r="I24" s="433"/>
      <c r="J24" s="433"/>
      <c r="K24" s="449">
        <v>1.54</v>
      </c>
      <c r="L24" s="450">
        <f>K24</f>
        <v>1.54</v>
      </c>
      <c r="M24" s="450"/>
      <c r="N24" s="450"/>
      <c r="O24" s="450"/>
      <c r="P24" s="450"/>
      <c r="Q24" s="450"/>
      <c r="R24" s="450"/>
      <c r="S24" s="450">
        <f>K24*G19*M19*N19*O19</f>
        <v>9.24</v>
      </c>
      <c r="T24" s="450">
        <f>S24</f>
        <v>9.24</v>
      </c>
      <c r="U24" s="451"/>
      <c r="V24" s="447"/>
      <c r="W24" s="447"/>
      <c r="X24" s="447"/>
      <c r="Y24" s="447"/>
    </row>
    <row r="25" spans="1:25" ht="56.25" customHeight="1" x14ac:dyDescent="0.25">
      <c r="A25" s="448"/>
      <c r="B25" s="433"/>
      <c r="C25" s="433"/>
      <c r="D25" s="452" t="s">
        <v>497</v>
      </c>
      <c r="E25" s="433"/>
      <c r="F25" s="433"/>
      <c r="G25" s="433"/>
      <c r="H25" s="433"/>
      <c r="I25" s="433"/>
      <c r="J25" s="433"/>
      <c r="K25" s="449">
        <f>0+9.68+0.98+1.91+2.84-J19-K22-K23-K26</f>
        <v>6.6613381477508998E-16</v>
      </c>
      <c r="L25" s="450">
        <f>K25</f>
        <v>6.6613381477508998E-16</v>
      </c>
      <c r="M25" s="450"/>
      <c r="N25" s="450"/>
      <c r="O25" s="450"/>
      <c r="P25" s="450"/>
      <c r="Q25" s="450"/>
      <c r="R25" s="450"/>
      <c r="S25" s="450">
        <f>K25*G19*M19*N19*O19</f>
        <v>3.9968028886505998E-15</v>
      </c>
      <c r="T25" s="450">
        <f>S25</f>
        <v>3.9968028886505998E-15</v>
      </c>
      <c r="U25" s="451"/>
      <c r="V25" s="447"/>
      <c r="W25" s="447"/>
      <c r="X25" s="447"/>
      <c r="Y25" s="447"/>
    </row>
    <row r="26" spans="1:25" ht="29.25" customHeight="1" x14ac:dyDescent="0.25">
      <c r="A26" s="455"/>
      <c r="B26" s="456"/>
      <c r="C26" s="456"/>
      <c r="D26" s="457" t="s">
        <v>498</v>
      </c>
      <c r="E26" s="456"/>
      <c r="F26" s="456"/>
      <c r="G26" s="456"/>
      <c r="H26" s="456"/>
      <c r="I26" s="456"/>
      <c r="J26" s="456"/>
      <c r="K26" s="458">
        <v>1.91</v>
      </c>
      <c r="L26" s="458">
        <f>K26</f>
        <v>1.91</v>
      </c>
      <c r="M26" s="459"/>
      <c r="N26" s="459"/>
      <c r="O26" s="459"/>
      <c r="P26" s="458"/>
      <c r="Q26" s="458"/>
      <c r="R26" s="458"/>
      <c r="S26" s="458">
        <f>K26*G19*M19*N19*O19</f>
        <v>11.46</v>
      </c>
      <c r="T26" s="458">
        <f>S26</f>
        <v>11.46</v>
      </c>
      <c r="U26" s="460"/>
      <c r="V26" s="447"/>
      <c r="W26" s="447"/>
    </row>
    <row r="27" spans="1:25" ht="29.25" customHeight="1" x14ac:dyDescent="0.25">
      <c r="A27" s="455"/>
      <c r="B27" s="456"/>
      <c r="C27" s="456"/>
      <c r="D27" s="457"/>
      <c r="E27" s="456"/>
      <c r="F27" s="456"/>
      <c r="G27" s="456"/>
      <c r="H27" s="456"/>
      <c r="I27" s="456"/>
      <c r="J27" s="456"/>
      <c r="K27" s="458"/>
      <c r="L27" s="458"/>
      <c r="M27" s="459"/>
      <c r="N27" s="459"/>
      <c r="O27" s="459"/>
      <c r="P27" s="458"/>
      <c r="Q27" s="458"/>
      <c r="R27" s="458"/>
      <c r="S27" s="458"/>
      <c r="T27" s="458"/>
      <c r="U27" s="460"/>
      <c r="V27" s="447"/>
      <c r="W27" s="447"/>
    </row>
    <row r="28" spans="1:25" ht="47.25" customHeight="1" x14ac:dyDescent="0.25">
      <c r="A28" s="464"/>
      <c r="B28" s="465"/>
      <c r="C28" s="465"/>
      <c r="D28" s="465" t="s">
        <v>500</v>
      </c>
      <c r="E28" s="465"/>
      <c r="F28" s="465"/>
      <c r="G28" s="465"/>
      <c r="H28" s="465"/>
      <c r="I28" s="465"/>
      <c r="J28" s="465"/>
      <c r="K28" s="465"/>
      <c r="L28" s="465"/>
      <c r="M28" s="465"/>
      <c r="N28" s="465"/>
      <c r="O28" s="465"/>
      <c r="P28" s="443">
        <f>SUM(P11:P27)</f>
        <v>1152.9100000000001</v>
      </c>
      <c r="Q28" s="443">
        <f>SUM(Q11:Q27)</f>
        <v>103.55132424999999</v>
      </c>
      <c r="R28" s="443">
        <f>SUM(R11:R27)</f>
        <v>183.12</v>
      </c>
      <c r="S28" s="443">
        <f>S11+S19</f>
        <v>208.40895235662001</v>
      </c>
      <c r="T28" s="443">
        <f>T11+T19</f>
        <v>1647.9902766066</v>
      </c>
      <c r="U28" s="445">
        <f>SUM(U11:U27)</f>
        <v>1983.6960316437001</v>
      </c>
      <c r="V28" s="466"/>
      <c r="W28" s="446"/>
    </row>
    <row r="29" spans="1:25" ht="31.5" customHeight="1" x14ac:dyDescent="0.25">
      <c r="A29" s="467"/>
      <c r="B29" s="468"/>
      <c r="C29" s="468"/>
      <c r="D29" s="452" t="s">
        <v>494</v>
      </c>
      <c r="E29" s="468"/>
      <c r="F29" s="468"/>
      <c r="G29" s="468"/>
      <c r="H29" s="468"/>
      <c r="I29" s="468"/>
      <c r="J29" s="468"/>
      <c r="K29" s="468"/>
      <c r="L29" s="468"/>
      <c r="M29" s="468"/>
      <c r="N29" s="468"/>
      <c r="O29" s="468"/>
      <c r="P29" s="450"/>
      <c r="Q29" s="450"/>
      <c r="R29" s="450"/>
      <c r="S29" s="450">
        <f>S14+S22</f>
        <v>70.260000000000005</v>
      </c>
      <c r="T29" s="450"/>
      <c r="U29" s="451"/>
    </row>
    <row r="30" spans="1:25" ht="31.5" customHeight="1" x14ac:dyDescent="0.25">
      <c r="A30" s="467"/>
      <c r="B30" s="468"/>
      <c r="C30" s="468"/>
      <c r="D30" s="452" t="s">
        <v>495</v>
      </c>
      <c r="E30" s="468"/>
      <c r="F30" s="468"/>
      <c r="G30" s="468"/>
      <c r="H30" s="468"/>
      <c r="I30" s="468"/>
      <c r="J30" s="468"/>
      <c r="K30" s="468"/>
      <c r="L30" s="468"/>
      <c r="M30" s="468"/>
      <c r="N30" s="468"/>
      <c r="O30" s="468"/>
      <c r="P30" s="450"/>
      <c r="Q30" s="450"/>
      <c r="R30" s="450"/>
      <c r="S30" s="450">
        <f>S15+S23</f>
        <v>30.817876338950001</v>
      </c>
      <c r="T30" s="450"/>
      <c r="U30" s="451"/>
    </row>
    <row r="31" spans="1:25" ht="42" customHeight="1" x14ac:dyDescent="0.25">
      <c r="A31" s="467"/>
      <c r="B31" s="468"/>
      <c r="C31" s="468"/>
      <c r="D31" s="452" t="s">
        <v>496</v>
      </c>
      <c r="E31" s="468"/>
      <c r="F31" s="468"/>
      <c r="G31" s="468"/>
      <c r="H31" s="468"/>
      <c r="I31" s="468"/>
      <c r="J31" s="468"/>
      <c r="K31" s="468"/>
      <c r="L31" s="468"/>
      <c r="M31" s="468"/>
      <c r="N31" s="468"/>
      <c r="O31" s="468"/>
      <c r="P31" s="450"/>
      <c r="Q31" s="450"/>
      <c r="R31" s="450"/>
      <c r="S31" s="450">
        <f>S16+S24</f>
        <v>47.981076017668997</v>
      </c>
      <c r="T31" s="450"/>
      <c r="U31" s="451"/>
    </row>
    <row r="32" spans="1:25" ht="54" customHeight="1" x14ac:dyDescent="0.25">
      <c r="A32" s="467"/>
      <c r="B32" s="468"/>
      <c r="C32" s="468"/>
      <c r="D32" s="452" t="s">
        <v>497</v>
      </c>
      <c r="E32" s="468"/>
      <c r="F32" s="468"/>
      <c r="G32" s="468"/>
      <c r="H32" s="468"/>
      <c r="I32" s="468"/>
      <c r="J32" s="468"/>
      <c r="K32" s="468"/>
      <c r="L32" s="468"/>
      <c r="M32" s="468"/>
      <c r="N32" s="468"/>
      <c r="O32" s="468"/>
      <c r="P32" s="450"/>
      <c r="Q32" s="450"/>
      <c r="R32" s="450"/>
      <c r="S32" s="450">
        <f>S17+S25</f>
        <v>-1.0214051826551E-14</v>
      </c>
      <c r="T32" s="450"/>
      <c r="U32" s="451"/>
    </row>
    <row r="33" spans="1:1024" x14ac:dyDescent="0.25">
      <c r="A33" s="467"/>
      <c r="B33" s="468"/>
      <c r="C33" s="468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50"/>
      <c r="Q33" s="450"/>
      <c r="R33" s="450"/>
      <c r="S33" s="450"/>
      <c r="T33" s="450"/>
      <c r="U33" s="451"/>
    </row>
    <row r="34" spans="1:1024" ht="30.75" customHeight="1" x14ac:dyDescent="0.25">
      <c r="A34" s="469"/>
      <c r="B34" s="456"/>
      <c r="C34" s="456"/>
      <c r="D34" s="457" t="s">
        <v>498</v>
      </c>
      <c r="E34" s="456"/>
      <c r="F34" s="456"/>
      <c r="G34" s="456"/>
      <c r="H34" s="456"/>
      <c r="I34" s="456"/>
      <c r="J34" s="456"/>
      <c r="K34" s="456"/>
      <c r="L34" s="456"/>
      <c r="M34" s="456"/>
      <c r="N34" s="456"/>
      <c r="O34" s="456"/>
      <c r="P34" s="458"/>
      <c r="Q34" s="458"/>
      <c r="R34" s="458"/>
      <c r="S34" s="458">
        <f>S18+S26</f>
        <v>59.35</v>
      </c>
      <c r="T34" s="458"/>
      <c r="U34" s="460"/>
      <c r="V34" s="470"/>
    </row>
    <row r="35" spans="1:1024" ht="35.25" customHeight="1" x14ac:dyDescent="0.25">
      <c r="A35" s="685" t="s">
        <v>501</v>
      </c>
      <c r="B35" s="685"/>
      <c r="C35" s="685"/>
      <c r="D35" s="685"/>
      <c r="E35" s="685"/>
      <c r="F35" s="685"/>
      <c r="G35" s="685"/>
      <c r="H35" s="685"/>
      <c r="I35" s="685"/>
      <c r="J35" s="685"/>
      <c r="K35" s="685"/>
      <c r="L35" s="685"/>
      <c r="M35" s="685"/>
      <c r="N35" s="685"/>
      <c r="O35" s="685"/>
      <c r="P35" s="685"/>
      <c r="Q35" s="685"/>
      <c r="R35" s="685"/>
      <c r="S35" s="685"/>
      <c r="T35" s="685"/>
      <c r="U35" s="685"/>
    </row>
    <row r="36" spans="1:1024" ht="30" customHeight="1" x14ac:dyDescent="0.25"/>
    <row r="37" spans="1:1024" ht="19.5" customHeight="1" x14ac:dyDescent="0.25">
      <c r="D37" s="502" t="s">
        <v>502</v>
      </c>
      <c r="E37" s="503">
        <v>2028</v>
      </c>
      <c r="AMJ37" s="428"/>
    </row>
    <row r="38" spans="1:1024" ht="84.75" customHeight="1" x14ac:dyDescent="0.25">
      <c r="D38" s="487"/>
      <c r="E38" s="488" t="s">
        <v>503</v>
      </c>
      <c r="F38" s="489"/>
      <c r="G38" s="489"/>
      <c r="H38" s="440" t="s">
        <v>504</v>
      </c>
      <c r="I38" s="440" t="s">
        <v>505</v>
      </c>
      <c r="J38" s="440" t="s">
        <v>506</v>
      </c>
      <c r="K38" s="440" t="s">
        <v>507</v>
      </c>
      <c r="L38" s="440" t="s">
        <v>508</v>
      </c>
      <c r="M38" s="440" t="s">
        <v>509</v>
      </c>
      <c r="N38" s="471"/>
      <c r="O38" s="472" t="s">
        <v>491</v>
      </c>
      <c r="AMJ38" s="428"/>
    </row>
    <row r="39" spans="1:1024" x14ac:dyDescent="0.25">
      <c r="D39" s="490"/>
      <c r="E39" s="491" t="s">
        <v>510</v>
      </c>
      <c r="F39" s="492"/>
      <c r="G39" s="492"/>
      <c r="H39" s="433">
        <v>2025</v>
      </c>
      <c r="I39" s="433">
        <v>2026</v>
      </c>
      <c r="J39" s="433">
        <v>2027</v>
      </c>
      <c r="K39" s="433">
        <v>2028</v>
      </c>
      <c r="L39" s="433">
        <v>2029</v>
      </c>
      <c r="M39" s="433">
        <v>2030</v>
      </c>
      <c r="N39" s="473"/>
      <c r="O39" s="472"/>
      <c r="AMJ39" s="428"/>
    </row>
    <row r="40" spans="1:1024" x14ac:dyDescent="0.25">
      <c r="D40" s="490"/>
      <c r="E40" s="491" t="s">
        <v>511</v>
      </c>
      <c r="F40" s="493"/>
      <c r="G40" s="493"/>
      <c r="H40" s="474">
        <v>107.4</v>
      </c>
      <c r="I40" s="474">
        <v>105.5</v>
      </c>
      <c r="J40" s="474">
        <v>104.1</v>
      </c>
      <c r="K40" s="474">
        <v>104.1</v>
      </c>
      <c r="L40" s="474">
        <f>J40</f>
        <v>104.1</v>
      </c>
      <c r="M40" s="474">
        <f>J40</f>
        <v>104.1</v>
      </c>
      <c r="N40" s="473"/>
      <c r="O40" s="472"/>
      <c r="AMJ40" s="428"/>
    </row>
    <row r="41" spans="1:1024" x14ac:dyDescent="0.25">
      <c r="D41" s="490"/>
      <c r="E41" s="494"/>
      <c r="F41" s="495"/>
      <c r="G41" s="495"/>
      <c r="H41" s="475">
        <f>(100+H40)/200</f>
        <v>1.0369999999999999</v>
      </c>
      <c r="I41" s="475">
        <f>(100+I40)/200*H40/100</f>
        <v>1.1035349999999999</v>
      </c>
      <c r="J41" s="475">
        <f>(100+J40)/200*I40/100*H40/100</f>
        <v>1.156297935</v>
      </c>
      <c r="K41" s="475">
        <f>(100+K40)/200*J40/100*I40/100*H40/100</f>
        <v>1.2037061503349999</v>
      </c>
      <c r="L41" s="475">
        <f>(100+L40)/200*K40/100*J40/100*I40/100*H40/100</f>
        <v>1.2530581024987</v>
      </c>
      <c r="M41" s="475">
        <f>(100+M40)/200*L40/100*K40/100*J40/100*I40/100*H40/100</f>
        <v>1.3044334847012</v>
      </c>
      <c r="N41" s="473"/>
      <c r="O41" s="472"/>
      <c r="AMJ41" s="428"/>
    </row>
    <row r="42" spans="1:1024" x14ac:dyDescent="0.25">
      <c r="D42" s="496" t="s">
        <v>512</v>
      </c>
      <c r="E42" s="497">
        <f>S29</f>
        <v>70.260000000000005</v>
      </c>
      <c r="F42" s="498"/>
      <c r="G42" s="498"/>
      <c r="H42" s="468"/>
      <c r="I42" s="468"/>
      <c r="J42" s="468"/>
      <c r="K42" s="468"/>
      <c r="L42" s="468"/>
      <c r="M42" s="468"/>
      <c r="N42" s="473"/>
      <c r="O42" s="451">
        <f>IF(E37=H39,E42*H41,IF(E37=I39,E42*I41,IF(E37=J39,E42*J41,IF(E37=K39,E42*K41,IF(E37=L39,E42*L41,IF(E37=M39,E42*M41))))))</f>
        <v>84.572394122537006</v>
      </c>
      <c r="P42" s="476"/>
      <c r="AMJ42" s="428"/>
    </row>
    <row r="43" spans="1:1024" x14ac:dyDescent="0.25">
      <c r="D43" s="496" t="s">
        <v>513</v>
      </c>
      <c r="E43" s="497">
        <f>Q28</f>
        <v>103.55132424999999</v>
      </c>
      <c r="F43" s="498"/>
      <c r="G43" s="498"/>
      <c r="H43" s="468"/>
      <c r="I43" s="468"/>
      <c r="J43" s="468"/>
      <c r="K43" s="468"/>
      <c r="L43" s="468"/>
      <c r="M43" s="468"/>
      <c r="N43" s="473"/>
      <c r="O43" s="451">
        <f>IF(E37=H39,E43*H41,IF(E37=I39,E43*I41,IF(E37=J39,E43*J41,IF(E37=K39,E43*K41,IF(E37=L39,E43*L41,IF(E37=M39,E43*M41))))))</f>
        <v>124.64536587505999</v>
      </c>
      <c r="P43" s="476"/>
      <c r="AMJ43" s="428"/>
    </row>
    <row r="44" spans="1:1024" x14ac:dyDescent="0.25">
      <c r="D44" s="496" t="s">
        <v>514</v>
      </c>
      <c r="E44" s="497">
        <f>P28</f>
        <v>1152.9100000000001</v>
      </c>
      <c r="F44" s="498"/>
      <c r="G44" s="498"/>
      <c r="H44" s="468"/>
      <c r="I44" s="468"/>
      <c r="J44" s="468"/>
      <c r="K44" s="468"/>
      <c r="L44" s="468"/>
      <c r="M44" s="468"/>
      <c r="N44" s="473"/>
      <c r="O44" s="451">
        <f>IF(E37=H39,E44*H41,IF(E37=I39,E44*I41,IF(E37=J39,E44*J41,IF(E37=K39,E44*K41,IF(E37=L39,E44*L41,IF(E37=M39,E44*M41))))))</f>
        <v>1387.7648577826999</v>
      </c>
      <c r="P44" s="476"/>
      <c r="AMJ44" s="428"/>
    </row>
    <row r="45" spans="1:1024" x14ac:dyDescent="0.25">
      <c r="D45" s="496" t="s">
        <v>23</v>
      </c>
      <c r="E45" s="497">
        <f>R28</f>
        <v>183.12</v>
      </c>
      <c r="F45" s="498"/>
      <c r="G45" s="498"/>
      <c r="H45" s="468"/>
      <c r="I45" s="468"/>
      <c r="J45" s="468"/>
      <c r="K45" s="468"/>
      <c r="L45" s="468"/>
      <c r="M45" s="468"/>
      <c r="N45" s="473"/>
      <c r="O45" s="451">
        <f>IF(E37=H39,E45*H41,IF(E37=I39,E45*I41,IF(E37=J39,E45*J41,IF(E37=K39,E45*K41,IF(E37=L39,E45*L41,IF(E37=M39,E45*M41))))))</f>
        <v>220.42267024935001</v>
      </c>
      <c r="P45" s="476"/>
      <c r="AMJ45" s="428"/>
    </row>
    <row r="46" spans="1:1024" x14ac:dyDescent="0.25">
      <c r="D46" s="496" t="s">
        <v>515</v>
      </c>
      <c r="E46" s="497">
        <f>S34</f>
        <v>59.35</v>
      </c>
      <c r="F46" s="498"/>
      <c r="G46" s="498"/>
      <c r="H46" s="468"/>
      <c r="I46" s="468"/>
      <c r="J46" s="468"/>
      <c r="K46" s="468"/>
      <c r="L46" s="468"/>
      <c r="M46" s="468"/>
      <c r="N46" s="473"/>
      <c r="O46" s="451">
        <f>IF(E37=H39,E46*H41,IF(E37=I39,E46*I41,IF(E37=J39,E46*J41,IF(E37=K39,E46*K41,IF(E37=L39,E46*L41,IF(E37=M39,E46*M41))))))</f>
        <v>71.439960022381996</v>
      </c>
      <c r="P46" s="476"/>
      <c r="AMJ46" s="428"/>
    </row>
    <row r="47" spans="1:1024" x14ac:dyDescent="0.25">
      <c r="D47" s="496" t="s">
        <v>516</v>
      </c>
      <c r="E47" s="497">
        <f>S30</f>
        <v>30.817876338950001</v>
      </c>
      <c r="F47" s="498"/>
      <c r="G47" s="498"/>
      <c r="H47" s="468"/>
      <c r="I47" s="468"/>
      <c r="J47" s="468"/>
      <c r="K47" s="468"/>
      <c r="L47" s="468"/>
      <c r="M47" s="468"/>
      <c r="N47" s="473"/>
      <c r="O47" s="451">
        <f>IF(E37=H39,E47*H41,IF(E37=I39,E47*I41,IF(E37=J39,E47*J41,IF(E37=K39,E47*K41,IF(E37=L39,E47*L41,IF(E37=M39,E47*M41))))))</f>
        <v>37.095667289458</v>
      </c>
      <c r="P47" s="476"/>
      <c r="AMJ47" s="428"/>
    </row>
    <row r="48" spans="1:1024" ht="31.5" customHeight="1" x14ac:dyDescent="0.25">
      <c r="D48" s="496" t="s">
        <v>26</v>
      </c>
      <c r="E48" s="497">
        <f>S31</f>
        <v>47.981076017668997</v>
      </c>
      <c r="F48" s="498"/>
      <c r="G48" s="498"/>
      <c r="H48" s="468"/>
      <c r="I48" s="468"/>
      <c r="J48" s="468"/>
      <c r="K48" s="468"/>
      <c r="L48" s="468"/>
      <c r="M48" s="468"/>
      <c r="N48" s="473"/>
      <c r="O48" s="451">
        <f>IF(E37=H39,E48*H41,IF(E37=I39,E48*I41,IF(E37=J39,E48*J41,IF(E37=K39,E48*K41,IF(E37=L39,E48*L41,IF(E37=M39,E48*M41))))))</f>
        <v>57.755116302159003</v>
      </c>
      <c r="P48" s="476"/>
      <c r="AMJ48" s="428"/>
    </row>
    <row r="49" spans="3:1024" x14ac:dyDescent="0.25">
      <c r="D49" s="496" t="s">
        <v>517</v>
      </c>
      <c r="E49" s="497">
        <f>S32</f>
        <v>-1.0214051826551E-14</v>
      </c>
      <c r="F49" s="498"/>
      <c r="G49" s="498"/>
      <c r="H49" s="468"/>
      <c r="I49" s="468"/>
      <c r="J49" s="468"/>
      <c r="K49" s="468"/>
      <c r="L49" s="468"/>
      <c r="M49" s="468"/>
      <c r="N49" s="473"/>
      <c r="O49" s="451">
        <f>IF(E37=H39,E49*H41,IF(E37=I39,E49*I41,IF(E37=J39,E49*J41,IF(E37=K39,E49*K41,IF(E37=L39,E49*L41,IF(E37=M39,E49*M41))))))</f>
        <v>-1.2294717003459999E-14</v>
      </c>
      <c r="P49" s="476"/>
      <c r="AMJ49" s="428"/>
    </row>
    <row r="50" spans="3:1024" ht="31.5" customHeight="1" x14ac:dyDescent="0.25">
      <c r="D50" s="496" t="s">
        <v>518</v>
      </c>
      <c r="E50" s="497">
        <f>SUM(E42:E49)</f>
        <v>1647.9902766066</v>
      </c>
      <c r="F50" s="494"/>
      <c r="G50" s="494"/>
      <c r="H50" s="494"/>
      <c r="I50" s="494"/>
      <c r="J50" s="494"/>
      <c r="K50" s="494"/>
      <c r="L50" s="494"/>
      <c r="M50" s="494"/>
      <c r="N50" s="473"/>
      <c r="O50" s="504">
        <f>SUM(O42:O49)</f>
        <v>1983.6960316437001</v>
      </c>
      <c r="AMJ50" s="428"/>
    </row>
    <row r="51" spans="3:1024" x14ac:dyDescent="0.25">
      <c r="D51" s="496" t="s">
        <v>519</v>
      </c>
      <c r="E51" s="497">
        <f>E50*22%</f>
        <v>362.55786085346</v>
      </c>
      <c r="F51" s="498"/>
      <c r="G51" s="498"/>
      <c r="H51" s="468"/>
      <c r="I51" s="468"/>
      <c r="J51" s="468"/>
      <c r="K51" s="468"/>
      <c r="L51" s="468"/>
      <c r="M51" s="468"/>
      <c r="N51" s="473"/>
      <c r="O51" s="451">
        <f>O50*22%</f>
        <v>436.41312696160998</v>
      </c>
      <c r="AMJ51" s="428"/>
    </row>
    <row r="52" spans="3:1024" ht="31.5" customHeight="1" x14ac:dyDescent="0.25">
      <c r="D52" s="499" t="s">
        <v>520</v>
      </c>
      <c r="E52" s="500">
        <f>E50+E51</f>
        <v>2010.5481374601</v>
      </c>
      <c r="F52" s="501"/>
      <c r="G52" s="501"/>
      <c r="H52" s="456"/>
      <c r="I52" s="456"/>
      <c r="J52" s="456"/>
      <c r="K52" s="456"/>
      <c r="L52" s="456"/>
      <c r="M52" s="456"/>
      <c r="N52" s="477"/>
      <c r="O52" s="460">
        <f>O50+O51</f>
        <v>2420.1091586052999</v>
      </c>
      <c r="AMJ52" s="428"/>
    </row>
    <row r="55" spans="3:1024" ht="20.25" customHeight="1" x14ac:dyDescent="0.25">
      <c r="D55" s="479"/>
      <c r="F55" s="481" t="s">
        <v>521</v>
      </c>
    </row>
    <row r="56" spans="3:1024" ht="25.5" customHeight="1" x14ac:dyDescent="0.25">
      <c r="E56" s="481" t="s">
        <v>522</v>
      </c>
    </row>
    <row r="57" spans="3:1024" ht="31.5" customHeight="1" x14ac:dyDescent="0.25">
      <c r="C57" s="433" t="s">
        <v>523</v>
      </c>
      <c r="D57" s="433" t="s">
        <v>524</v>
      </c>
      <c r="E57" s="433" t="s">
        <v>525</v>
      </c>
      <c r="F57" s="433" t="s">
        <v>526</v>
      </c>
      <c r="G57" s="433" t="s">
        <v>527</v>
      </c>
      <c r="H57" s="433" t="s">
        <v>528</v>
      </c>
      <c r="I57" s="433" t="s">
        <v>27</v>
      </c>
      <c r="J57" s="433" t="s">
        <v>20</v>
      </c>
      <c r="K57" s="433" t="s">
        <v>222</v>
      </c>
      <c r="L57" s="447"/>
      <c r="M57" s="447"/>
    </row>
    <row r="58" spans="3:1024" x14ac:dyDescent="0.25">
      <c r="C58" s="433">
        <v>1</v>
      </c>
      <c r="D58" s="468" t="s">
        <v>529</v>
      </c>
      <c r="E58" s="450">
        <f>SUMIF(B11:B27,1,G11:G27)</f>
        <v>0</v>
      </c>
      <c r="F58" s="450">
        <f>SUMIF(B11:B27,1,P11:P27)</f>
        <v>0</v>
      </c>
      <c r="G58" s="450">
        <f>SUMIF(B11:B27,1,Q11:Q27)</f>
        <v>0</v>
      </c>
      <c r="H58" s="450">
        <f>SUMIF(B11:B27,1,R11:R27)</f>
        <v>0</v>
      </c>
      <c r="I58" s="450">
        <f>SUMIF(B11:B27,1,S11:S27)-J58</f>
        <v>0</v>
      </c>
      <c r="J58" s="450">
        <f>SUMIF(C11:C18,11,T11:T27)</f>
        <v>0</v>
      </c>
      <c r="K58" s="450">
        <f t="shared" ref="K58:K67" si="0">SUM(F58:J58)</f>
        <v>0</v>
      </c>
    </row>
    <row r="59" spans="3:1024" x14ac:dyDescent="0.25">
      <c r="C59" s="433">
        <v>2</v>
      </c>
      <c r="D59" s="468" t="s">
        <v>530</v>
      </c>
      <c r="E59" s="450">
        <f>SUMIF(B11:B27,2,G11:G27)</f>
        <v>0</v>
      </c>
      <c r="F59" s="450">
        <f>SUMIF(B11:B27,2,P11:P27)</f>
        <v>0</v>
      </c>
      <c r="G59" s="450">
        <f>SUMIF(B11:B27,2,Q11:Q27)</f>
        <v>0</v>
      </c>
      <c r="H59" s="450">
        <f>SUMIF(B11:B27,2,R11:R27)</f>
        <v>0</v>
      </c>
      <c r="I59" s="450">
        <f>SUMIF(B11:B27,2,S11:S27)-J59</f>
        <v>0</v>
      </c>
      <c r="J59" s="450">
        <f>SUMIF(C11:C18,22,T11:T27)</f>
        <v>0</v>
      </c>
      <c r="K59" s="450">
        <f t="shared" si="0"/>
        <v>0</v>
      </c>
    </row>
    <row r="60" spans="3:1024" x14ac:dyDescent="0.25">
      <c r="C60" s="433">
        <v>6</v>
      </c>
      <c r="D60" s="468" t="s">
        <v>531</v>
      </c>
      <c r="E60" s="450">
        <f>SUMIF(B11:B27,6,G11:G27)</f>
        <v>0</v>
      </c>
      <c r="F60" s="450">
        <f>SUMIF(B11:B27,6,P11:P27)</f>
        <v>0</v>
      </c>
      <c r="G60" s="450">
        <f>SUMIF(B11:B27,6,Q11:Q27)</f>
        <v>0</v>
      </c>
      <c r="H60" s="450">
        <f>SUMIF(B11:B27,6,R11:R27)</f>
        <v>0</v>
      </c>
      <c r="I60" s="450">
        <f>SUMIF(B11:B27,6,S11:S27)-J60</f>
        <v>0</v>
      </c>
      <c r="J60" s="450">
        <f>SUMIF(C11:C18,66,T11:T27)</f>
        <v>0</v>
      </c>
      <c r="K60" s="450">
        <f t="shared" si="0"/>
        <v>0</v>
      </c>
    </row>
    <row r="61" spans="3:1024" x14ac:dyDescent="0.25">
      <c r="C61" s="433">
        <v>7</v>
      </c>
      <c r="D61" s="468" t="s">
        <v>532</v>
      </c>
      <c r="E61" s="450">
        <f>SUMIF(B11:B27,7,G11:G27)</f>
        <v>0</v>
      </c>
      <c r="F61" s="450">
        <f>SUMIF(B11:B27,7,P11:P27)</f>
        <v>0</v>
      </c>
      <c r="G61" s="450">
        <f>SUMIF(B11:B27,7,Q11:Q27)</f>
        <v>0</v>
      </c>
      <c r="H61" s="450">
        <f>SUMIF(B11:B27,7,R11:R27)</f>
        <v>0</v>
      </c>
      <c r="I61" s="450">
        <f>SUMIF(B11:B27,7,S11:S27)-J61</f>
        <v>0</v>
      </c>
      <c r="J61" s="450">
        <f>SUMIF(C11:C18,77,T11:T27)</f>
        <v>0</v>
      </c>
      <c r="K61" s="450">
        <f t="shared" si="0"/>
        <v>0</v>
      </c>
    </row>
    <row r="62" spans="3:1024" x14ac:dyDescent="0.25">
      <c r="C62" s="433">
        <v>3</v>
      </c>
      <c r="D62" s="468" t="s">
        <v>533</v>
      </c>
      <c r="E62" s="450">
        <f>SUMIF(B11:B27,3,G11:G27)</f>
        <v>0</v>
      </c>
      <c r="F62" s="450">
        <f>SUMIF(B11:B27,3,P11:P27)</f>
        <v>0</v>
      </c>
      <c r="G62" s="450">
        <f>SUMIF(B11:B27,3,Q11:Q27)</f>
        <v>0</v>
      </c>
      <c r="H62" s="450">
        <f>SUMIF(B11:B27,3,R11:R27)</f>
        <v>0</v>
      </c>
      <c r="I62" s="450">
        <f>SUMIF(B11:B27,3,S11:S27)-J62</f>
        <v>0</v>
      </c>
      <c r="J62" s="450">
        <f>SUMIF(C11:C18,33,T11:T27)</f>
        <v>0</v>
      </c>
      <c r="K62" s="450">
        <f t="shared" si="0"/>
        <v>0</v>
      </c>
    </row>
    <row r="63" spans="3:1024" x14ac:dyDescent="0.25">
      <c r="C63" s="433">
        <v>4</v>
      </c>
      <c r="D63" s="468" t="s">
        <v>534</v>
      </c>
      <c r="E63" s="450">
        <f>SUMIF(B11:B27,4,G11:G27)</f>
        <v>0</v>
      </c>
      <c r="F63" s="450">
        <f>SUMIF(B11:B27,4,P11:P27)</f>
        <v>0</v>
      </c>
      <c r="G63" s="450">
        <f>SUMIF(B11:B27,4,Q11:Q27)</f>
        <v>0</v>
      </c>
      <c r="H63" s="450">
        <f>SUMIF(B11:B27,4,R11:R27)</f>
        <v>0</v>
      </c>
      <c r="I63" s="450">
        <f>SUMIF(B11:B27,4,S11:S27)-J63</f>
        <v>0</v>
      </c>
      <c r="J63" s="450">
        <f>SUMIF(C11:C18,44,T11:T27)</f>
        <v>0</v>
      </c>
      <c r="K63" s="450">
        <f t="shared" si="0"/>
        <v>0</v>
      </c>
    </row>
    <row r="64" spans="3:1024" x14ac:dyDescent="0.25">
      <c r="C64" s="433">
        <v>9</v>
      </c>
      <c r="D64" s="468" t="s">
        <v>535</v>
      </c>
      <c r="E64" s="450">
        <f>SUMIF(B11:B27,9,G11:G27)</f>
        <v>0</v>
      </c>
      <c r="F64" s="450">
        <f>SUMIF(B11:B27,9,P11:P27)</f>
        <v>0</v>
      </c>
      <c r="G64" s="450">
        <f>SUMIF(B11:B27,9,Q11:Q27)</f>
        <v>0</v>
      </c>
      <c r="H64" s="450">
        <f>SUMIF(B11:B27,9,R11:R27)</f>
        <v>0</v>
      </c>
      <c r="I64" s="450">
        <f>SUMIF(B11:B27,9,S11:S27)-J64</f>
        <v>0</v>
      </c>
      <c r="J64" s="450">
        <f>SUMIF(C11:C18,99,T11:T27)</f>
        <v>0</v>
      </c>
      <c r="K64" s="450">
        <f t="shared" si="0"/>
        <v>0</v>
      </c>
    </row>
    <row r="65" spans="3:11" x14ac:dyDescent="0.25">
      <c r="C65" s="433">
        <v>5</v>
      </c>
      <c r="D65" s="468" t="s">
        <v>536</v>
      </c>
      <c r="E65" s="450">
        <f>SUMIF(B11:B27,5,G11:G27)</f>
        <v>0</v>
      </c>
      <c r="F65" s="450">
        <f>SUMIF(B11:B27,5,P11:P27)</f>
        <v>0</v>
      </c>
      <c r="G65" s="450">
        <f>SUMIF(B11:B27,5,Q11:Q27)</f>
        <v>0</v>
      </c>
      <c r="H65" s="450">
        <f>SUMIF(B11:B27,5,R11:R27)</f>
        <v>0</v>
      </c>
      <c r="I65" s="450">
        <f>SUMIF(B11:B27,5,S11:S27)-J65</f>
        <v>0</v>
      </c>
      <c r="J65" s="450">
        <f>SUMIF(C11:C18,55,T11:T27)</f>
        <v>0</v>
      </c>
      <c r="K65" s="450">
        <f t="shared" si="0"/>
        <v>0</v>
      </c>
    </row>
    <row r="66" spans="3:11" x14ac:dyDescent="0.25">
      <c r="C66" s="433">
        <v>10</v>
      </c>
      <c r="D66" s="468" t="s">
        <v>27</v>
      </c>
      <c r="E66" s="450">
        <f>SUMIF(B11:B27,10,G11:G27)</f>
        <v>7</v>
      </c>
      <c r="F66" s="450">
        <f>SUMIF(B11:B27,10,P11:P27)</f>
        <v>1152.9100000000001</v>
      </c>
      <c r="G66" s="450">
        <f>SUMIF(B11:B27,10,Q11:Q27)</f>
        <v>103.55132424999999</v>
      </c>
      <c r="H66" s="450">
        <f>SUMIF(B11:B27,10,R11:R27)</f>
        <v>183.12</v>
      </c>
      <c r="I66" s="450">
        <f>SUMIF(B11:B27,10,S11:S27)-J66</f>
        <v>208.40895235662001</v>
      </c>
      <c r="J66" s="450">
        <f>SUMIF(C11:C18,1010,T11:T27)</f>
        <v>0</v>
      </c>
      <c r="K66" s="450">
        <f t="shared" si="0"/>
        <v>1647.9902766066</v>
      </c>
    </row>
    <row r="67" spans="3:11" x14ac:dyDescent="0.25">
      <c r="C67" s="468"/>
      <c r="D67" s="468" t="s">
        <v>537</v>
      </c>
      <c r="E67" s="450"/>
      <c r="F67" s="450">
        <f>SUM(F58:F66)</f>
        <v>1152.9100000000001</v>
      </c>
      <c r="G67" s="450">
        <f>SUM(G58:G66)</f>
        <v>103.55132424999999</v>
      </c>
      <c r="H67" s="450">
        <f>SUM(H58:H66)</f>
        <v>183.12</v>
      </c>
      <c r="I67" s="450">
        <f>SUM(I58:I66)</f>
        <v>208.40895235662001</v>
      </c>
      <c r="J67" s="450">
        <f>SUM(J58:J66)</f>
        <v>0</v>
      </c>
      <c r="K67" s="450">
        <f t="shared" si="0"/>
        <v>1647.9902766066</v>
      </c>
    </row>
    <row r="69" spans="3:11" x14ac:dyDescent="0.25">
      <c r="E69" s="481" t="s">
        <v>538</v>
      </c>
    </row>
    <row r="70" spans="3:11" ht="31.5" customHeight="1" x14ac:dyDescent="0.25">
      <c r="C70" s="433" t="s">
        <v>523</v>
      </c>
      <c r="D70" s="433" t="s">
        <v>524</v>
      </c>
      <c r="E70" s="433" t="s">
        <v>525</v>
      </c>
      <c r="F70" s="433" t="s">
        <v>526</v>
      </c>
      <c r="G70" s="433" t="s">
        <v>527</v>
      </c>
      <c r="H70" s="433" t="s">
        <v>528</v>
      </c>
      <c r="I70" s="433" t="s">
        <v>27</v>
      </c>
      <c r="J70" s="433" t="s">
        <v>20</v>
      </c>
      <c r="K70" s="433" t="s">
        <v>222</v>
      </c>
    </row>
    <row r="71" spans="3:11" x14ac:dyDescent="0.25">
      <c r="C71" s="433">
        <v>1</v>
      </c>
      <c r="D71" s="468" t="s">
        <v>529</v>
      </c>
      <c r="E71" s="450">
        <f t="shared" ref="E71:E79" si="1">E58</f>
        <v>0</v>
      </c>
      <c r="F71" s="482">
        <f>IF(E37=F39,F58*F41,IF(E37=G39,F58*G41,IF(E37=H39,F58*H41,IF(E37=I39,F58*I41,IF(E37=J39,F58*J41,IF(E37=K39,F58*K41,IF(E37=L39,F58*L41,IF(E37=M39,F58*M41))))))))</f>
        <v>0</v>
      </c>
      <c r="G71" s="482">
        <f>IF(E37=F39,G58*F41,IF(E37=G39,G58*G41,IF(E37=H39,G58*H41,IF(E37=I39,G58*I41,IF(E37=J39,G58*J41,IF(E37=K39,G58*K41,IF(E37=L39,G58*L41,IF(E37=M39,G58*M41))))))))</f>
        <v>0</v>
      </c>
      <c r="H71" s="482">
        <f>IF(E37=F39,H58*F41,IF(E37=G39,H58*G41,IF(E37=H39,H58*H41,IF(E37=I39,H58*I41,IF(E37=J39,H58*J41,IF(E37=K39,H58*K41,IF(E37=L39,H58*L41,IF(E37=M39,H58*M41))))))))</f>
        <v>0</v>
      </c>
      <c r="I71" s="482">
        <f>IF(E37=F39,I58*F41,IF(E37=G39,I58*G41,IF(E37=H39,I58*H41,IF(E37=I39,I58*I41,IF(E37=J39,I58*J41,IF(E37=K39,I58*K41,IF(E37=L39,I58*L41,IF(E37=M39,I58*M41))))))))</f>
        <v>0</v>
      </c>
      <c r="J71" s="482">
        <f>IF(E37=F39,J58*F41,IF(E37=G39,J58*G41,IF(E37=H39,J58*H41,IF(E37=I39,J58*I41,IF(E37=J39,J58*J41,IF(E37=K39,J58*K41,IF(E37=L39,J58*L41,IF(E37=M39,J58*M41))))))))</f>
        <v>0</v>
      </c>
      <c r="K71" s="450">
        <f t="shared" ref="K71:K80" si="2">SUM(F71:J71)</f>
        <v>0</v>
      </c>
    </row>
    <row r="72" spans="3:11" x14ac:dyDescent="0.25">
      <c r="C72" s="433">
        <v>2</v>
      </c>
      <c r="D72" s="468" t="s">
        <v>530</v>
      </c>
      <c r="E72" s="450">
        <f t="shared" si="1"/>
        <v>0</v>
      </c>
      <c r="F72" s="482">
        <f>IF(E37=F39,F59*F41,IF(E37=G39,F59*G41,IF(E37=H39,F59*H41,IF(E37=I39,F59*I41,IF(E37=J39,F59*J41,IF(E37=K39,F59*K41,IF(E37=L39,F59*L41,IF(E37=M39,F59*M41))))))))</f>
        <v>0</v>
      </c>
      <c r="G72" s="482">
        <f>IF(E37=F39,G59*F41,IF(E37=G39,G59*G41,IF(E37=H39,G59*H41,IF(E37=I39,G59*I41,IF(E37=J39,G59*J41,IF(E37=K39,G59*K41,IF(E37=L39,G59*L41,IF(E37=M39,G59*M41))))))))</f>
        <v>0</v>
      </c>
      <c r="H72" s="482">
        <f>IF(E37=F39,H59*F41,IF(E37=G39,H59*G41,IF(E37=H39,H59*H41,IF(E37=I39,H59*I41,IF(E37=J39,H59*J41,IF(E37=K39,H59*K41,IF(E37=L39,H59*L41,IF(E37=M39,H59*M41))))))))</f>
        <v>0</v>
      </c>
      <c r="I72" s="482">
        <f>IF(E37=F39,I59*F41,IF(E37=G39,I59*G41,IF(E37=H39,I59*H41,IF(E37=I39,I59*I41,IF(E37=J39,I59*J41,IF(E37=K39,I59*K41,IF(E37=L39,I59*L41,IF(E37=M39,I59*M41))))))))</f>
        <v>0</v>
      </c>
      <c r="J72" s="482">
        <f>IF(E37=F39,J59*F41,IF(E37=G39,J59*G41,IF(E37=H39,J59*H41,IF(E37=I39,J59*I41,IF(E37=J39,J59*J41,IF(E37=K39,J59*K41,IF(E37=L39,J59*L41,IF(E37=M39,J59*M41))))))))</f>
        <v>0</v>
      </c>
      <c r="K72" s="450">
        <f t="shared" si="2"/>
        <v>0</v>
      </c>
    </row>
    <row r="73" spans="3:11" x14ac:dyDescent="0.25">
      <c r="C73" s="433">
        <v>6</v>
      </c>
      <c r="D73" s="468" t="s">
        <v>531</v>
      </c>
      <c r="E73" s="450">
        <f t="shared" si="1"/>
        <v>0</v>
      </c>
      <c r="F73" s="482">
        <f>IF(E37=F39,F60*F41,IF(E37=G39,F60*G41,IF(E37=H39,F60*H41,IF(E37=I39,F60*I41,IF(E37=J39,F60*J41,IF(E37=K39,F60*K41,IF(E37=L39,F60*L41,IF(E37=M39,F60*M41))))))))</f>
        <v>0</v>
      </c>
      <c r="G73" s="482">
        <f>IF(E37=F39,G60*F41,IF(E37=G39,G60*G41,IF(E37=H39,G60*H41,IF(E37=I39,G60*I41,IF(E37=J39,G60*J41,IF(E37=K39,G60*K41,IF(E37=L39,G60*L41,IF(E37=M39,G60*M41))))))))</f>
        <v>0</v>
      </c>
      <c r="H73" s="482">
        <f>IF(E37=F39,H60*F41,IF(E37=G39,H60*G41,IF(E37=H39,H60*H41,IF(E37=I39,H60*I41,IF(E37=J39,H60*J41,IF(E37=K39,H60*K41,IF(E37=L39,H60*L41,IF(E37=M39,H60*M41))))))))</f>
        <v>0</v>
      </c>
      <c r="I73" s="482">
        <f>IF(E37=F39,I60*F41,IF(E37=G39,I60*G41,IF(E37=H39,I60*H41,IF(E37=I39,I60*I41,IF(E37=J39,I60*J41,IF(E37=K39,I60*K41,IF(E37=L39,I60*L41,IF(E37=M39,I60*M41))))))))</f>
        <v>0</v>
      </c>
      <c r="J73" s="482">
        <f>IF(E37=F39,J60*F41,IF(E37=G39,J60*G41,IF(E37=H39,J60*H41,IF(E37=I39,J60*I41,IF(E37=J39,J60*J41,IF(E37=K39,J60*K41,IF(E37=L39,J60*L41,IF(E37=M39,J60*M41))))))))</f>
        <v>0</v>
      </c>
      <c r="K73" s="450">
        <f t="shared" si="2"/>
        <v>0</v>
      </c>
    </row>
    <row r="74" spans="3:11" x14ac:dyDescent="0.25">
      <c r="C74" s="433">
        <v>7</v>
      </c>
      <c r="D74" s="468" t="s">
        <v>532</v>
      </c>
      <c r="E74" s="450">
        <f t="shared" si="1"/>
        <v>0</v>
      </c>
      <c r="F74" s="482">
        <f>IF(E37=F39,F61*F41,IF(E37=G39,F61*G41,IF(E37=H39,F61*H41,IF(E37=I39,F61*I41,IF(E37=J39,F61*J41,IF(E37=K39,F61*K41,IF(E37=L39,F61*L41,IF(E37=M39,F61*M41))))))))</f>
        <v>0</v>
      </c>
      <c r="G74" s="482">
        <f>IF(E37=F39,G61*F41,IF(E37=G39,G61*G41,IF(E37=H39,G61*H41,IF(E37=I39,G61*I41,IF(E37=J39,G61*J41,IF(E37=K39,G61*K41,IF(E37=L39,G61*L41,IF(E37=M39,G61*M41))))))))</f>
        <v>0</v>
      </c>
      <c r="H74" s="482">
        <f>IF(E37=F39,H61*F41,IF(E37=G39,H61*G41,IF(E37=H39,H61*H41,IF(E37=I39,H61*I41,IF(E37=J39,H61*J41,IF(E37=K39,H61*K41,IF(E37=L39,H61*L41,IF(E37=M39,H61*M41))))))))</f>
        <v>0</v>
      </c>
      <c r="I74" s="482">
        <f>IF(E37=F39,I61*F41,IF(E37=G39,I61*G41,IF(E37=H39,I61*H41,IF(E37=I39,I61*I41,IF(E37=J39,I61*J41,IF(E37=K39,I61*K41,IF(E37=L39,I61*L41,IF(E37=M39,I61*M41))))))))</f>
        <v>0</v>
      </c>
      <c r="J74" s="482">
        <f>IF(E37=F39,J61*F41,IF(E37=G39,J61*G41,IF(E37=H39,J61*H41,IF(E37=I39,J61*I41,IF(E37=J39,J61*J41,IF(E37=K39,J61*K41,IF(E37=L39,J61*L41,IF(E37=M39,J61*M41))))))))</f>
        <v>0</v>
      </c>
      <c r="K74" s="450">
        <f t="shared" si="2"/>
        <v>0</v>
      </c>
    </row>
    <row r="75" spans="3:11" x14ac:dyDescent="0.25">
      <c r="C75" s="433">
        <v>3</v>
      </c>
      <c r="D75" s="468" t="s">
        <v>533</v>
      </c>
      <c r="E75" s="450">
        <f t="shared" si="1"/>
        <v>0</v>
      </c>
      <c r="F75" s="482">
        <f>IF(E37=F39,F62*F41,IF(E37=G39,F62*G41,IF(E37=H39,F62*H41,IF(E37=I39,F62*I41,IF(E37=J39,F62*J41,IF(E37=K39,F62*K41,IF(E37=L39,F62*L41,IF(E37=M39,F62*M41))))))))</f>
        <v>0</v>
      </c>
      <c r="G75" s="482">
        <f>IF(E37=F39,G62*F41,IF(E37=G39,G62*G41,IF(E37=H39,G62*H41,IF(E37=I39,G62*I41,IF(E37=J39,G62*J41,IF(E37=K39,G62*K41,IF(E37=L39,G62*L41,IF(E37=M39,G62*M41))))))))</f>
        <v>0</v>
      </c>
      <c r="H75" s="482">
        <f>IF(E37=F39,H62*F41,IF(E37=G39,H62*G41,IF(E37=H39,H62*H41,IF(E37=I39,H62*I41,IF(E37=J39,H62*J41,IF(E37=K39,H62*K41,IF(E37=L39,H62*L41,IF(E37=M39,H62*M41))))))))</f>
        <v>0</v>
      </c>
      <c r="I75" s="482">
        <f>IF(E37=F39,I62*F41,IF(E37=G39,I62*G41,IF(E37=H39,I62*H41,IF(E37=I39,I62*I41,IF(E37=J39,I62*J41,IF(E37=K39,I62*K41,IF(E37=L39,I62*L41,IF(E37=M39,I62*M41))))))))</f>
        <v>0</v>
      </c>
      <c r="J75" s="482">
        <f>IF(E37=F39,J62*F41,IF(E37=G39,J62*G41,IF(E37=H39,J62*H41,IF(E37=I39,J62*I41,IF(E37=J39,J62*J41,IF(E37=K39,J62*K41,IF(E37=L39,J62*L41,IF(E37=M39,J62*M41))))))))</f>
        <v>0</v>
      </c>
      <c r="K75" s="450">
        <f t="shared" si="2"/>
        <v>0</v>
      </c>
    </row>
    <row r="76" spans="3:11" x14ac:dyDescent="0.25">
      <c r="C76" s="433">
        <v>4</v>
      </c>
      <c r="D76" s="468" t="s">
        <v>534</v>
      </c>
      <c r="E76" s="450">
        <f t="shared" si="1"/>
        <v>0</v>
      </c>
      <c r="F76" s="482">
        <f>IF(E37=F39,F63*F41,IF(E37=G39,F63*G41,IF(E37=H39,F63*H41,IF(E37=I39,F63*I41,IF(E37=J39,F63*J41,IF(E37=K39,F63*K41,IF(E37=L39,F63*L41,IF(E37=M39,F63*M41))))))))</f>
        <v>0</v>
      </c>
      <c r="G76" s="482">
        <f>IF(E37=F39,G63*F41,IF(E37=G39,G63*G41,IF(E37=H39,G63*H41,IF(E37=I39,G63*I41,IF(E37=J39,G63*J41,IF(E37=K39,G63*K41,IF(E37=L39,G63*L41,IF(E37=M39,G63*M41))))))))</f>
        <v>0</v>
      </c>
      <c r="H76" s="482">
        <f>IF(E37=F39,H63*F41,IF(E37=G39,H63*G41,IF(E37=H39,H63*H41,IF(E37=I39,H63*I41,IF(E37=J39,H63*J41,IF(E37=K39,H63*K41,IF(E37=L39,H63*L41,IF(E37=M39,H63*M41))))))))</f>
        <v>0</v>
      </c>
      <c r="I76" s="482">
        <f>IF(E37=F39,I63*F41,IF(E37=G39,I63*G41,IF(E37=H39,I63*H41,IF(E37=I39,I63*I41,IF(E37=J39,I63*J41,IF(E37=K39,I63*K41,IF(E37=L39,I63*L41,IF(E37=M39,I63*M41))))))))</f>
        <v>0</v>
      </c>
      <c r="J76" s="482">
        <f>IF(E37=F39,J63*F41,IF(E37=G39,J63*G41,IF(E37=H39,J63*H41,IF(E37=I39,J63*I41,IF(E37=J39,J63*J41,IF(E37=K39,J63*K41,IF(E37=L39,J63*L41,IF(E37=M39,J63*M41))))))))</f>
        <v>0</v>
      </c>
      <c r="K76" s="450">
        <f t="shared" si="2"/>
        <v>0</v>
      </c>
    </row>
    <row r="77" spans="3:11" x14ac:dyDescent="0.25">
      <c r="C77" s="433">
        <v>9</v>
      </c>
      <c r="D77" s="468" t="s">
        <v>535</v>
      </c>
      <c r="E77" s="450">
        <f t="shared" si="1"/>
        <v>0</v>
      </c>
      <c r="F77" s="482">
        <f>IF(E37=F39,F64*F41,IF(E37=G39,F64*G41,IF(E37=H39,F64*H41,IF(E37=I39,F64*I41,IF(E37=J39,F64*J41,IF(E37=K39,F64*K41,IF(E37=L39,F64*L41,IF(E37=M39,F64*M41))))))))</f>
        <v>0</v>
      </c>
      <c r="G77" s="482">
        <f>IF(E37=F39,G64*F41,IF(E37=G39,G64*G41,IF(E37=H39,G64*H41,IF(E37=I39,G64*I41,IF(E37=J39,G64*J41,IF(E37=K39,G64*K41,IF(E37=L39,G64*L41,IF(E37=M39,G64*M41))))))))</f>
        <v>0</v>
      </c>
      <c r="H77" s="482">
        <f>IF(E37=F39,H64*F41,IF(E37=G39,H64*G41,IF(E37=H39,H64*H41,IF(E37=I39,H64*I41,IF(E37=J39,H64*J41,IF(E37=K39,H64*K41,IF(E37=L39,H64*L41,IF(E37=M39,H64*M41))))))))</f>
        <v>0</v>
      </c>
      <c r="I77" s="482">
        <f>IF(E37=F39,I64*F41,IF(E37=G39,I64*G41,IF(E37=H39,I64*H41,IF(E37=I39,I64*I41,IF(E37=J39,I64*J41,IF(E37=K39,I64*K41,IF(E37=L39,I64*L41,IF(E37=M39,I64*M41))))))))</f>
        <v>0</v>
      </c>
      <c r="J77" s="482">
        <f>IF(E37=F39,J64*F41,IF(E37=G39,J64*G41,IF(E37=H39,J64*H41,IF(E37=I39,J64*I41,IF(E37=J39,J64*J41,IF(E37=K39,J64*K41,IF(E37=L39,J64*L41,IF(E37=M39,J64*M41))))))))</f>
        <v>0</v>
      </c>
      <c r="K77" s="450">
        <f t="shared" si="2"/>
        <v>0</v>
      </c>
    </row>
    <row r="78" spans="3:11" x14ac:dyDescent="0.25">
      <c r="C78" s="433">
        <v>5</v>
      </c>
      <c r="D78" s="468" t="s">
        <v>536</v>
      </c>
      <c r="E78" s="450">
        <f t="shared" si="1"/>
        <v>0</v>
      </c>
      <c r="F78" s="482">
        <f>IF(E37=F39,F65*F41,IF(E37=G39,F65*G41,IF(E37=H39,F65*H41,IF(E37=I39,F65*I41,IF(E37=J39,F65*J41,IF(E37=K39,F65*K41,IF(E37=L39,F65*L41,IF(E37=M39,F65*M41))))))))</f>
        <v>0</v>
      </c>
      <c r="G78" s="482">
        <f>IF(E37=F39,G65*F41,IF(E37=G39,G65*G41,IF(E37=H39,G65*H41,IF(E37=I39,G65*I41,IF(E37=J39,G65*J41,IF(E37=K39,G65*K41,IF(E37=L39,G65*L41,IF(E37=M39,G65*M41))))))))</f>
        <v>0</v>
      </c>
      <c r="H78" s="482">
        <f>IF(E37=F39,H65*F41,IF(E37=G39,H65*G41,IF(E37=H39,H65*H41,IF(E37=I39,H65*I41,IF(E37=J39,H65*J41,IF(E37=K39,H65*K41,IF(E37=L39,H65*L41,IF(E37=M39,H65*M41))))))))</f>
        <v>0</v>
      </c>
      <c r="I78" s="482">
        <f>IF(E37=F39,I65*F41,IF(E37=G39,I65*G41,IF(E37=H39,I65*H41,IF(E37=I39,I65*I41,IF(E37=J39,I65*J41,IF(E37=K39,I65*K41,IF(E37=L39,I65*L41,IF(E37=M39,I65*M41))))))))</f>
        <v>0</v>
      </c>
      <c r="J78" s="482">
        <f>IF(E37=F39,J65*F41,IF(E37=G39,J65*G41,IF(E37=H39,J65*H41,IF(E37=I39,J65*I41,IF(E37=J39,J65*J41,IF(E37=K39,J65*K41,IF(E37=L39,J65*L41,IF(E37=M39,J65*M41))))))))</f>
        <v>0</v>
      </c>
      <c r="K78" s="450">
        <f t="shared" si="2"/>
        <v>0</v>
      </c>
    </row>
    <row r="79" spans="3:11" x14ac:dyDescent="0.25">
      <c r="C79" s="433">
        <v>10</v>
      </c>
      <c r="D79" s="468" t="s">
        <v>27</v>
      </c>
      <c r="E79" s="450">
        <f t="shared" si="1"/>
        <v>7</v>
      </c>
      <c r="F79" s="482">
        <f>IF(E37=F39,F66*F41,IF(E37=G39,F66*G41,IF(E37=H39,F66*H41,IF(E37=I39,F66*I41,IF(E37=J39,F66*J41,IF(E37=K39,F66*K41,IF(E37=L39,F66*L41,IF(E37=M39,F66*M41))))))))</f>
        <v>1387.7648577826999</v>
      </c>
      <c r="G79" s="482">
        <f>IF(E37=F39,G66*F41,IF(E37=G39,G66*G41,IF(E37=H39,G66*H41,IF(E37=I39,G66*I41,IF(E37=J39,G66*J41,IF(E37=K39,G66*K41,IF(E37=L39,G66*L41,IF(E37=M39,G66*M41))))))))</f>
        <v>124.64536587505999</v>
      </c>
      <c r="H79" s="482">
        <f>IF(E37=F39,H66*F41,IF(E37=G39,H66*G41,IF(E37=H39,H66*H41,IF(E37=I39,H66*I41,IF(E37=J39,H66*J41,IF(E37=K39,H66*K41,IF(E37=L39,H66*L41,IF(E37=M39,H66*M41))))))))</f>
        <v>220.42267024935001</v>
      </c>
      <c r="I79" s="482">
        <f>IF(E37=F39,I66*F41,IF(E37=G39,I66*G41,IF(E37=H39,I66*H41,IF(E37=I39,I66*I41,IF(E37=J39,I66*J41,IF(E37=K39,I66*K41,IF(E37=L39,I66*L41,IF(E37=M39,I66*M41))))))))</f>
        <v>250.86313773654001</v>
      </c>
      <c r="J79" s="482">
        <f>IF(E37=F39,J66*F41,IF(E37=G39,J66*G41,IF(E37=H39,J66*H41,IF(E37=I39,J66*I41,IF(E37=J39,J66*J41,IF(E37=K39,J66*K41,IF(E37=L39,J66*L41,IF(E37=M39,J66*M41))))))))</f>
        <v>0</v>
      </c>
      <c r="K79" s="450">
        <f t="shared" si="2"/>
        <v>1983.6960316437001</v>
      </c>
    </row>
    <row r="80" spans="3:11" x14ac:dyDescent="0.25">
      <c r="C80" s="468"/>
      <c r="D80" s="468" t="s">
        <v>537</v>
      </c>
      <c r="E80" s="482"/>
      <c r="F80" s="450">
        <f>SUM(F71:F79)</f>
        <v>1387.7648577826999</v>
      </c>
      <c r="G80" s="450">
        <f>SUM(G71:G79)</f>
        <v>124.64536587505999</v>
      </c>
      <c r="H80" s="450">
        <f>SUM(H71:H79)</f>
        <v>220.42267024935001</v>
      </c>
      <c r="I80" s="450">
        <f>SUM(I71:I79)</f>
        <v>250.86313773654001</v>
      </c>
      <c r="J80" s="450">
        <f>SUM(J71:J79)</f>
        <v>0</v>
      </c>
      <c r="K80" s="450">
        <f t="shared" si="2"/>
        <v>1983.6960316437001</v>
      </c>
    </row>
    <row r="81" spans="3:21" x14ac:dyDescent="0.25">
      <c r="C81" s="470"/>
      <c r="D81" s="470"/>
      <c r="E81" s="505"/>
      <c r="F81" s="466"/>
      <c r="G81" s="466"/>
      <c r="H81" s="466"/>
      <c r="I81" s="466"/>
      <c r="J81" s="466"/>
      <c r="K81" s="466"/>
    </row>
    <row r="82" spans="3:21" ht="43.5" customHeight="1" x14ac:dyDescent="0.25">
      <c r="D82" s="478" t="s">
        <v>539</v>
      </c>
    </row>
    <row r="83" spans="3:21" ht="84.75" hidden="1" customHeight="1" outlineLevel="1" x14ac:dyDescent="0.25">
      <c r="C83" s="480" t="s">
        <v>540</v>
      </c>
      <c r="D83" s="481"/>
      <c r="E83" s="447"/>
      <c r="F83" s="447"/>
      <c r="G83" s="447"/>
      <c r="H83" s="481"/>
      <c r="I83" s="483"/>
      <c r="J83" s="483"/>
      <c r="K83" s="680" t="s">
        <v>541</v>
      </c>
      <c r="L83" s="680"/>
      <c r="M83" s="680"/>
      <c r="N83" s="680"/>
      <c r="O83" s="680"/>
      <c r="P83" s="680"/>
      <c r="Q83" s="680"/>
      <c r="R83" s="484"/>
      <c r="S83" s="484"/>
      <c r="T83" s="484"/>
      <c r="U83" s="479"/>
    </row>
    <row r="84" spans="3:21" hidden="1" outlineLevel="1" x14ac:dyDescent="0.25"/>
    <row r="85" spans="3:21" ht="78.75" hidden="1" customHeight="1" outlineLevel="1" x14ac:dyDescent="0.25">
      <c r="C85" s="433">
        <v>1</v>
      </c>
      <c r="D85" s="485" t="s">
        <v>542</v>
      </c>
      <c r="E85" s="450">
        <f>E42*0.4/6.39/1000</f>
        <v>4.3981220657277002E-3</v>
      </c>
      <c r="M85" s="433" t="s">
        <v>543</v>
      </c>
      <c r="N85" s="433" t="s">
        <v>544</v>
      </c>
      <c r="O85" s="433" t="s">
        <v>545</v>
      </c>
    </row>
    <row r="86" spans="3:21" ht="141.75" hidden="1" customHeight="1" outlineLevel="1" x14ac:dyDescent="0.25">
      <c r="C86" s="433">
        <v>2</v>
      </c>
      <c r="D86" s="485" t="s">
        <v>546</v>
      </c>
      <c r="E86" s="433">
        <f>O86</f>
        <v>0.33750000000000002</v>
      </c>
      <c r="M86" s="433" t="s">
        <v>547</v>
      </c>
      <c r="N86" s="433">
        <v>33.75</v>
      </c>
      <c r="O86" s="433">
        <f t="shared" ref="O86:O111" si="3">N86/100</f>
        <v>0.33750000000000002</v>
      </c>
    </row>
    <row r="87" spans="3:21" ht="78.75" hidden="1" customHeight="1" outlineLevel="1" x14ac:dyDescent="0.25">
      <c r="C87" s="433">
        <v>3</v>
      </c>
      <c r="D87" s="485" t="s">
        <v>548</v>
      </c>
      <c r="E87" s="433">
        <f>E85*E86*1000</f>
        <v>1.4843661971830999</v>
      </c>
      <c r="M87" s="433" t="s">
        <v>549</v>
      </c>
      <c r="N87" s="433">
        <v>29.25</v>
      </c>
      <c r="O87" s="433">
        <f t="shared" si="3"/>
        <v>0.29249999999999998</v>
      </c>
    </row>
    <row r="88" spans="3:21" ht="31.5" hidden="1" customHeight="1" outlineLevel="1" x14ac:dyDescent="0.25">
      <c r="C88" s="433">
        <v>4</v>
      </c>
      <c r="D88" s="486" t="s">
        <v>550</v>
      </c>
      <c r="E88" s="433">
        <v>8.14</v>
      </c>
      <c r="M88" s="433" t="s">
        <v>551</v>
      </c>
      <c r="N88" s="433">
        <v>27.3</v>
      </c>
      <c r="O88" s="433">
        <f t="shared" si="3"/>
        <v>0.27300000000000002</v>
      </c>
    </row>
    <row r="89" spans="3:21" ht="63" hidden="1" customHeight="1" outlineLevel="1" x14ac:dyDescent="0.25">
      <c r="C89" s="433">
        <v>5</v>
      </c>
      <c r="D89" s="485" t="s">
        <v>552</v>
      </c>
      <c r="E89" s="433">
        <f>E87*E88</f>
        <v>12.082740845069999</v>
      </c>
      <c r="M89" s="433" t="s">
        <v>553</v>
      </c>
      <c r="N89" s="433">
        <v>20.22</v>
      </c>
      <c r="O89" s="433">
        <f t="shared" si="3"/>
        <v>0.20219999999999999</v>
      </c>
    </row>
    <row r="90" spans="3:21" ht="78.75" hidden="1" customHeight="1" outlineLevel="1" x14ac:dyDescent="0.25">
      <c r="C90" s="433">
        <v>6</v>
      </c>
      <c r="D90" s="485" t="s">
        <v>554</v>
      </c>
      <c r="E90" s="433">
        <f>E89*(O42/E42)</f>
        <v>14.544069468115</v>
      </c>
      <c r="M90" s="433" t="s">
        <v>555</v>
      </c>
      <c r="N90" s="433">
        <v>16.649999999999999</v>
      </c>
      <c r="O90" s="433">
        <f t="shared" si="3"/>
        <v>0.16650000000000001</v>
      </c>
    </row>
    <row r="91" spans="3:21" hidden="1" outlineLevel="1" x14ac:dyDescent="0.25">
      <c r="M91" s="433" t="s">
        <v>556</v>
      </c>
      <c r="N91" s="433">
        <v>12.69</v>
      </c>
      <c r="O91" s="433">
        <f t="shared" si="3"/>
        <v>0.12690000000000001</v>
      </c>
    </row>
    <row r="92" spans="3:21" hidden="1" outlineLevel="1" x14ac:dyDescent="0.25">
      <c r="M92" s="433" t="s">
        <v>557</v>
      </c>
      <c r="N92" s="433">
        <v>11.88</v>
      </c>
      <c r="O92" s="433">
        <f t="shared" si="3"/>
        <v>0.1188</v>
      </c>
    </row>
    <row r="93" spans="3:21" hidden="1" outlineLevel="1" x14ac:dyDescent="0.25">
      <c r="M93" s="433" t="s">
        <v>558</v>
      </c>
      <c r="N93" s="433">
        <v>10.98</v>
      </c>
      <c r="O93" s="433">
        <f t="shared" si="3"/>
        <v>0.10979999999999999</v>
      </c>
    </row>
    <row r="94" spans="3:21" hidden="1" outlineLevel="1" x14ac:dyDescent="0.25">
      <c r="M94" s="433" t="s">
        <v>559</v>
      </c>
      <c r="N94" s="433">
        <v>8.77</v>
      </c>
      <c r="O94" s="433">
        <f t="shared" si="3"/>
        <v>8.77E-2</v>
      </c>
    </row>
    <row r="95" spans="3:21" hidden="1" outlineLevel="1" x14ac:dyDescent="0.25">
      <c r="M95" s="433" t="s">
        <v>560</v>
      </c>
      <c r="N95" s="433">
        <v>6.15</v>
      </c>
      <c r="O95" s="433">
        <f t="shared" si="3"/>
        <v>6.1499999999999999E-2</v>
      </c>
    </row>
    <row r="96" spans="3:21" hidden="1" outlineLevel="1" x14ac:dyDescent="0.25">
      <c r="M96" s="433" t="s">
        <v>561</v>
      </c>
      <c r="N96" s="433">
        <v>4.76</v>
      </c>
      <c r="O96" s="433">
        <f t="shared" si="3"/>
        <v>4.7600000000000003E-2</v>
      </c>
    </row>
    <row r="97" spans="13:15" hidden="1" outlineLevel="1" x14ac:dyDescent="0.25">
      <c r="M97" s="433" t="s">
        <v>562</v>
      </c>
      <c r="N97" s="433">
        <v>4.13</v>
      </c>
      <c r="O97" s="433">
        <f t="shared" si="3"/>
        <v>4.1300000000000003E-2</v>
      </c>
    </row>
    <row r="98" spans="13:15" hidden="1" outlineLevel="1" x14ac:dyDescent="0.25">
      <c r="M98" s="433" t="s">
        <v>563</v>
      </c>
      <c r="N98" s="433">
        <v>3.52</v>
      </c>
      <c r="O98" s="433">
        <f t="shared" si="3"/>
        <v>3.5200000000000002E-2</v>
      </c>
    </row>
    <row r="99" spans="13:15" hidden="1" outlineLevel="1" x14ac:dyDescent="0.25">
      <c r="M99" s="433" t="s">
        <v>564</v>
      </c>
      <c r="N99" s="433">
        <v>3.06</v>
      </c>
      <c r="O99" s="433">
        <f t="shared" si="3"/>
        <v>3.0599999999999999E-2</v>
      </c>
    </row>
    <row r="100" spans="13:15" hidden="1" outlineLevel="1" x14ac:dyDescent="0.25">
      <c r="M100" s="433" t="s">
        <v>565</v>
      </c>
      <c r="N100" s="433">
        <v>2.62</v>
      </c>
      <c r="O100" s="433">
        <f t="shared" si="3"/>
        <v>2.6200000000000001E-2</v>
      </c>
    </row>
    <row r="101" spans="13:15" hidden="1" outlineLevel="1" x14ac:dyDescent="0.25">
      <c r="M101" s="433" t="s">
        <v>566</v>
      </c>
      <c r="N101" s="433">
        <v>2.33</v>
      </c>
      <c r="O101" s="433">
        <f t="shared" si="3"/>
        <v>2.3300000000000001E-2</v>
      </c>
    </row>
    <row r="102" spans="13:15" hidden="1" outlineLevel="1" x14ac:dyDescent="0.25">
      <c r="M102" s="433" t="s">
        <v>567</v>
      </c>
      <c r="N102" s="433">
        <v>2.0099999999999998</v>
      </c>
      <c r="O102" s="433">
        <f t="shared" si="3"/>
        <v>2.01E-2</v>
      </c>
    </row>
    <row r="103" spans="13:15" hidden="1" outlineLevel="1" x14ac:dyDescent="0.25">
      <c r="M103" s="433" t="s">
        <v>568</v>
      </c>
      <c r="N103" s="433">
        <v>1.68</v>
      </c>
      <c r="O103" s="433">
        <f t="shared" si="3"/>
        <v>1.6799999999999999E-2</v>
      </c>
    </row>
    <row r="104" spans="13:15" hidden="1" outlineLevel="1" x14ac:dyDescent="0.25">
      <c r="M104" s="433" t="s">
        <v>569</v>
      </c>
      <c r="N104" s="433">
        <v>1.56</v>
      </c>
      <c r="O104" s="433">
        <f t="shared" si="3"/>
        <v>1.5599999999999999E-2</v>
      </c>
    </row>
    <row r="105" spans="13:15" hidden="1" outlineLevel="1" x14ac:dyDescent="0.25">
      <c r="M105" s="433" t="s">
        <v>570</v>
      </c>
      <c r="N105" s="433">
        <v>1.22</v>
      </c>
      <c r="O105" s="433">
        <f t="shared" si="3"/>
        <v>1.2200000000000001E-2</v>
      </c>
    </row>
    <row r="106" spans="13:15" hidden="1" outlineLevel="1" x14ac:dyDescent="0.25">
      <c r="M106" s="433" t="s">
        <v>571</v>
      </c>
      <c r="N106" s="433">
        <v>1.04</v>
      </c>
      <c r="O106" s="433">
        <f t="shared" si="3"/>
        <v>1.04E-2</v>
      </c>
    </row>
    <row r="107" spans="13:15" hidden="1" outlineLevel="1" x14ac:dyDescent="0.25">
      <c r="M107" s="433" t="s">
        <v>572</v>
      </c>
      <c r="N107" s="433">
        <v>0.9</v>
      </c>
      <c r="O107" s="433">
        <f t="shared" si="3"/>
        <v>8.9999999999999993E-3</v>
      </c>
    </row>
    <row r="108" spans="13:15" hidden="1" outlineLevel="1" x14ac:dyDescent="0.25">
      <c r="M108" s="433" t="s">
        <v>573</v>
      </c>
      <c r="N108" s="433">
        <v>0.8</v>
      </c>
      <c r="O108" s="433">
        <f t="shared" si="3"/>
        <v>8.0000000000000002E-3</v>
      </c>
    </row>
    <row r="109" spans="13:15" hidden="1" outlineLevel="1" x14ac:dyDescent="0.25">
      <c r="M109" s="433" t="s">
        <v>574</v>
      </c>
      <c r="N109" s="433">
        <v>0.73</v>
      </c>
      <c r="O109" s="433">
        <f t="shared" si="3"/>
        <v>7.3000000000000001E-3</v>
      </c>
    </row>
    <row r="110" spans="13:15" hidden="1" outlineLevel="1" x14ac:dyDescent="0.25">
      <c r="M110" s="433" t="s">
        <v>575</v>
      </c>
      <c r="N110" s="433">
        <v>0.66</v>
      </c>
      <c r="O110" s="433">
        <f t="shared" si="3"/>
        <v>6.6E-3</v>
      </c>
    </row>
    <row r="111" spans="13:15" hidden="1" outlineLevel="1" x14ac:dyDescent="0.25">
      <c r="M111" s="433" t="s">
        <v>576</v>
      </c>
      <c r="N111" s="433">
        <v>0.61</v>
      </c>
      <c r="O111" s="433">
        <f t="shared" si="3"/>
        <v>6.1000000000000004E-3</v>
      </c>
    </row>
    <row r="112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83:Q83"/>
    <mergeCell ref="A1:U1"/>
    <mergeCell ref="A2:U2"/>
    <mergeCell ref="H9:L9"/>
    <mergeCell ref="P9:T9"/>
    <mergeCell ref="A35:U35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view="pageBreakPreview" zoomScale="70" zoomScaleNormal="85" workbookViewId="0">
      <selection activeCell="F13" sqref="F13"/>
    </sheetView>
  </sheetViews>
  <sheetFormatPr defaultColWidth="11.7109375" defaultRowHeight="15" x14ac:dyDescent="0.25"/>
  <cols>
    <col min="1" max="2" width="7.85546875" style="506" customWidth="1"/>
    <col min="3" max="5" width="41.85546875" style="506" customWidth="1"/>
    <col min="6" max="14" width="20.42578125" style="506" customWidth="1"/>
    <col min="15" max="16" width="25" style="506" customWidth="1"/>
  </cols>
  <sheetData>
    <row r="1" spans="1:16" ht="18.75" customHeight="1" x14ac:dyDescent="0.25">
      <c r="C1" s="507" t="s">
        <v>475</v>
      </c>
      <c r="D1" s="508" t="s">
        <v>476</v>
      </c>
      <c r="O1" s="509"/>
      <c r="P1" s="510" t="s">
        <v>577</v>
      </c>
    </row>
    <row r="2" spans="1:16" ht="18.75" customHeight="1" x14ac:dyDescent="0.25">
      <c r="C2" s="507" t="s">
        <v>477</v>
      </c>
      <c r="D2" s="508">
        <v>2028</v>
      </c>
      <c r="O2" s="509"/>
      <c r="P2" s="510" t="s">
        <v>578</v>
      </c>
    </row>
    <row r="3" spans="1:16" ht="18.75" customHeight="1" x14ac:dyDescent="0.25">
      <c r="C3" s="507" t="s">
        <v>478</v>
      </c>
      <c r="D3" s="508" t="s">
        <v>479</v>
      </c>
      <c r="O3" s="509"/>
      <c r="P3" s="510" t="s">
        <v>579</v>
      </c>
    </row>
    <row r="4" spans="1:16" ht="18.75" customHeight="1" x14ac:dyDescent="0.25">
      <c r="C4" s="507" t="s">
        <v>480</v>
      </c>
      <c r="D4" s="508" t="s">
        <v>2</v>
      </c>
    </row>
    <row r="5" spans="1:16" ht="18.75" customHeight="1" x14ac:dyDescent="0.25"/>
    <row r="6" spans="1:16" ht="18.75" customHeight="1" x14ac:dyDescent="0.25">
      <c r="C6" s="686" t="s">
        <v>580</v>
      </c>
      <c r="D6" s="686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6"/>
      <c r="P6" s="686"/>
    </row>
    <row r="7" spans="1:16" ht="18.75" customHeight="1" x14ac:dyDescent="0.25"/>
    <row r="8" spans="1:16" ht="18.75" customHeight="1" x14ac:dyDescent="0.25"/>
    <row r="9" spans="1:16" ht="18.75" customHeight="1" x14ac:dyDescent="0.25">
      <c r="E9" s="511" t="s">
        <v>581</v>
      </c>
      <c r="F9" s="512"/>
      <c r="G9" s="512"/>
    </row>
    <row r="10" spans="1:16" ht="18.75" customHeight="1" x14ac:dyDescent="0.25">
      <c r="E10" s="513" t="s">
        <v>582</v>
      </c>
      <c r="F10" s="513"/>
      <c r="G10" s="513"/>
    </row>
    <row r="11" spans="1:16" ht="18.75" customHeight="1" x14ac:dyDescent="0.25"/>
    <row r="12" spans="1:16" ht="18.75" customHeight="1" x14ac:dyDescent="0.25">
      <c r="E12" s="511" t="s">
        <v>583</v>
      </c>
      <c r="F12" s="514" t="s">
        <v>38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515"/>
      <c r="B16" s="622" t="s">
        <v>584</v>
      </c>
      <c r="C16" s="622" t="s">
        <v>585</v>
      </c>
      <c r="D16" s="622" t="s">
        <v>586</v>
      </c>
      <c r="E16" s="622" t="s">
        <v>587</v>
      </c>
      <c r="F16" s="687" t="s">
        <v>588</v>
      </c>
      <c r="G16" s="687"/>
      <c r="H16" s="687"/>
      <c r="I16" s="687"/>
      <c r="J16" s="687"/>
      <c r="K16" s="687"/>
      <c r="L16" s="687"/>
      <c r="M16" s="687"/>
      <c r="N16" s="687"/>
      <c r="O16" s="687"/>
      <c r="P16" s="687"/>
    </row>
    <row r="17" spans="1:16" ht="71.25" customHeight="1" x14ac:dyDescent="0.25">
      <c r="A17" s="517"/>
      <c r="B17" s="622"/>
      <c r="C17" s="622"/>
      <c r="D17" s="622"/>
      <c r="E17" s="622"/>
      <c r="F17" s="516" t="s">
        <v>589</v>
      </c>
      <c r="G17" s="516" t="s">
        <v>590</v>
      </c>
      <c r="H17" s="516" t="s">
        <v>274</v>
      </c>
      <c r="I17" s="516" t="s">
        <v>591</v>
      </c>
      <c r="J17" s="516" t="s">
        <v>592</v>
      </c>
      <c r="K17" s="516" t="s">
        <v>593</v>
      </c>
      <c r="L17" s="516" t="s">
        <v>594</v>
      </c>
      <c r="M17" s="516" t="s">
        <v>595</v>
      </c>
      <c r="N17" s="516" t="s">
        <v>596</v>
      </c>
      <c r="O17" s="516" t="s">
        <v>597</v>
      </c>
      <c r="P17" s="518" t="s">
        <v>598</v>
      </c>
    </row>
    <row r="18" spans="1:16" ht="61.5" customHeight="1" x14ac:dyDescent="0.25">
      <c r="A18" s="519">
        <v>1</v>
      </c>
      <c r="B18" s="520">
        <v>1</v>
      </c>
      <c r="C18" s="521" t="s">
        <v>3</v>
      </c>
      <c r="D18" s="522" t="s">
        <v>599</v>
      </c>
      <c r="E18" s="522" t="s">
        <v>600</v>
      </c>
      <c r="F18" s="523">
        <v>6</v>
      </c>
      <c r="G18" s="518" t="s">
        <v>601</v>
      </c>
      <c r="H18" s="524">
        <v>1</v>
      </c>
      <c r="I18" s="518" t="s">
        <v>602</v>
      </c>
      <c r="J18" s="518" t="s">
        <v>603</v>
      </c>
      <c r="K18" s="518">
        <v>2222.1</v>
      </c>
      <c r="L18" s="523">
        <v>1</v>
      </c>
      <c r="M18" s="523">
        <v>1</v>
      </c>
      <c r="N18" s="523">
        <v>1</v>
      </c>
      <c r="O18" s="518">
        <v>1.25</v>
      </c>
      <c r="P18" s="525">
        <f>H18*K18*O18*L18*M18*N18</f>
        <v>2777.625</v>
      </c>
    </row>
    <row r="19" spans="1:16" ht="61.5" customHeight="1" x14ac:dyDescent="0.25">
      <c r="A19" s="519">
        <v>1</v>
      </c>
      <c r="B19" s="520">
        <v>2</v>
      </c>
      <c r="C19" s="521" t="s">
        <v>3</v>
      </c>
      <c r="D19" s="522" t="s">
        <v>604</v>
      </c>
      <c r="E19" s="522" t="s">
        <v>605</v>
      </c>
      <c r="F19" s="523">
        <v>6</v>
      </c>
      <c r="G19" s="518" t="s">
        <v>606</v>
      </c>
      <c r="H19" s="524">
        <v>1</v>
      </c>
      <c r="I19" s="518" t="s">
        <v>607</v>
      </c>
      <c r="J19" s="518" t="s">
        <v>608</v>
      </c>
      <c r="K19" s="518">
        <v>320.38</v>
      </c>
      <c r="L19" s="523">
        <v>1</v>
      </c>
      <c r="M19" s="523">
        <v>1</v>
      </c>
      <c r="N19" s="523">
        <v>1</v>
      </c>
      <c r="O19" s="518">
        <v>1.25</v>
      </c>
      <c r="P19" s="525">
        <f>H19*K19*O19*L19*M19*N19</f>
        <v>400.47500000000002</v>
      </c>
    </row>
    <row r="20" spans="1:16" ht="61.5" customHeight="1" x14ac:dyDescent="0.25">
      <c r="A20" s="526" t="s">
        <v>609</v>
      </c>
      <c r="B20" s="530">
        <v>5</v>
      </c>
      <c r="C20" s="531" t="s">
        <v>3</v>
      </c>
      <c r="D20" s="527" t="s">
        <v>610</v>
      </c>
      <c r="E20" s="532" t="s">
        <v>611</v>
      </c>
      <c r="F20" s="533" t="s">
        <v>611</v>
      </c>
      <c r="G20" s="534" t="s">
        <v>611</v>
      </c>
      <c r="H20" s="533">
        <v>1</v>
      </c>
      <c r="I20" s="534" t="s">
        <v>612</v>
      </c>
      <c r="J20" s="534" t="s">
        <v>613</v>
      </c>
      <c r="K20" s="535">
        <v>425.5</v>
      </c>
      <c r="L20" s="523" t="s">
        <v>284</v>
      </c>
      <c r="M20" s="523" t="s">
        <v>284</v>
      </c>
      <c r="N20" s="523" t="s">
        <v>284</v>
      </c>
      <c r="O20" s="523">
        <v>1</v>
      </c>
      <c r="P20" s="535">
        <f>H20*K20*O20*L20*M20*N20</f>
        <v>425.5</v>
      </c>
    </row>
    <row r="21" spans="1:16" ht="61.5" hidden="1" customHeight="1" x14ac:dyDescent="0.25">
      <c r="A21" s="528"/>
      <c r="B21" s="530"/>
      <c r="C21" s="536"/>
      <c r="D21" s="529"/>
      <c r="E21" s="529"/>
      <c r="F21" s="537"/>
      <c r="G21" s="538"/>
      <c r="H21" s="537"/>
      <c r="I21" s="538"/>
      <c r="J21" s="538"/>
      <c r="K21" s="537"/>
      <c r="L21" s="523"/>
      <c r="M21" s="523"/>
      <c r="N21" s="523"/>
      <c r="O21" s="538"/>
      <c r="P21" s="539"/>
    </row>
    <row r="22" spans="1:16" ht="63.75" customHeight="1" x14ac:dyDescent="0.25">
      <c r="B22" s="540"/>
      <c r="C22" s="541"/>
      <c r="D22" s="542" t="s">
        <v>614</v>
      </c>
      <c r="E22" s="516" t="s">
        <v>611</v>
      </c>
      <c r="F22" s="516" t="s">
        <v>611</v>
      </c>
      <c r="G22" s="516" t="s">
        <v>611</v>
      </c>
      <c r="H22" s="516" t="s">
        <v>611</v>
      </c>
      <c r="I22" s="516" t="s">
        <v>611</v>
      </c>
      <c r="J22" s="516" t="s">
        <v>611</v>
      </c>
      <c r="K22" s="516" t="s">
        <v>611</v>
      </c>
      <c r="L22" s="523" t="s">
        <v>611</v>
      </c>
      <c r="M22" s="523" t="s">
        <v>611</v>
      </c>
      <c r="N22" s="523" t="s">
        <v>611</v>
      </c>
      <c r="O22" s="516" t="s">
        <v>611</v>
      </c>
      <c r="P22" s="543">
        <f>SUM(P18:P21)</f>
        <v>3603.6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view="pageBreakPreview" zoomScale="70" zoomScaleNormal="85" workbookViewId="0">
      <selection activeCell="H24" sqref="H24:I24"/>
    </sheetView>
  </sheetViews>
  <sheetFormatPr defaultColWidth="9.140625" defaultRowHeight="15" x14ac:dyDescent="0.25"/>
  <cols>
    <col min="1" max="1" width="56.42578125" style="544" customWidth="1"/>
    <col min="2" max="13" width="21.85546875" style="544" customWidth="1"/>
    <col min="14" max="18" width="19" style="584" customWidth="1"/>
    <col min="19" max="21" width="9.140625" style="576"/>
  </cols>
  <sheetData>
    <row r="1" spans="1:18" ht="15" customHeight="1" x14ac:dyDescent="0.25">
      <c r="A1" s="545"/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75"/>
      <c r="O1" s="575"/>
      <c r="P1" s="575"/>
      <c r="Q1" s="575"/>
      <c r="R1" s="575"/>
    </row>
    <row r="2" spans="1:18" ht="19.5" customHeight="1" x14ac:dyDescent="0.25">
      <c r="A2" s="695" t="s">
        <v>615</v>
      </c>
      <c r="B2" s="695"/>
      <c r="C2" s="695"/>
      <c r="D2" s="546">
        <v>2028</v>
      </c>
      <c r="E2" s="547" t="s">
        <v>616</v>
      </c>
      <c r="F2" s="545"/>
      <c r="G2" s="545"/>
      <c r="H2" s="545"/>
      <c r="I2" s="545"/>
      <c r="J2" s="545"/>
      <c r="K2" s="545"/>
      <c r="L2" s="545"/>
      <c r="M2" s="545"/>
      <c r="N2" s="575"/>
      <c r="O2" s="575"/>
      <c r="P2" s="575"/>
      <c r="Q2" s="575"/>
      <c r="R2" s="575"/>
    </row>
    <row r="3" spans="1:18" ht="25.5" customHeight="1" x14ac:dyDescent="0.25">
      <c r="A3" s="697" t="s">
        <v>617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577"/>
      <c r="O3" s="577"/>
      <c r="P3" s="577"/>
      <c r="Q3" s="577"/>
      <c r="R3" s="577"/>
    </row>
    <row r="4" spans="1:18" ht="96.75" customHeight="1" x14ac:dyDescent="0.25">
      <c r="A4" s="548" t="s">
        <v>618</v>
      </c>
      <c r="B4" s="699" t="s">
        <v>3</v>
      </c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578"/>
      <c r="O4" s="578"/>
      <c r="P4" s="578"/>
      <c r="Q4" s="578"/>
      <c r="R4" s="578"/>
    </row>
    <row r="5" spans="1:18" ht="15" customHeight="1" x14ac:dyDescent="0.25">
      <c r="A5" s="545"/>
      <c r="B5" s="549"/>
      <c r="C5" s="549"/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79"/>
      <c r="O5" s="579"/>
      <c r="P5" s="579"/>
      <c r="Q5" s="579"/>
      <c r="R5" s="579"/>
    </row>
    <row r="6" spans="1:18" ht="19.5" customHeight="1" x14ac:dyDescent="0.25">
      <c r="A6" s="696" t="s">
        <v>619</v>
      </c>
      <c r="B6" s="696"/>
      <c r="C6" s="696"/>
      <c r="D6" s="696"/>
      <c r="E6" s="696"/>
      <c r="F6" s="696"/>
      <c r="G6" s="550">
        <v>1983.6960316437001</v>
      </c>
      <c r="H6" s="549"/>
      <c r="I6" s="549"/>
      <c r="J6" s="549"/>
      <c r="K6" s="549"/>
      <c r="L6" s="549"/>
      <c r="M6" s="549"/>
      <c r="N6" s="579"/>
      <c r="O6" s="579"/>
      <c r="P6" s="579"/>
      <c r="Q6" s="579"/>
      <c r="R6" s="579"/>
    </row>
    <row r="7" spans="1:18" ht="19.5" customHeight="1" x14ac:dyDescent="0.25">
      <c r="A7" s="696" t="s">
        <v>620</v>
      </c>
      <c r="B7" s="696"/>
      <c r="C7" s="696"/>
      <c r="D7" s="696"/>
      <c r="E7" s="696"/>
      <c r="F7" s="696"/>
      <c r="G7" s="550">
        <f>G6*1.22</f>
        <v>2420.109158605314</v>
      </c>
      <c r="H7" s="549"/>
      <c r="I7" s="545"/>
      <c r="J7" s="551"/>
      <c r="K7" s="551"/>
      <c r="L7" s="551"/>
      <c r="M7" s="549"/>
      <c r="N7" s="579"/>
      <c r="O7" s="579"/>
      <c r="P7" s="579"/>
      <c r="Q7" s="579"/>
      <c r="R7" s="579"/>
    </row>
    <row r="8" spans="1:18" ht="15" customHeight="1" x14ac:dyDescent="0.25">
      <c r="A8" s="552"/>
      <c r="B8" s="552"/>
      <c r="C8" s="553"/>
      <c r="D8" s="554"/>
      <c r="E8" s="555"/>
      <c r="F8" s="555"/>
      <c r="G8" s="556"/>
      <c r="H8" s="549"/>
      <c r="I8" s="549"/>
      <c r="J8" s="549"/>
      <c r="K8" s="549"/>
      <c r="L8" s="549"/>
      <c r="M8" s="549"/>
      <c r="N8" s="579"/>
      <c r="O8" s="579"/>
      <c r="P8" s="579"/>
      <c r="Q8" s="579"/>
      <c r="R8" s="579"/>
    </row>
    <row r="9" spans="1:18" ht="19.5" customHeight="1" x14ac:dyDescent="0.25">
      <c r="A9" s="692" t="s">
        <v>621</v>
      </c>
      <c r="B9" s="692"/>
      <c r="C9" s="692"/>
      <c r="D9" s="692"/>
      <c r="E9" s="692"/>
      <c r="F9" s="692"/>
      <c r="G9" s="557">
        <v>3603.6</v>
      </c>
      <c r="H9" s="549"/>
      <c r="I9" s="558"/>
      <c r="J9" s="558"/>
      <c r="K9" s="558"/>
      <c r="L9" s="558"/>
      <c r="M9" s="558"/>
      <c r="N9" s="580"/>
      <c r="O9" s="580"/>
      <c r="P9" s="580"/>
      <c r="Q9" s="579"/>
      <c r="R9" s="579"/>
    </row>
    <row r="10" spans="1:18" ht="19.5" customHeight="1" x14ac:dyDescent="0.25">
      <c r="A10" s="692" t="s">
        <v>622</v>
      </c>
      <c r="B10" s="692"/>
      <c r="C10" s="692"/>
      <c r="D10" s="692"/>
      <c r="E10" s="692"/>
      <c r="F10" s="692"/>
      <c r="G10" s="557">
        <f>G9*1.22</f>
        <v>4396.3919999999998</v>
      </c>
      <c r="H10" s="549"/>
      <c r="I10" s="558"/>
      <c r="J10" s="558"/>
      <c r="K10" s="558"/>
      <c r="L10" s="558"/>
      <c r="M10" s="558"/>
      <c r="N10" s="580"/>
      <c r="O10" s="580"/>
      <c r="P10" s="580"/>
      <c r="Q10" s="579"/>
      <c r="R10" s="579"/>
    </row>
    <row r="11" spans="1:18" ht="19.5" customHeight="1" x14ac:dyDescent="0.25">
      <c r="A11" s="693" t="s">
        <v>623</v>
      </c>
      <c r="B11" s="693"/>
      <c r="C11" s="693"/>
      <c r="D11" s="693"/>
      <c r="E11" s="693"/>
      <c r="F11" s="693"/>
      <c r="G11" s="559">
        <f>G12/1.22</f>
        <v>5117.4558747479859</v>
      </c>
      <c r="H11" s="549"/>
      <c r="I11" s="694"/>
      <c r="J11" s="694"/>
      <c r="K11" s="588"/>
      <c r="L11" s="594"/>
      <c r="M11" s="560"/>
      <c r="N11" s="581"/>
      <c r="O11" s="581"/>
      <c r="P11" s="581"/>
      <c r="Q11" s="579"/>
      <c r="R11" s="579"/>
    </row>
    <row r="12" spans="1:18" ht="19.5" customHeight="1" x14ac:dyDescent="0.25">
      <c r="A12" s="693" t="s">
        <v>624</v>
      </c>
      <c r="B12" s="693"/>
      <c r="C12" s="693"/>
      <c r="D12" s="693"/>
      <c r="E12" s="693"/>
      <c r="F12" s="693"/>
      <c r="G12" s="559">
        <f>$B$18+($G$10-$B$18)*(C18/($M$18-$B$18)*(100+C19)/200
+D18/($M$18-$B$18)*(100+D19)/200*C19/100
+E18/($M$18-$B$18)*(100+E19)/200*D19/100*C19/100
+F18/($M$18-$B$18)*(100+F19)/200*E19/100*D19/100*C19/100
+G18/($M$18-$B$18)*(100+G19)/200*F19/100*E19/100*D19/100*C19/100
+H18/($M$18-$B$18)*(100+H19)/200*G19/100*F19/100*E19/100*D19/100*C19/100
+I18/($M$18-$B$18)*(100+I19)/200*H19/100*G19/100*F19/100*E19/100*D19/100*C19/100
+J18/($M$18-$B$18)*(100+J19)/200*I19/100*H19/100*G19/100*F19/100*E19/100*D19/100*C19/100
+K18/($M$18-$B$18)*(100+K19)/200*J19/100*I19/100*H19/100*G19/100*F19/100*E19/100*D19/100*C19/100
+L18/($M$18-$B$18)*(100+L19)/200*K19/100*J19/100*I19/100*H19/100*G19/100*F19/100*E19/100*D19/100*C19/100)</f>
        <v>6243.2961671925423</v>
      </c>
      <c r="H12" s="549"/>
      <c r="I12" s="694"/>
      <c r="J12" s="694"/>
      <c r="K12" s="588"/>
      <c r="L12" s="594"/>
      <c r="M12" s="560"/>
      <c r="N12" s="582"/>
      <c r="O12" s="582"/>
      <c r="P12" s="582"/>
      <c r="Q12" s="579"/>
      <c r="R12" s="579"/>
    </row>
    <row r="13" spans="1:18" ht="19.5" customHeight="1" x14ac:dyDescent="0.3">
      <c r="A13" s="688" t="s">
        <v>625</v>
      </c>
      <c r="B13" s="688"/>
      <c r="C13" s="688"/>
      <c r="D13" s="688"/>
      <c r="E13" s="688"/>
      <c r="F13" s="688"/>
      <c r="G13" s="561">
        <f>IF(G7&gt;0,G12-G7,0)</f>
        <v>3823.1870085872283</v>
      </c>
      <c r="H13" s="571">
        <f>100%-G6/G11</f>
        <v>0.61236675406773511</v>
      </c>
      <c r="I13" s="689"/>
      <c r="J13" s="689"/>
      <c r="K13" s="587"/>
      <c r="L13" s="593"/>
      <c r="M13" s="562"/>
      <c r="N13" s="579"/>
      <c r="O13" s="579"/>
      <c r="P13" s="579"/>
      <c r="Q13" s="579"/>
      <c r="R13" s="579"/>
    </row>
    <row r="14" spans="1:18" ht="15" customHeight="1" x14ac:dyDescent="0.25">
      <c r="A14" s="552"/>
      <c r="B14" s="552"/>
      <c r="C14" s="553"/>
      <c r="D14" s="554"/>
      <c r="E14" s="555"/>
      <c r="F14" s="555"/>
      <c r="G14" s="552"/>
      <c r="H14" s="549"/>
      <c r="I14" s="549"/>
      <c r="J14" s="549"/>
      <c r="K14" s="549"/>
      <c r="L14" s="549"/>
      <c r="M14" s="549"/>
      <c r="N14" s="579"/>
      <c r="O14" s="579"/>
      <c r="P14" s="579"/>
      <c r="Q14" s="579"/>
      <c r="R14" s="579"/>
    </row>
    <row r="15" spans="1:18" ht="15" customHeight="1" x14ac:dyDescent="0.25">
      <c r="A15" s="552"/>
      <c r="B15" s="552"/>
      <c r="C15" s="553"/>
      <c r="D15" s="554"/>
      <c r="E15" s="555"/>
      <c r="F15" s="555"/>
      <c r="G15" s="552"/>
      <c r="H15" s="549"/>
      <c r="I15" s="549"/>
      <c r="J15" s="549"/>
      <c r="K15" s="549"/>
      <c r="L15" s="549"/>
      <c r="M15" s="549"/>
      <c r="N15" s="579"/>
      <c r="O15" s="579"/>
      <c r="P15" s="579"/>
      <c r="Q15" s="579"/>
      <c r="R15" s="579"/>
    </row>
    <row r="16" spans="1:18" ht="15" customHeight="1" x14ac:dyDescent="0.25">
      <c r="A16" s="690"/>
      <c r="B16" s="691"/>
      <c r="C16" s="691"/>
      <c r="D16" s="691"/>
      <c r="E16" s="691"/>
      <c r="F16" s="691"/>
      <c r="G16" s="691"/>
      <c r="H16" s="691"/>
      <c r="I16" s="691"/>
      <c r="J16" s="691"/>
      <c r="K16" s="691"/>
      <c r="L16" s="691"/>
      <c r="M16" s="691"/>
      <c r="N16" s="583"/>
      <c r="O16" s="583"/>
      <c r="P16" s="583"/>
      <c r="Q16" s="583"/>
      <c r="R16" s="583"/>
    </row>
    <row r="17" spans="1:18" ht="19.5" customHeight="1" x14ac:dyDescent="0.25">
      <c r="A17" s="563" t="s">
        <v>626</v>
      </c>
      <c r="B17" s="564" t="s">
        <v>627</v>
      </c>
      <c r="C17" s="574">
        <v>2023</v>
      </c>
      <c r="D17" s="574">
        <v>2024</v>
      </c>
      <c r="E17" s="574">
        <v>2025</v>
      </c>
      <c r="F17" s="574">
        <v>2026</v>
      </c>
      <c r="G17" s="574">
        <v>2027</v>
      </c>
      <c r="H17" s="574">
        <v>2028</v>
      </c>
      <c r="I17" s="574">
        <v>2029</v>
      </c>
      <c r="J17" s="574">
        <v>2030</v>
      </c>
      <c r="K17" s="574">
        <v>2031</v>
      </c>
      <c r="L17" s="574">
        <v>2032</v>
      </c>
      <c r="M17" s="565" t="s">
        <v>628</v>
      </c>
      <c r="N17" s="576"/>
      <c r="O17" s="576"/>
      <c r="P17" s="576"/>
      <c r="Q17" s="576"/>
      <c r="R17" s="576"/>
    </row>
    <row r="18" spans="1:18" ht="19.5" customHeight="1" x14ac:dyDescent="0.25">
      <c r="A18" s="566" t="s">
        <v>629</v>
      </c>
      <c r="B18" s="567">
        <v>0</v>
      </c>
      <c r="C18" s="568">
        <f>IF(C$17=$D$2,100,0)</f>
        <v>0</v>
      </c>
      <c r="D18" s="568">
        <f>IF(D$17=$D$2,100,0)</f>
        <v>0</v>
      </c>
      <c r="E18" s="568">
        <f>IF(E$17=$D$2,100,0)</f>
        <v>0</v>
      </c>
      <c r="F18" s="568">
        <f>IF(F$17=$D$2,100,0)</f>
        <v>0</v>
      </c>
      <c r="G18" s="568">
        <f>IF(G$17=$D$2,100,0)</f>
        <v>0</v>
      </c>
      <c r="H18" s="568">
        <f>IF(H$17=$D$2,100,0)</f>
        <v>100</v>
      </c>
      <c r="I18" s="568">
        <f>IF(I$17=$D$2,100,0)</f>
        <v>0</v>
      </c>
      <c r="J18" s="568">
        <f>IF(J$17=$D$2,100,0)</f>
        <v>0</v>
      </c>
      <c r="K18" s="568">
        <f>IF(K17=$D$2,100,0)</f>
        <v>0</v>
      </c>
      <c r="L18" s="568">
        <f>IF(L17=$D$2,100,0)</f>
        <v>0</v>
      </c>
      <c r="M18" s="569">
        <f>SUM(C18:L18)+B18</f>
        <v>100</v>
      </c>
      <c r="N18" s="576"/>
      <c r="O18" s="576"/>
      <c r="P18" s="576"/>
      <c r="Q18" s="576"/>
      <c r="R18" s="576"/>
    </row>
    <row r="19" spans="1:18" ht="19.5" customHeight="1" x14ac:dyDescent="0.25">
      <c r="A19" s="570" t="s">
        <v>630</v>
      </c>
      <c r="B19" s="585"/>
      <c r="C19" s="586">
        <v>109.09646626083</v>
      </c>
      <c r="D19" s="586">
        <v>108.14</v>
      </c>
      <c r="E19" s="586">
        <v>107.4</v>
      </c>
      <c r="F19" s="586">
        <v>105.5</v>
      </c>
      <c r="G19" s="586">
        <v>104.1</v>
      </c>
      <c r="H19" s="595">
        <v>104.1</v>
      </c>
      <c r="I19" s="595">
        <f>H19</f>
        <v>104.1</v>
      </c>
      <c r="J19" s="595">
        <f>I19</f>
        <v>104.1</v>
      </c>
      <c r="K19" s="595">
        <f>J19</f>
        <v>104.1</v>
      </c>
      <c r="L19" s="595">
        <f>K19</f>
        <v>104.1</v>
      </c>
      <c r="M19" s="572" t="s">
        <v>50</v>
      </c>
      <c r="N19" s="576"/>
      <c r="O19" s="576"/>
      <c r="P19" s="576"/>
      <c r="Q19" s="576"/>
      <c r="R19" s="576"/>
    </row>
    <row r="23" spans="1:18" ht="25.5" customHeight="1" x14ac:dyDescent="0.25">
      <c r="D23" s="589" t="s">
        <v>631</v>
      </c>
      <c r="E23" s="589" t="s">
        <v>632</v>
      </c>
      <c r="F23" s="589" t="s">
        <v>633</v>
      </c>
      <c r="H23" s="590" t="s">
        <v>634</v>
      </c>
      <c r="I23" s="590" t="s">
        <v>635</v>
      </c>
    </row>
    <row r="24" spans="1:18" x14ac:dyDescent="0.25">
      <c r="D24" s="591">
        <f>G6*1000</f>
        <v>1983696.0316437001</v>
      </c>
      <c r="E24" s="591" t="e">
        <f>#REF!*1000</f>
        <v>#REF!</v>
      </c>
      <c r="F24" s="591">
        <f>G11*1000</f>
        <v>5117455.874747986</v>
      </c>
      <c r="G24" s="592"/>
      <c r="H24" s="591">
        <f>G6*1000</f>
        <v>1983696.0316437001</v>
      </c>
      <c r="I24" s="591">
        <f>G11*1000</f>
        <v>5117455.874747986</v>
      </c>
    </row>
    <row r="35" spans="10:12" x14ac:dyDescent="0.25">
      <c r="J35" s="573"/>
      <c r="K35" s="573"/>
      <c r="L35" s="573"/>
    </row>
  </sheetData>
  <sheetProtection formatCells="0" formatColumns="0" formatRows="0" insertColumns="0" insertRows="0" insertHyperlinks="0" deleteColumns="0" deleteRows="0" sort="0" autoFilter="0" pivotTables="0"/>
  <mergeCells count="14">
    <mergeCell ref="A2:C2"/>
    <mergeCell ref="A6:F6"/>
    <mergeCell ref="A7:F7"/>
    <mergeCell ref="A3:M3"/>
    <mergeCell ref="B4:M4"/>
    <mergeCell ref="A16:M16"/>
    <mergeCell ref="A9:F9"/>
    <mergeCell ref="A10:F10"/>
    <mergeCell ref="A11:F11"/>
    <mergeCell ref="I11:J11"/>
    <mergeCell ref="A12:F12"/>
    <mergeCell ref="I12:J12"/>
    <mergeCell ref="A13:F13"/>
    <mergeCell ref="I13:J13"/>
  </mergeCells>
  <conditionalFormatting sqref="P12">
    <cfRule type="cellIs" dxfId="2" priority="1" operator="greaterThan">
      <formula>0.3</formula>
    </cfRule>
  </conditionalFormatting>
  <conditionalFormatting sqref="M12">
    <cfRule type="cellIs" dxfId="1" priority="2" operator="notEqual">
      <formula>$M$13</formula>
    </cfRule>
  </conditionalFormatting>
  <conditionalFormatting sqref="M13">
    <cfRule type="cellIs" dxfId="0" priority="3" operator="notEqual">
      <formula>$M$12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Сводка затрат</vt:lpstr>
      <vt:lpstr>ССР</vt:lpstr>
      <vt:lpstr>ОСР 02-01</vt:lpstr>
      <vt:lpstr>ОСР 02-02</vt:lpstr>
      <vt:lpstr>ОСР 09-01</vt:lpstr>
      <vt:lpstr>ОСР 09-02</vt:lpstr>
      <vt:lpstr>ОСР 12-01</vt:lpstr>
      <vt:lpstr>ОСР 12-02</vt:lpstr>
      <vt:lpstr>Источники ЦИ</vt:lpstr>
      <vt:lpstr>ЛСР № 42</vt:lpstr>
      <vt:lpstr>ЛСР № 112Л</vt:lpstr>
      <vt:lpstr>РСС</vt:lpstr>
      <vt:lpstr>Форма 20.1 УНЦ</vt:lpstr>
      <vt:lpstr>Контроль не превышения ОФП УНЦ</vt:lpstr>
      <vt:lpstr>'ЛСР № 112Л'!Заголовки_для_печати</vt:lpstr>
      <vt:lpstr>'Источники ЦИ'!Область_печати</vt:lpstr>
      <vt:lpstr>'Контроль не превышения ОФП УНЦ'!Область_печати</vt:lpstr>
      <vt:lpstr>'ЛСР № 112Л'!Область_печати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Романов Николай Андреевич</cp:lastModifiedBy>
  <dcterms:created xsi:type="dcterms:W3CDTF">2026-04-13T14:13:31Z</dcterms:created>
  <dcterms:modified xsi:type="dcterms:W3CDTF">2026-04-13T14:14:32Z</dcterms:modified>
</cp:coreProperties>
</file>