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4763\354763_доторжк\"/>
    </mc:Choice>
  </mc:AlternateContent>
  <bookViews>
    <workbookView xWindow="0" yWindow="0" windowWidth="28800" windowHeight="1147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база'!$A$1:$H$60</definedName>
  </definedNames>
  <calcPr calcId="162913" fullPrecision="0"/>
</workbook>
</file>

<file path=xl/calcChain.xml><?xml version="1.0" encoding="utf-8"?>
<calcChain xmlns="http://schemas.openxmlformats.org/spreadsheetml/2006/main">
  <c r="H36" i="1" l="1"/>
  <c r="H26" i="1" l="1"/>
  <c r="H20" i="1"/>
  <c r="H21" i="1"/>
  <c r="H22" i="1"/>
  <c r="H27" i="1" l="1"/>
  <c r="H25" i="1"/>
  <c r="H47" i="1" l="1"/>
  <c r="E28" i="1"/>
  <c r="E31" i="1" s="1"/>
  <c r="F28" i="1"/>
  <c r="G28" i="1"/>
  <c r="D28" i="1"/>
  <c r="D31" i="1" s="1"/>
  <c r="F43" i="1"/>
  <c r="E43" i="1"/>
  <c r="D43" i="1"/>
  <c r="H37" i="1"/>
  <c r="E48" i="1" l="1"/>
  <c r="F48" i="1"/>
  <c r="G48" i="1"/>
  <c r="D48" i="1"/>
  <c r="E38" i="1" l="1"/>
  <c r="F38" i="1"/>
  <c r="G38" i="1"/>
  <c r="D38" i="1"/>
  <c r="H46" i="1"/>
  <c r="H35" i="1"/>
  <c r="H38" i="1" s="1"/>
  <c r="H31" i="1"/>
  <c r="E32" i="1"/>
  <c r="F32" i="1"/>
  <c r="G32" i="1"/>
  <c r="D32" i="1"/>
  <c r="E23" i="1"/>
  <c r="F23" i="1"/>
  <c r="G23" i="1"/>
  <c r="D23" i="1"/>
  <c r="H48" i="1" l="1"/>
  <c r="H28" i="1"/>
  <c r="E29" i="1"/>
  <c r="E33" i="1" s="1"/>
  <c r="D29" i="1"/>
  <c r="D33" i="1" s="1"/>
  <c r="G29" i="1"/>
  <c r="G33" i="1" s="1"/>
  <c r="F29" i="1"/>
  <c r="F33" i="1" s="1"/>
  <c r="H32" i="1"/>
  <c r="H23" i="1"/>
  <c r="H29" i="1" l="1"/>
  <c r="H33" i="1" s="1"/>
  <c r="G39" i="1" l="1"/>
  <c r="F39" i="1" l="1"/>
  <c r="F44" i="1" s="1"/>
  <c r="F49" i="1" s="1"/>
  <c r="D39" i="1" l="1"/>
  <c r="D44" i="1" s="1"/>
  <c r="D49" i="1" s="1"/>
  <c r="D51" i="1" s="1"/>
  <c r="D52" i="1" s="1"/>
  <c r="F51" i="1" l="1"/>
  <c r="F52" i="1" s="1"/>
  <c r="F53" i="1" s="1"/>
  <c r="F55" i="1" s="1"/>
  <c r="E39" i="1"/>
  <c r="E44" i="1" s="1"/>
  <c r="E49" i="1" s="1"/>
  <c r="H39" i="1"/>
  <c r="G41" i="1" l="1"/>
  <c r="G42" i="1"/>
  <c r="H42" i="1" s="1"/>
  <c r="F56" i="1"/>
  <c r="F57" i="1" s="1"/>
  <c r="D53" i="1"/>
  <c r="D55" i="1" s="1"/>
  <c r="D56" i="1" l="1"/>
  <c r="D57" i="1" s="1"/>
  <c r="E51" i="1"/>
  <c r="G43" i="1"/>
  <c r="H41" i="1"/>
  <c r="H43" i="1" l="1"/>
  <c r="H44" i="1" s="1"/>
  <c r="H49" i="1" s="1"/>
  <c r="G44" i="1"/>
  <c r="G49" i="1" s="1"/>
  <c r="E52" i="1"/>
  <c r="E53" i="1" s="1"/>
  <c r="E55" i="1" s="1"/>
  <c r="G51" i="1" l="1"/>
  <c r="G52" i="1" l="1"/>
  <c r="G53" i="1" s="1"/>
  <c r="G55" i="1" s="1"/>
  <c r="H51" i="1"/>
  <c r="H52" i="1" s="1"/>
  <c r="H53" i="1" s="1"/>
  <c r="E56" i="1"/>
  <c r="E57" i="1" s="1"/>
  <c r="G56" i="1" l="1"/>
  <c r="G57" i="1" s="1"/>
  <c r="H55" i="1"/>
  <c r="H56" i="1" s="1"/>
  <c r="H57" i="1" s="1"/>
</calcChain>
</file>

<file path=xl/sharedStrings.xml><?xml version="1.0" encoding="utf-8"?>
<sst xmlns="http://schemas.openxmlformats.org/spreadsheetml/2006/main" count="71" uniqueCount="70">
  <si>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</si>
  <si>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</si>
  <si>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</si>
  <si>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</si>
  <si>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</si>
  <si>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</si>
  <si>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</si>
  <si>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</si>
  <si>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</si>
  <si>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</si>
  <si>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</si>
  <si>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</si>
  <si>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</si>
  <si>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</si>
  <si>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</si>
  <si>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</si>
  <si>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</si>
  <si>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</si>
  <si>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</si>
  <si>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</si>
  <si>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</si>
  <si>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</si>
  <si>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</si>
  <si>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</si>
  <si>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</si>
  <si>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</si>
  <si>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</si>
  <si>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</si>
  <si>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</si>
  <si>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</si>
  <si>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</si>
  <si>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</si>
  <si>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</si>
  <si>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</si>
  <si>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</si>
  <si>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</si>
  <si>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</si>
  <si>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</si>
  <si>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</si>
  <si>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</si>
  <si>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</si>
  <si>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</si>
  <si>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</si>
  <si>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</si>
  <si>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№12-01-02</t>
  </si>
  <si>
    <t>Инженерно-геодезические работы</t>
  </si>
  <si>
    <t>Средства на возведение и разборку временных зданий и сооружений 1,5% (титульных)(проектом не предусмотрено)</t>
  </si>
  <si>
    <t>ПНР РЩ-0,4 кВ</t>
  </si>
  <si>
    <t>Строительство КЛ-0,4 кВ</t>
  </si>
  <si>
    <t>№02-01-03</t>
  </si>
  <si>
    <t>№09-01-03</t>
  </si>
  <si>
    <t>ПНР ВРУ</t>
  </si>
  <si>
    <t>№12-01</t>
  </si>
  <si>
    <t>Сводная смета</t>
  </si>
  <si>
    <t>"_____"________________ 2025 г.</t>
  </si>
  <si>
    <t>Пусконаладочные работы</t>
  </si>
  <si>
    <t>Монтаж рубильника</t>
  </si>
  <si>
    <t>Заместитель директора по капитальному строительству
«Новая Москва»</t>
  </si>
  <si>
    <t>_______________________ Карпухин Д. И.</t>
  </si>
  <si>
    <t>Приказ ПАО РМР №612 от 01.07.2025</t>
  </si>
  <si>
    <t>Содержание службы Заказчика -3,93%</t>
  </si>
  <si>
    <t>МОС.05.05-006.2022, табл. В1,п.2.3</t>
  </si>
  <si>
    <t>Федеральный закон от 28.11.2025 №425-ФЗ</t>
  </si>
  <si>
    <t>Средства на покрытие затрат по уплате налога на добавленную стоимость 22%</t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</si>
  <si>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t>
  </si>
  <si>
    <t>Приказ Мосэкспертиза №80 от 29.08.2014</t>
  </si>
  <si>
    <t>ТСН-2001.12 прил. 6 п.13.1</t>
  </si>
  <si>
    <t>Строительство ВРЩ-0,4 кВ</t>
  </si>
  <si>
    <t>Генеральный директор ООО "Энергосетевые ресурсы"</t>
  </si>
  <si>
    <t>Шаравара С.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</si>
</sst>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9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164" fontId="4" fillId="4" borderId="1" xfId="1" applyFont="1" applyFill="1" applyBorder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1071563</xdr:colOff>
      <xdr:row>8</xdr:row>
      <xdr:rowOff>36636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4953000" cy="2405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view="pageBreakPreview" topLeftCell="D10" zoomScale="80" zoomScaleNormal="80" zoomScaleSheetLayoutView="80" workbookViewId="0">
      <selection activeCell="D25" sqref="D25:E25"/>
    </sheetView>
  </sheetViews>
  <sheetFormatPr defaultRowHeight="15" x14ac:dyDescent="0.25"/>
  <cols>
    <col min="1" max="1" width="5.140625" customWidth="1"/>
    <col min="2" max="2" width="13.7109375" customWidth="1"/>
    <col min="3" max="3" width="39.28515625" customWidth="1"/>
    <col min="4" max="4" width="20.7109375" bestFit="1" customWidth="1"/>
    <col min="5" max="5" width="18.85546875" bestFit="1" customWidth="1"/>
    <col min="6" max="6" width="15.140625" bestFit="1" customWidth="1"/>
    <col min="7" max="7" width="13.7109375" bestFit="1" customWidth="1"/>
    <col min="8" max="8" width="16.5703125" customWidth="1"/>
  </cols>
  <sheetData>
    <row r="1" spans="1:10" s="14" customFormat="1" ht="31.5" customHeight="1" x14ac:dyDescent="0.25">
      <c r="B1" s="80" t="s">
        <v>5</v>
      </c>
      <c r="C1" s="80"/>
      <c r="D1" s="80"/>
      <c r="E1" s="80"/>
      <c r="F1" s="7"/>
      <c r="G1" s="80"/>
      <c r="H1" s="80"/>
    </row>
    <row r="2" spans="1:10" s="14" customFormat="1" ht="33" customHeight="1" x14ac:dyDescent="0.25">
      <c r="B2" s="81"/>
      <c r="C2" s="81"/>
      <c r="D2" s="81"/>
      <c r="E2" s="81"/>
      <c r="F2" s="15"/>
      <c r="G2" s="81"/>
      <c r="H2" s="81"/>
    </row>
    <row r="3" spans="1:10" s="14" customFormat="1" ht="15" customHeight="1" x14ac:dyDescent="0.25">
      <c r="B3" s="82" t="s">
        <v>57</v>
      </c>
      <c r="C3" s="83"/>
      <c r="D3" s="83"/>
      <c r="E3" s="83"/>
      <c r="F3" s="16"/>
      <c r="G3" s="83"/>
      <c r="H3" s="83"/>
    </row>
    <row r="4" spans="1:10" s="14" customFormat="1" ht="15.75" x14ac:dyDescent="0.25">
      <c r="B4" s="84" t="s">
        <v>39</v>
      </c>
      <c r="C4" s="84"/>
      <c r="D4" s="84"/>
      <c r="E4" s="84"/>
      <c r="F4" s="17"/>
      <c r="G4" s="84"/>
      <c r="H4" s="84"/>
    </row>
    <row r="5" spans="1:10" s="14" customFormat="1" ht="33.75" customHeight="1" x14ac:dyDescent="0.25">
      <c r="B5" s="84" t="s">
        <v>58</v>
      </c>
      <c r="C5" s="84"/>
      <c r="D5" s="84"/>
      <c r="E5" s="84"/>
      <c r="F5" s="17"/>
      <c r="G5" s="84"/>
      <c r="H5" s="84"/>
    </row>
    <row r="6" spans="1:10" s="14" customFormat="1" ht="25.5" customHeight="1" x14ac:dyDescent="0.25">
      <c r="B6" s="78" t="s">
        <v>54</v>
      </c>
      <c r="C6" s="78"/>
      <c r="D6" s="78"/>
      <c r="E6" s="78"/>
      <c r="F6" s="9"/>
      <c r="G6" s="79"/>
      <c r="H6" s="79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85" t="s">
        <v>20</v>
      </c>
      <c r="C9" s="85"/>
      <c r="D9" s="85"/>
      <c r="E9" s="85"/>
      <c r="F9" s="85"/>
      <c r="G9" s="85"/>
      <c r="H9" s="85"/>
    </row>
    <row r="10" spans="1:10" s="14" customFormat="1" ht="15.75" x14ac:dyDescent="0.25">
      <c r="B10" s="18"/>
      <c r="F10" s="18"/>
    </row>
    <row r="11" spans="1:10" s="14" customFormat="1" ht="53.25" customHeight="1" x14ac:dyDescent="0.25">
      <c r="A11" s="9"/>
      <c r="B11" s="88" t="s">
        <v>64</v>
      </c>
      <c r="C11" s="88"/>
      <c r="D11" s="88"/>
      <c r="E11" s="88"/>
      <c r="F11" s="88"/>
      <c r="G11" s="88"/>
      <c r="H11" s="88"/>
    </row>
    <row r="12" spans="1:10" s="14" customFormat="1" ht="15" customHeight="1" x14ac:dyDescent="0.25">
      <c r="A12" s="19"/>
      <c r="B12" s="90" t="s">
        <v>21</v>
      </c>
      <c r="C12" s="90"/>
      <c r="D12" s="90"/>
      <c r="E12" s="90"/>
      <c r="F12" s="90"/>
      <c r="G12" s="90"/>
      <c r="H12" s="90"/>
    </row>
    <row r="13" spans="1:10" s="14" customFormat="1" ht="15.75" x14ac:dyDescent="0.25">
      <c r="D13" s="89"/>
      <c r="E13" s="89"/>
      <c r="F13" s="89"/>
    </row>
    <row r="14" spans="1:10" s="14" customFormat="1" ht="21" x14ac:dyDescent="0.35">
      <c r="A14" s="20"/>
      <c r="B14" s="24"/>
      <c r="C14" s="24"/>
      <c r="D14" s="24"/>
      <c r="E14" s="24"/>
      <c r="F14" s="24"/>
      <c r="G14" s="24"/>
      <c r="H14" s="24"/>
    </row>
    <row r="15" spans="1:10" s="14" customFormat="1" ht="21" x14ac:dyDescent="0.35">
      <c r="A15" s="20" t="s">
        <v>27</v>
      </c>
      <c r="C15" s="25"/>
      <c r="D15" s="34">
        <v>2000</v>
      </c>
      <c r="E15" s="24"/>
      <c r="F15" s="24"/>
      <c r="G15" s="24"/>
      <c r="H15" s="24"/>
    </row>
    <row r="16" spans="1:10" s="2" customFormat="1" ht="22.5" customHeight="1" x14ac:dyDescent="0.25">
      <c r="A16" s="86" t="s">
        <v>0</v>
      </c>
      <c r="B16" s="86" t="s">
        <v>1</v>
      </c>
      <c r="C16" s="86" t="s">
        <v>2</v>
      </c>
      <c r="D16" s="86" t="s">
        <v>34</v>
      </c>
      <c r="E16" s="86"/>
      <c r="F16" s="86"/>
      <c r="G16" s="86"/>
      <c r="H16" s="86" t="s">
        <v>18</v>
      </c>
      <c r="I16" s="1"/>
      <c r="J16" s="1"/>
    </row>
    <row r="17" spans="1:8" s="2" customFormat="1" ht="39" customHeight="1" x14ac:dyDescent="0.25">
      <c r="A17" s="86"/>
      <c r="B17" s="86"/>
      <c r="C17" s="86"/>
      <c r="D17" s="26" t="s">
        <v>28</v>
      </c>
      <c r="E17" s="26" t="s">
        <v>29</v>
      </c>
      <c r="F17" s="27" t="s">
        <v>30</v>
      </c>
      <c r="G17" s="27" t="s">
        <v>31</v>
      </c>
      <c r="H17" s="86"/>
    </row>
    <row r="18" spans="1:8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21"/>
      <c r="B19" s="87" t="s">
        <v>26</v>
      </c>
      <c r="C19" s="87"/>
      <c r="D19" s="87"/>
      <c r="E19" s="87"/>
      <c r="F19" s="87"/>
      <c r="G19" s="87"/>
      <c r="H19" s="32"/>
    </row>
    <row r="20" spans="1:8" s="6" customFormat="1" hidden="1" x14ac:dyDescent="0.25">
      <c r="A20" s="35">
        <v>1</v>
      </c>
      <c r="B20" s="35"/>
      <c r="C20" s="36"/>
      <c r="D20" s="37"/>
      <c r="E20" s="37"/>
      <c r="F20" s="37"/>
      <c r="G20" s="37"/>
      <c r="H20" s="38">
        <f>SUM(D20:G20)</f>
        <v>0</v>
      </c>
    </row>
    <row r="21" spans="1:8" s="6" customFormat="1" hidden="1" x14ac:dyDescent="0.25">
      <c r="A21" s="35">
        <v>2</v>
      </c>
      <c r="B21" s="35"/>
      <c r="C21" s="36"/>
      <c r="D21" s="37"/>
      <c r="E21" s="37"/>
      <c r="F21" s="37"/>
      <c r="G21" s="37"/>
      <c r="H21" s="38">
        <f t="shared" ref="H21:H22" si="0">SUM(D21:G21)</f>
        <v>0</v>
      </c>
    </row>
    <row r="22" spans="1:8" s="6" customFormat="1" hidden="1" x14ac:dyDescent="0.25">
      <c r="A22" s="35">
        <v>3</v>
      </c>
      <c r="B22" s="36"/>
      <c r="C22" s="36"/>
      <c r="D22" s="37"/>
      <c r="E22" s="37"/>
      <c r="F22" s="37"/>
      <c r="G22" s="37"/>
      <c r="H22" s="38">
        <f t="shared" si="0"/>
        <v>0</v>
      </c>
    </row>
    <row r="23" spans="1:8" s="8" customFormat="1" x14ac:dyDescent="0.25">
      <c r="A23" s="65" t="s">
        <v>25</v>
      </c>
      <c r="B23" s="66"/>
      <c r="C23" s="67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" customHeight="1" x14ac:dyDescent="0.25">
      <c r="A24" s="21"/>
      <c r="B24" s="87" t="s">
        <v>3</v>
      </c>
      <c r="C24" s="87"/>
      <c r="D24" s="87"/>
      <c r="E24" s="87"/>
      <c r="F24" s="87"/>
      <c r="G24" s="87"/>
      <c r="H24" s="32"/>
    </row>
    <row r="25" spans="1:8" s="6" customFormat="1" x14ac:dyDescent="0.25">
      <c r="A25" s="35">
        <v>1</v>
      </c>
      <c r="B25" s="35" t="s">
        <v>42</v>
      </c>
      <c r="C25" s="49" t="s">
        <v>48</v>
      </c>
      <c r="D25" s="54">
        <v>2.1800000000000002</v>
      </c>
      <c r="E25" s="54">
        <v>1.81</v>
      </c>
      <c r="F25" s="54"/>
      <c r="G25" s="37"/>
      <c r="H25" s="38">
        <f>SUM(D25:G25)</f>
        <v>3.99</v>
      </c>
    </row>
    <row r="26" spans="1:8" s="6" customFormat="1" x14ac:dyDescent="0.25">
      <c r="A26" s="35">
        <v>2</v>
      </c>
      <c r="B26" s="35" t="s">
        <v>43</v>
      </c>
      <c r="C26" s="49" t="s">
        <v>67</v>
      </c>
      <c r="D26" s="54"/>
      <c r="E26" s="54"/>
      <c r="F26" s="54"/>
      <c r="G26" s="37"/>
      <c r="H26" s="38">
        <f t="shared" ref="H26" si="1">SUM(D26:G26)</f>
        <v>0</v>
      </c>
    </row>
    <row r="27" spans="1:8" s="6" customFormat="1" hidden="1" x14ac:dyDescent="0.25">
      <c r="A27" s="35">
        <v>3</v>
      </c>
      <c r="B27" s="35" t="s">
        <v>49</v>
      </c>
      <c r="C27" s="49" t="s">
        <v>56</v>
      </c>
      <c r="D27" s="54"/>
      <c r="E27" s="54"/>
      <c r="F27" s="54"/>
      <c r="G27" s="37"/>
      <c r="H27" s="38">
        <f t="shared" ref="H27" si="2">SUM(D27:G27)</f>
        <v>0</v>
      </c>
    </row>
    <row r="28" spans="1:8" s="39" customFormat="1" x14ac:dyDescent="0.25">
      <c r="A28" s="68" t="s">
        <v>6</v>
      </c>
      <c r="B28" s="69"/>
      <c r="C28" s="70"/>
      <c r="D28" s="12">
        <f>SUM(D25:D27)</f>
        <v>2.1800000000000002</v>
      </c>
      <c r="E28" s="12">
        <f>SUM(E25:E27)</f>
        <v>1.81</v>
      </c>
      <c r="F28" s="12">
        <f>SUM(F25:F27)</f>
        <v>0</v>
      </c>
      <c r="G28" s="12">
        <f>SUM(G25:G27)</f>
        <v>0</v>
      </c>
      <c r="H28" s="12">
        <f>SUM(H25:H27)</f>
        <v>3.99</v>
      </c>
    </row>
    <row r="29" spans="1:8" s="8" customFormat="1" x14ac:dyDescent="0.25">
      <c r="A29" s="68" t="s">
        <v>7</v>
      </c>
      <c r="B29" s="69"/>
      <c r="C29" s="70"/>
      <c r="D29" s="12">
        <f>D23+D28</f>
        <v>2.1800000000000002</v>
      </c>
      <c r="E29" s="12">
        <f>E23+E28</f>
        <v>1.81</v>
      </c>
      <c r="F29" s="12">
        <f>F23+F28</f>
        <v>0</v>
      </c>
      <c r="G29" s="12">
        <f>G23+G28</f>
        <v>0</v>
      </c>
      <c r="H29" s="12">
        <f>H23+H28</f>
        <v>3.99</v>
      </c>
    </row>
    <row r="30" spans="1:8" s="6" customFormat="1" ht="28.5" customHeight="1" x14ac:dyDescent="0.25">
      <c r="A30" s="22"/>
      <c r="B30" s="64" t="s">
        <v>24</v>
      </c>
      <c r="C30" s="64"/>
      <c r="D30" s="64"/>
      <c r="E30" s="64"/>
      <c r="F30" s="64"/>
      <c r="G30" s="64"/>
      <c r="H30" s="32"/>
    </row>
    <row r="31" spans="1:8" s="6" customFormat="1" ht="60" x14ac:dyDescent="0.25">
      <c r="A31" s="35">
        <v>3</v>
      </c>
      <c r="B31" s="62" t="s">
        <v>61</v>
      </c>
      <c r="C31" s="40" t="s">
        <v>46</v>
      </c>
      <c r="D31" s="37">
        <f>D28*0.015*0</f>
        <v>0</v>
      </c>
      <c r="E31" s="37">
        <f>E28*0.015*0</f>
        <v>0</v>
      </c>
      <c r="F31" s="37"/>
      <c r="G31" s="37"/>
      <c r="H31" s="38">
        <f t="shared" ref="H31" si="3">SUM(D31:G31)</f>
        <v>0</v>
      </c>
    </row>
    <row r="32" spans="1:8" s="6" customFormat="1" x14ac:dyDescent="0.25">
      <c r="A32" s="65" t="s">
        <v>22</v>
      </c>
      <c r="B32" s="66"/>
      <c r="C32" s="67"/>
      <c r="D32" s="11">
        <f>SUM(D31:D31)</f>
        <v>0</v>
      </c>
      <c r="E32" s="11">
        <f>SUM(E31:E31)</f>
        <v>0</v>
      </c>
      <c r="F32" s="11">
        <f>SUM(F31:F31)</f>
        <v>0</v>
      </c>
      <c r="G32" s="11">
        <f>SUM(G31:G31)</f>
        <v>0</v>
      </c>
      <c r="H32" s="11">
        <f>SUM(H31:H31)</f>
        <v>0</v>
      </c>
    </row>
    <row r="33" spans="1:8" s="6" customFormat="1" x14ac:dyDescent="0.25">
      <c r="A33" s="68" t="s">
        <v>23</v>
      </c>
      <c r="B33" s="69"/>
      <c r="C33" s="70"/>
      <c r="D33" s="12">
        <f>D29+D32</f>
        <v>2.1800000000000002</v>
      </c>
      <c r="E33" s="12">
        <f t="shared" ref="E33:G33" si="4">E29+E32</f>
        <v>1.81</v>
      </c>
      <c r="F33" s="12">
        <f t="shared" si="4"/>
        <v>0</v>
      </c>
      <c r="G33" s="12">
        <f t="shared" si="4"/>
        <v>0</v>
      </c>
      <c r="H33" s="12">
        <f>H29+H32</f>
        <v>3.99</v>
      </c>
    </row>
    <row r="34" spans="1:8" s="6" customFormat="1" ht="28.9" customHeight="1" x14ac:dyDescent="0.25">
      <c r="A34" s="41"/>
      <c r="B34" s="77" t="s">
        <v>8</v>
      </c>
      <c r="C34" s="77"/>
      <c r="D34" s="77"/>
      <c r="E34" s="77"/>
      <c r="F34" s="77"/>
      <c r="G34" s="77"/>
      <c r="H34" s="42"/>
    </row>
    <row r="35" spans="1:8" s="6" customFormat="1" x14ac:dyDescent="0.25">
      <c r="A35" s="35">
        <v>4</v>
      </c>
      <c r="B35" s="43" t="s">
        <v>40</v>
      </c>
      <c r="C35" s="56" t="s">
        <v>55</v>
      </c>
      <c r="D35" s="37"/>
      <c r="E35" s="37"/>
      <c r="F35" s="37"/>
      <c r="G35" s="54">
        <v>2.34</v>
      </c>
      <c r="H35" s="38">
        <f t="shared" ref="H35:H37" si="5">SUM(D35:G35)</f>
        <v>2.34</v>
      </c>
    </row>
    <row r="36" spans="1:8" s="6" customFormat="1" hidden="1" x14ac:dyDescent="0.25">
      <c r="A36" s="45">
        <v>6</v>
      </c>
      <c r="B36" s="43" t="s">
        <v>41</v>
      </c>
      <c r="C36" s="56" t="s">
        <v>47</v>
      </c>
      <c r="D36" s="37"/>
      <c r="E36" s="37"/>
      <c r="F36" s="37"/>
      <c r="G36" s="54"/>
      <c r="H36" s="38">
        <f t="shared" ref="H36" si="6">SUM(D36:G36)</f>
        <v>0</v>
      </c>
    </row>
    <row r="37" spans="1:8" s="6" customFormat="1" hidden="1" x14ac:dyDescent="0.25">
      <c r="A37" s="45">
        <v>7</v>
      </c>
      <c r="B37" s="43" t="s">
        <v>50</v>
      </c>
      <c r="C37" s="56" t="s">
        <v>51</v>
      </c>
      <c r="D37" s="37"/>
      <c r="E37" s="37"/>
      <c r="F37" s="37"/>
      <c r="G37" s="54"/>
      <c r="H37" s="38">
        <f t="shared" si="5"/>
        <v>0</v>
      </c>
    </row>
    <row r="38" spans="1:8" s="6" customFormat="1" x14ac:dyDescent="0.25">
      <c r="A38" s="71" t="s">
        <v>9</v>
      </c>
      <c r="B38" s="72"/>
      <c r="C38" s="73"/>
      <c r="D38" s="47">
        <f>SUM(D35:D37)</f>
        <v>0</v>
      </c>
      <c r="E38" s="47">
        <f>SUM(E35:E37)</f>
        <v>0</v>
      </c>
      <c r="F38" s="47">
        <f>SUM(F35:F37)</f>
        <v>0</v>
      </c>
      <c r="G38" s="47">
        <f>SUM(G35:G37)</f>
        <v>2.34</v>
      </c>
      <c r="H38" s="47">
        <f>SUM(H35:H37)</f>
        <v>2.34</v>
      </c>
    </row>
    <row r="39" spans="1:8" s="6" customFormat="1" x14ac:dyDescent="0.25">
      <c r="A39" s="74" t="s">
        <v>10</v>
      </c>
      <c r="B39" s="75"/>
      <c r="C39" s="76"/>
      <c r="D39" s="48">
        <f>D33+D38</f>
        <v>2.1800000000000002</v>
      </c>
      <c r="E39" s="48">
        <f>E33+E38</f>
        <v>1.81</v>
      </c>
      <c r="F39" s="48">
        <f>F33+F38</f>
        <v>0</v>
      </c>
      <c r="G39" s="48">
        <f>G33+G38</f>
        <v>2.34</v>
      </c>
      <c r="H39" s="48">
        <f>H33+H38</f>
        <v>6.33</v>
      </c>
    </row>
    <row r="40" spans="1:8" s="6" customFormat="1" ht="28.5" customHeight="1" x14ac:dyDescent="0.25">
      <c r="A40" s="22"/>
      <c r="B40" s="64" t="s">
        <v>11</v>
      </c>
      <c r="C40" s="64"/>
      <c r="D40" s="64"/>
      <c r="E40" s="64"/>
      <c r="F40" s="64"/>
      <c r="G40" s="64"/>
      <c r="H40" s="28"/>
    </row>
    <row r="41" spans="1:8" s="6" customFormat="1" ht="60" x14ac:dyDescent="0.25">
      <c r="A41" s="35">
        <v>5</v>
      </c>
      <c r="B41" s="46" t="s">
        <v>65</v>
      </c>
      <c r="C41" s="50" t="s">
        <v>37</v>
      </c>
      <c r="D41" s="37"/>
      <c r="E41" s="37"/>
      <c r="F41" s="37"/>
      <c r="G41" s="37">
        <f>0.0214*H39</f>
        <v>0.14000000000000001</v>
      </c>
      <c r="H41" s="38">
        <f t="shared" ref="H41:H43" si="7">SUM(D41:G41)</f>
        <v>0.14000000000000001</v>
      </c>
    </row>
    <row r="42" spans="1:8" s="6" customFormat="1" ht="45" x14ac:dyDescent="0.25">
      <c r="A42" s="45">
        <v>6</v>
      </c>
      <c r="B42" s="46" t="s">
        <v>59</v>
      </c>
      <c r="C42" s="44" t="s">
        <v>60</v>
      </c>
      <c r="D42" s="37"/>
      <c r="E42" s="37"/>
      <c r="F42" s="37"/>
      <c r="G42" s="37">
        <f>(H39+H48)*0.0393</f>
        <v>0.25</v>
      </c>
      <c r="H42" s="38">
        <f t="shared" si="7"/>
        <v>0.25</v>
      </c>
    </row>
    <row r="43" spans="1:8" s="6" customFormat="1" x14ac:dyDescent="0.25">
      <c r="A43" s="65" t="s">
        <v>12</v>
      </c>
      <c r="B43" s="66"/>
      <c r="C43" s="67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0.39</v>
      </c>
      <c r="H43" s="11">
        <f t="shared" si="7"/>
        <v>0.39</v>
      </c>
    </row>
    <row r="44" spans="1:8" s="6" customFormat="1" x14ac:dyDescent="0.25">
      <c r="A44" s="68" t="s">
        <v>13</v>
      </c>
      <c r="B44" s="69"/>
      <c r="C44" s="70"/>
      <c r="D44" s="12">
        <f>D39+D43</f>
        <v>2.1800000000000002</v>
      </c>
      <c r="E44" s="12">
        <f>E39+E43</f>
        <v>1.81</v>
      </c>
      <c r="F44" s="12">
        <f>F39+F43</f>
        <v>0</v>
      </c>
      <c r="G44" s="12">
        <f>G39+G43</f>
        <v>2.73</v>
      </c>
      <c r="H44" s="12">
        <f>H39+H43</f>
        <v>6.72</v>
      </c>
    </row>
    <row r="45" spans="1:8" s="6" customFormat="1" ht="28.9" customHeight="1" x14ac:dyDescent="0.25">
      <c r="A45" s="41"/>
      <c r="B45" s="77" t="s">
        <v>14</v>
      </c>
      <c r="C45" s="77"/>
      <c r="D45" s="77"/>
      <c r="E45" s="77"/>
      <c r="F45" s="77"/>
      <c r="G45" s="77"/>
      <c r="H45" s="35"/>
    </row>
    <row r="46" spans="1:8" s="6" customFormat="1" x14ac:dyDescent="0.25">
      <c r="A46" s="35">
        <v>7</v>
      </c>
      <c r="B46" s="46" t="s">
        <v>52</v>
      </c>
      <c r="C46" s="49" t="s">
        <v>53</v>
      </c>
      <c r="D46" s="37"/>
      <c r="E46" s="37"/>
      <c r="F46" s="37"/>
      <c r="G46" s="55"/>
      <c r="H46" s="38">
        <f t="shared" ref="H46:H47" si="8">SUM(D46:G46)</f>
        <v>0</v>
      </c>
    </row>
    <row r="47" spans="1:8" s="6" customFormat="1" hidden="1" x14ac:dyDescent="0.25">
      <c r="A47" s="45">
        <v>14</v>
      </c>
      <c r="B47" s="35" t="s">
        <v>44</v>
      </c>
      <c r="C47" s="49" t="s">
        <v>45</v>
      </c>
      <c r="D47" s="37"/>
      <c r="E47" s="37"/>
      <c r="F47" s="37"/>
      <c r="G47" s="55"/>
      <c r="H47" s="38">
        <f t="shared" si="8"/>
        <v>0</v>
      </c>
    </row>
    <row r="48" spans="1:8" s="6" customFormat="1" x14ac:dyDescent="0.25">
      <c r="A48" s="71" t="s">
        <v>15</v>
      </c>
      <c r="B48" s="72"/>
      <c r="C48" s="73"/>
      <c r="D48" s="47">
        <f>SUM(D46:D47)</f>
        <v>0</v>
      </c>
      <c r="E48" s="47">
        <f>SUM(E46:E47)</f>
        <v>0</v>
      </c>
      <c r="F48" s="47">
        <f>SUM(F46:F47)</f>
        <v>0</v>
      </c>
      <c r="G48" s="48">
        <f>SUM(G46:G47)</f>
        <v>0</v>
      </c>
      <c r="H48" s="48">
        <f>SUM(H46:H47)</f>
        <v>0</v>
      </c>
    </row>
    <row r="49" spans="1:8" s="6" customFormat="1" x14ac:dyDescent="0.25">
      <c r="A49" s="74" t="s">
        <v>16</v>
      </c>
      <c r="B49" s="75"/>
      <c r="C49" s="76"/>
      <c r="D49" s="48">
        <f>D44+D48</f>
        <v>2.1800000000000002</v>
      </c>
      <c r="E49" s="48">
        <f t="shared" ref="E49:G49" si="9">E44+E48</f>
        <v>1.81</v>
      </c>
      <c r="F49" s="48">
        <f t="shared" si="9"/>
        <v>0</v>
      </c>
      <c r="G49" s="48">
        <f t="shared" si="9"/>
        <v>2.73</v>
      </c>
      <c r="H49" s="48">
        <f>H48+H44</f>
        <v>6.72</v>
      </c>
    </row>
    <row r="50" spans="1:8" s="6" customFormat="1" ht="28.9" customHeight="1" x14ac:dyDescent="0.25">
      <c r="A50" s="22"/>
      <c r="B50" s="64" t="s">
        <v>17</v>
      </c>
      <c r="C50" s="64"/>
      <c r="D50" s="64"/>
      <c r="E50" s="64"/>
      <c r="F50" s="64"/>
      <c r="G50" s="64"/>
      <c r="H50" s="28"/>
    </row>
    <row r="51" spans="1:8" s="6" customFormat="1" ht="48.75" customHeight="1" x14ac:dyDescent="0.25">
      <c r="A51" s="35">
        <v>8</v>
      </c>
      <c r="B51" s="46" t="s">
        <v>66</v>
      </c>
      <c r="C51" s="50" t="s">
        <v>38</v>
      </c>
      <c r="D51" s="37">
        <f>0.03*D49</f>
        <v>7.0000000000000007E-2</v>
      </c>
      <c r="E51" s="37">
        <f>0.03*E49</f>
        <v>0.05</v>
      </c>
      <c r="F51" s="37">
        <f>0.03*F49</f>
        <v>0</v>
      </c>
      <c r="G51" s="37">
        <f>0.03*G49</f>
        <v>0.08</v>
      </c>
      <c r="H51" s="38">
        <f t="shared" ref="H51" si="10">SUM(D51:G51)</f>
        <v>0.2</v>
      </c>
    </row>
    <row r="52" spans="1:8" s="6" customFormat="1" x14ac:dyDescent="0.25">
      <c r="A52" s="51"/>
      <c r="B52" s="51"/>
      <c r="C52" s="52" t="s">
        <v>32</v>
      </c>
      <c r="D52" s="53">
        <f>SUM(D51:D51)</f>
        <v>7.0000000000000007E-2</v>
      </c>
      <c r="E52" s="53">
        <f>SUM(E51:E51)</f>
        <v>0.05</v>
      </c>
      <c r="F52" s="53">
        <f>SUM(F51:F51)</f>
        <v>0</v>
      </c>
      <c r="G52" s="53">
        <f>SUM(G51:G51)</f>
        <v>0.08</v>
      </c>
      <c r="H52" s="53">
        <f>SUM(H51:H51)</f>
        <v>0.2</v>
      </c>
    </row>
    <row r="53" spans="1:8" s="10" customFormat="1" x14ac:dyDescent="0.25">
      <c r="A53" s="29"/>
      <c r="B53" s="29"/>
      <c r="C53" s="29" t="s">
        <v>33</v>
      </c>
      <c r="D53" s="61">
        <f>D49+D52</f>
        <v>2.25</v>
      </c>
      <c r="E53" s="61">
        <f>E49+E52</f>
        <v>1.86</v>
      </c>
      <c r="F53" s="61">
        <f>F49+F52</f>
        <v>0</v>
      </c>
      <c r="G53" s="61">
        <f>G49+G52</f>
        <v>2.81</v>
      </c>
      <c r="H53" s="61">
        <f>H49+H52</f>
        <v>6.92</v>
      </c>
    </row>
    <row r="54" spans="1:8" s="10" customFormat="1" x14ac:dyDescent="0.25">
      <c r="A54" s="29"/>
      <c r="B54" s="64" t="s">
        <v>35</v>
      </c>
      <c r="C54" s="64"/>
      <c r="D54" s="64"/>
      <c r="E54" s="64"/>
      <c r="F54" s="64"/>
      <c r="G54" s="64"/>
      <c r="H54" s="12"/>
    </row>
    <row r="55" spans="1:8" s="10" customFormat="1" ht="60" x14ac:dyDescent="0.25">
      <c r="A55" s="35">
        <v>9</v>
      </c>
      <c r="B55" s="46" t="s">
        <v>62</v>
      </c>
      <c r="C55" s="63" t="s">
        <v>63</v>
      </c>
      <c r="D55" s="33">
        <f>0.22*D53</f>
        <v>0.5</v>
      </c>
      <c r="E55" s="33">
        <f t="shared" ref="E55:G55" si="11">0.22*E53</f>
        <v>0.41</v>
      </c>
      <c r="F55" s="33">
        <f t="shared" si="11"/>
        <v>0</v>
      </c>
      <c r="G55" s="33">
        <f t="shared" si="11"/>
        <v>0.62</v>
      </c>
      <c r="H55" s="12">
        <f t="shared" ref="H55" si="12">SUM(D55:G55)</f>
        <v>1.53</v>
      </c>
    </row>
    <row r="56" spans="1:8" s="10" customFormat="1" ht="15.75" x14ac:dyDescent="0.25">
      <c r="A56" s="30"/>
      <c r="B56" s="30"/>
      <c r="C56" s="31" t="s">
        <v>36</v>
      </c>
      <c r="D56" s="12">
        <f>SUM(D55:D55)</f>
        <v>0.5</v>
      </c>
      <c r="E56" s="12">
        <f>SUM(E55:E55)</f>
        <v>0.41</v>
      </c>
      <c r="F56" s="12">
        <f>SUM(F55:F55)</f>
        <v>0</v>
      </c>
      <c r="G56" s="12">
        <f>SUM(G55:G55)</f>
        <v>0.62</v>
      </c>
      <c r="H56" s="12">
        <f>SUM(H55:H55)</f>
        <v>1.53</v>
      </c>
    </row>
    <row r="57" spans="1:8" s="10" customFormat="1" ht="31.5" x14ac:dyDescent="0.25">
      <c r="A57" s="30"/>
      <c r="B57" s="30"/>
      <c r="C57" s="31" t="s">
        <v>19</v>
      </c>
      <c r="D57" s="12">
        <f>D53+D56</f>
        <v>2.75</v>
      </c>
      <c r="E57" s="12">
        <f>E53+E56</f>
        <v>2.27</v>
      </c>
      <c r="F57" s="12">
        <f>F53+F56</f>
        <v>0</v>
      </c>
      <c r="G57" s="12">
        <f>G53+G56</f>
        <v>3.43</v>
      </c>
      <c r="H57" s="13">
        <f>H53+H56</f>
        <v>8.4499999999999993</v>
      </c>
    </row>
    <row r="58" spans="1:8" s="6" customFormat="1" x14ac:dyDescent="0.25"/>
    <row r="59" spans="1:8" s="23" customFormat="1" ht="15.75" x14ac:dyDescent="0.25">
      <c r="B59" s="57"/>
      <c r="C59" s="57" t="s">
        <v>68</v>
      </c>
      <c r="D59" s="58"/>
      <c r="E59" s="59"/>
      <c r="F59" s="59"/>
      <c r="G59" s="60" t="s">
        <v>69</v>
      </c>
      <c r="H59" s="57"/>
    </row>
    <row r="60" spans="1:8" s="6" customFormat="1" x14ac:dyDescent="0.25">
      <c r="B60" s="23" t="s">
        <v>4</v>
      </c>
    </row>
    <row r="61" spans="1:8" s="6" customFormat="1" x14ac:dyDescent="0.25"/>
    <row r="62" spans="1:8" s="6" customFormat="1" x14ac:dyDescent="0.25"/>
    <row r="63" spans="1:8" s="6" customFormat="1" x14ac:dyDescent="0.25"/>
    <row r="64" spans="1:8" s="6" customFormat="1" x14ac:dyDescent="0.25"/>
  </sheetData>
  <mergeCells count="40">
    <mergeCell ref="B9:H9"/>
    <mergeCell ref="A28:C28"/>
    <mergeCell ref="A29:C29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4:G34"/>
    <mergeCell ref="B40:G40"/>
    <mergeCell ref="B30:G30"/>
    <mergeCell ref="A32:C32"/>
    <mergeCell ref="A33:C33"/>
    <mergeCell ref="A38:C38"/>
    <mergeCell ref="A39:C3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54:G54"/>
    <mergeCell ref="A43:C43"/>
    <mergeCell ref="A44:C44"/>
    <mergeCell ref="A48:C48"/>
    <mergeCell ref="A49:C49"/>
    <mergeCell ref="B50:G50"/>
    <mergeCell ref="B45:G45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3" fitToHeight="2" orientation="landscape" r:id="rId1"/>
  <rowBreaks count="1" manualBreakCount="1">
    <brk id="3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2021-10-20T14:33:55Z</cp:lastPrinted>
  <dcterms:created xsi:type="dcterms:W3CDTF">2014-04-03T09:17:37Z</dcterms:created>
  <dcterms:modified xsi:type="dcterms:W3CDTF">2026-05-07T11:13:14Z</dcterms:modified>
</cp:coreProperties>
</file>