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esk\moesk\СКАТ\2026\281541\СД_281541\"/>
    </mc:Choice>
  </mc:AlternateContent>
  <bookViews>
    <workbookView xWindow="0" yWindow="0" windowWidth="28800" windowHeight="11475"/>
  </bookViews>
  <sheets>
    <sheet name="Сводная" sheetId="15" r:id="rId1"/>
    <sheet name="ПИР_ВЛ-0,4кВ" sheetId="21" r:id="rId2"/>
    <sheet name="12-01-02__" sheetId="26" r:id="rId3"/>
    <sheet name="12-01-02" sheetId="19" r:id="rId4"/>
    <sheet name="12-01-02_" sheetId="23" r:id="rId5"/>
    <sheet name="12-01-03_" sheetId="25" r:id="rId6"/>
    <sheet name="ПИР_СП" sheetId="14" r:id="rId7"/>
    <sheet name="ГЕО от S га" sheetId="24" r:id="rId8"/>
    <sheet name="ПИР_ВЛ" sheetId="20" r:id="rId9"/>
    <sheet name="12-01-01" sheetId="12" r:id="rId10"/>
    <sheet name="ГЕО" sheetId="2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2" localSheetId="3">#REF!</definedName>
    <definedName name="__2" localSheetId="4">#REF!</definedName>
    <definedName name="__2" localSheetId="8">#REF!</definedName>
    <definedName name="__2" localSheetId="1">#REF!</definedName>
    <definedName name="__2" localSheetId="0">#REF!</definedName>
    <definedName name="__2">#REF!</definedName>
    <definedName name="_1" localSheetId="3">#REF!</definedName>
    <definedName name="_1" localSheetId="8">#REF!</definedName>
    <definedName name="_1" localSheetId="0">#REF!</definedName>
    <definedName name="_1">#REF!</definedName>
    <definedName name="_25" localSheetId="3">#REF!</definedName>
    <definedName name="_25" localSheetId="8">#REF!</definedName>
    <definedName name="_25" localSheetId="0">#REF!</definedName>
    <definedName name="_25">#REF!</definedName>
    <definedName name="_3" localSheetId="3">#REF!</definedName>
    <definedName name="_3" localSheetId="8">#REF!</definedName>
    <definedName name="_3" localSheetId="0">#REF!</definedName>
    <definedName name="_3">#REF!</definedName>
    <definedName name="_5" localSheetId="3">#REF!</definedName>
    <definedName name="_5" localSheetId="8">#REF!</definedName>
    <definedName name="_5" localSheetId="0">#REF!</definedName>
    <definedName name="_5">#REF!</definedName>
    <definedName name="_АдрНаим">[1]Данные!$E$5:$E$49</definedName>
    <definedName name="_Брош">[1]Данные!$BB$5:$BB$49</definedName>
    <definedName name="_БрошКомм">'[1]Данный Коммун'!$T$2:$T$189</definedName>
    <definedName name="_ВесКамМон">[1]Данные!$F$160:$K$162</definedName>
    <definedName name="_ВКЛ">[1]Данные!$C$5:$C$49</definedName>
    <definedName name="_ВсеЗначМон">[1]Данные!$F$147:$K$157</definedName>
    <definedName name="_ВскНом">[1]Данные!$BN$5:$BN$49</definedName>
    <definedName name="_Вскр">[1]Данные!$BH$5:$BH$49</definedName>
    <definedName name="_ВЫС">[1]Данные!$H$5:$H$49</definedName>
    <definedName name="_высота">[1]ДанныеМ!$Q$90:$Q$119</definedName>
    <definedName name="_ВысСоор">'[1]Данные соор.'!$K$2:$K$61</definedName>
    <definedName name="_г">'[2]Структура МРР'!$F$2:$F$12</definedName>
    <definedName name="_гСБЦ">[1]Данные!$O$87:$O$91</definedName>
    <definedName name="_диаметр">[1]ДанныеМ!$P$90:$P$119</definedName>
    <definedName name="_ДиамКомм">'[1]Данный Коммун'!$J$2:$J$187</definedName>
    <definedName name="_ДиамОш">'[1]Данный Коммун'!$A$2:$A$188</definedName>
    <definedName name="_длина">[1]ДанныеМ!$R$90:$R$119</definedName>
    <definedName name="_ДлинКомм">'[1]Данный Коммун'!$P$2:$P$187</definedName>
    <definedName name="_ДлинСоор">'[1]Данные соор.'!$O$2:$O$61</definedName>
    <definedName name="_ДостОб">[1]Данные!$AZ$5:$AZ$49</definedName>
    <definedName name="_здаиСор">[1]Данные!$A$5:$A$49</definedName>
    <definedName name="_зданПоз">[1]Данные!$B$5:$B$49</definedName>
    <definedName name="_Зонд">[1]Данные!$BG$5:$BG$49</definedName>
    <definedName name="_Зонд№">[1]Данные!$BM$5:$BM$49</definedName>
    <definedName name="_ИККров">[1]Данные!$AY$5:$AY$49</definedName>
    <definedName name="_ИКЛест">[1]Данные!$AW$5:$AW$49</definedName>
    <definedName name="_ИКПер">[1]Данные!$AV$5:$AV$49</definedName>
    <definedName name="_ИКС">[1]Данные!$AU$5:$AU$49</definedName>
    <definedName name="_ИКФ">[1]Данные!$AT$5:$AT$49</definedName>
    <definedName name="_ИКФерСтр">[1]Данные!$AX$5:$AX$49</definedName>
    <definedName name="_ИмД">[1]Данные!$AS$5:$AS$49</definedName>
    <definedName name="_ИменКомм">'[1]Данный Коммун'!$E$2:$E$185</definedName>
    <definedName name="_К.пер.Б">[1]Данные!$O$87:$O$91</definedName>
    <definedName name="_К.пер.Баз1">[1]Данные!$P$87:$S$91</definedName>
    <definedName name="_К.пер.МРР">[1]Данные!$G$86:$K$95</definedName>
    <definedName name="_К2">[1]Данные!$N$5:$N$49</definedName>
    <definedName name="_К3а">[1]Данные!$O$5:$O$49</definedName>
    <definedName name="_К3б">[1]Данные!$P$5:$P$49</definedName>
    <definedName name="_К3в">[1]Данные!$Q$5:$Q$49</definedName>
    <definedName name="_К3г">[1]Данные!$R$5:$R$49</definedName>
    <definedName name="_К3д">[1]Данные!$S$5:$S$49</definedName>
    <definedName name="_К4">[1]Данные!$T$5:$T$49</definedName>
    <definedName name="_К6">[1]Данные!$U$5:$U$49</definedName>
    <definedName name="_К7">[1]Данные!$V$5:$V$49</definedName>
    <definedName name="_К8">[1]Данные!$W$5:$W$49</definedName>
    <definedName name="_К9">[1]Данные!$X$5:$X$49</definedName>
    <definedName name="_КасМон">[1]Данные!$F$160:$F$162</definedName>
    <definedName name="_КатРаб">[1]Данные!$M$5:$M$49</definedName>
    <definedName name="_КатСлЗ">[1]Данные!$L$5:$L$49</definedName>
    <definedName name="_КВскУз">[1]Данные!$AP$5:$AP$49</definedName>
    <definedName name="_КЛест">[1]Данные!$AO$5:$AO$49</definedName>
    <definedName name="_КПер">[1]Данные!$AM$5:$AM$49</definedName>
    <definedName name="_КПлан">[1]Данные!$AL$5:$AL$49</definedName>
    <definedName name="_КПСтроп">[1]Данные!$AN$5:$AN$49</definedName>
    <definedName name="_КРаз">[1]Данные!$AJ$5:$AJ$49</definedName>
    <definedName name="_КСтен">[1]Данные!$AR$5:$AR$49</definedName>
    <definedName name="_Кстолб">[1]Данные!$H$86:$K$86</definedName>
    <definedName name="_Кстр">[1]Данные!$G$87:$G$95</definedName>
    <definedName name="_КФас">[1]Данные!$AK$5:$AK$49</definedName>
    <definedName name="_КШ">[1]Данные!$AI$5:$AI$49</definedName>
    <definedName name="_КЭлСтр">[1]Данные!$AQ$5:$AQ$49</definedName>
    <definedName name="_линВниз">[1]ДанныеМ!$K$90:$K$119</definedName>
    <definedName name="_МетроКр.">[1]ДанныеМ!$J$90:$J$104</definedName>
    <definedName name="_Мобщая">[1]ДанныеМ!$K$90:$N$119</definedName>
    <definedName name="_МШ">[1]Данные!$BF$5:$BF$49</definedName>
    <definedName name="_МШСоор">'[1]Данные соор.'!$U$2:$U$61</definedName>
    <definedName name="_НазвГеод.">[1]Данные!$F$147:$F$157</definedName>
    <definedName name="_НаимСоор">'[1]Данные соор.'!$E$2:$E$61</definedName>
    <definedName name="_НумерСоор">'[1]Данные соор.'!$Q$2:$Q$61</definedName>
    <definedName name="_обб">[3]Лист1!$A$1:$F$16</definedName>
    <definedName name="_ОбсОб">[1]Данные!$K$5:$K$49</definedName>
    <definedName name="_объем">[1]ДанныеМ!$O$90:$O$119</definedName>
    <definedName name="_ОпрАрм">[1]Данные!$BE$5:$BE$49</definedName>
    <definedName name="_Отбив">[1]Данные!$BC$5:$BC$49</definedName>
    <definedName name="_ОшибкКомм">'[1]Данный Коммун'!$B$2:$B$189</definedName>
    <definedName name="_ПВскУз">[1]Данные!$AF$5:$AF$49</definedName>
    <definedName name="_ПисСбц2">[1]Данные!$U$87:$X$91</definedName>
    <definedName name="_ПЛест">[1]Данные!$AE$5:$AE$49</definedName>
    <definedName name="_Площ">[1]Данные!$F$5:$F$49</definedName>
    <definedName name="_ПозКомм">'[1]Данный Коммун'!$F$2:$F$185</definedName>
    <definedName name="_ПозСоор">'[1]Данные соор.'!$F$2:$F$61</definedName>
    <definedName name="_Посл">[1]Данные!$D$5:$D$49</definedName>
    <definedName name="_ППер">[1]Данные!$AC$5:$AC$49</definedName>
    <definedName name="_ППлан">[1]Данные!$AB$5:$AB$49</definedName>
    <definedName name="_ППСтроп">[1]Данные!$AD$5:$AD$49</definedName>
    <definedName name="_ПРаз">[1]Данные!$Z$5:$Z$49</definedName>
    <definedName name="_ПСтен">[1]Данные!$AH$5:$AH$49</definedName>
    <definedName name="_ПФас">[1]Данные!$AA$5:$AA$49</definedName>
    <definedName name="_ПШ">[1]Данные!$Y$5:$Y$49</definedName>
    <definedName name="_ПЭлСтр">[1]Данные!$AG$5:$AG$49</definedName>
    <definedName name="_РасКр">[1]Данные!$BT$5:$BT$49</definedName>
    <definedName name="_РасЛест">[1]Данные!$BR$5:$BR$49</definedName>
    <definedName name="_РасПерек">[1]Данные!$BQ$5:$BQ$49</definedName>
    <definedName name="_РасФ">[1]Данные!$BO$5:$BO$49</definedName>
    <definedName name="_РасФерСтр">[1]Данные!$BS$5:$BS$49</definedName>
    <definedName name="_Стр.Об">[1]Данные!$J$5:$J$49</definedName>
    <definedName name="_УзКомм">'[1]Данный Коммун'!$U$2:$U$189</definedName>
    <definedName name="_УзСоор">'[1]Данные соор.'!$T$2:$T$61</definedName>
    <definedName name="_УлЗ">[1]Данные!$BD$5:$BD$49</definedName>
    <definedName name="_Фот">[1]Данные!$BA$5:$BA$49</definedName>
    <definedName name="_ФотКом">'[1]Данный Коммун'!$S$2:$S$189</definedName>
    <definedName name="_фотоСоор">'[1]Данные соор.'!$R$2:$R$61</definedName>
    <definedName name="_ширина">[1]ДанныеМ!$S$90:$S$119</definedName>
    <definedName name="_ШирСоор">'[1]Данные соор.'!$L$2:$L$61</definedName>
    <definedName name="Excel_BuiltIn__FilterDatabase_4" localSheetId="3">#REF!</definedName>
    <definedName name="Excel_BuiltIn__FilterDatabase_4" localSheetId="4">#REF!</definedName>
    <definedName name="Excel_BuiltIn__FilterDatabase_4" localSheetId="8">#REF!</definedName>
    <definedName name="Excel_BuiltIn__FilterDatabase_4" localSheetId="6">#REF!</definedName>
    <definedName name="Excel_BuiltIn__FilterDatabase_4">#REF!</definedName>
    <definedName name="Excel_BuiltIn_Print_Area_1" localSheetId="3">#REF!</definedName>
    <definedName name="Excel_BuiltIn_Print_Area_1" localSheetId="8">#REF!</definedName>
    <definedName name="Excel_BuiltIn_Print_Area_1">#REF!</definedName>
    <definedName name="Excel_BuiltIn_Print_Area_13" localSheetId="3">#REF!</definedName>
    <definedName name="Excel_BuiltIn_Print_Area_13" localSheetId="8">#REF!</definedName>
    <definedName name="Excel_BuiltIn_Print_Area_13">#REF!</definedName>
    <definedName name="Excel_BuiltIn_Print_Area_2" localSheetId="3">#REF!</definedName>
    <definedName name="Excel_BuiltIn_Print_Area_2" localSheetId="8">#REF!</definedName>
    <definedName name="Excel_BuiltIn_Print_Area_2" localSheetId="6">#REF!</definedName>
    <definedName name="Excel_BuiltIn_Print_Area_2">#REF!</definedName>
    <definedName name="Excel_BuiltIn_Print_Area_3" localSheetId="3">#REF!</definedName>
    <definedName name="Excel_BuiltIn_Print_Area_3" localSheetId="8">#REF!</definedName>
    <definedName name="Excel_BuiltIn_Print_Area_3">#REF!</definedName>
    <definedName name="Excel_BuiltIn_Print_Area_4" localSheetId="3">#REF!</definedName>
    <definedName name="Excel_BuiltIn_Print_Area_4" localSheetId="8">#REF!</definedName>
    <definedName name="Excel_BuiltIn_Print_Area_4" localSheetId="6">#REF!</definedName>
    <definedName name="Excel_BuiltIn_Print_Area_4">#REF!</definedName>
    <definedName name="Excel_BuiltIn_Print_Area_5" localSheetId="3">#REF!</definedName>
    <definedName name="Excel_BuiltIn_Print_Area_5" localSheetId="8">#REF!</definedName>
    <definedName name="Excel_BuiltIn_Print_Area_5" localSheetId="6">#REF!</definedName>
    <definedName name="Excel_BuiltIn_Print_Area_5">#REF!</definedName>
    <definedName name="Excel_BuiltIn_Print_Area_6" localSheetId="3">#REF!</definedName>
    <definedName name="Excel_BuiltIn_Print_Area_6" localSheetId="8">#REF!</definedName>
    <definedName name="Excel_BuiltIn_Print_Area_6">#REF!</definedName>
    <definedName name="Excel_BuiltIn_Print_Area_7" localSheetId="3">#REF!</definedName>
    <definedName name="Excel_BuiltIn_Print_Area_7" localSheetId="8">#REF!</definedName>
    <definedName name="Excel_BuiltIn_Print_Area_7">#REF!</definedName>
    <definedName name="Excel_BuiltIn_Print_Area_8" localSheetId="3">#REF!</definedName>
    <definedName name="Excel_BuiltIn_Print_Area_8" localSheetId="8">#REF!</definedName>
    <definedName name="Excel_BuiltIn_Print_Area_8">#REF!</definedName>
    <definedName name="Excel_BuiltIn_Print_Titles_1" localSheetId="3">#REF!</definedName>
    <definedName name="Excel_BuiltIn_Print_Titles_1" localSheetId="8">#REF!</definedName>
    <definedName name="Excel_BuiltIn_Print_Titles_1">#REF!</definedName>
    <definedName name="Excel_BuiltIn_Print_Titles_1_1" localSheetId="3">#REF!</definedName>
    <definedName name="Excel_BuiltIn_Print_Titles_1_1" localSheetId="8">#REF!</definedName>
    <definedName name="Excel_BuiltIn_Print_Titles_1_1" localSheetId="0">#REF!</definedName>
    <definedName name="Excel_BuiltIn_Print_Titles_1_1">#REF!</definedName>
    <definedName name="Excel_BuiltIn_Print_Titles_2_1" localSheetId="3">#REF!</definedName>
    <definedName name="Excel_BuiltIn_Print_Titles_2_1" localSheetId="8">#REF!</definedName>
    <definedName name="Excel_BuiltIn_Print_Titles_2_1" localSheetId="0">#REF!</definedName>
    <definedName name="Excel_BuiltIn_Print_Titles_2_1">#REF!</definedName>
    <definedName name="Fuck" localSheetId="3">#REF!</definedName>
    <definedName name="Fuck" localSheetId="8">#REF!</definedName>
    <definedName name="Fuck" localSheetId="6">#REF!</definedName>
    <definedName name="Fuck">#REF!</definedName>
    <definedName name="k">'[4]Текущие показатели'!$A$2</definedName>
    <definedName name="n_1" localSheetId="4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4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4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4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4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4">IF('12-01-02_'!n_3=1,'12-01-02_'!n_2,'12-01-02_'!n_3&amp;'12-01-02_'!n_1)</definedName>
    <definedName name="n0x" localSheetId="1">IF('ПИР_ВЛ-0,4кВ'!n_3=1,'ПИР_ВЛ-0,4кВ'!n_2,'ПИР_ВЛ-0,4кВ'!n_3&amp;'ПИР_ВЛ-0,4кВ'!n_1)</definedName>
    <definedName name="n0x" localSheetId="0">IF(Сводная!n_3=1,Сводная!n_2,Сводная!n_3&amp;Сводная!n_1)</definedName>
    <definedName name="n0x">IF(n_3=1,n_2,n_3&amp;n_1)</definedName>
    <definedName name="n1x" localSheetId="4">IF('12-01-02_'!n_3=1,'12-01-02_'!n_2,'12-01-02_'!n_3&amp;'12-01-02_'!n_5)</definedName>
    <definedName name="n1x" localSheetId="1">IF('ПИР_ВЛ-0,4кВ'!n_3=1,'ПИР_ВЛ-0,4кВ'!n_2,'ПИР_ВЛ-0,4кВ'!n_3&amp;'ПИР_ВЛ-0,4кВ'!n_5)</definedName>
    <definedName name="n1x" localSheetId="0">IF(Сводная!n_3=1,Сводная!n_2,Сводная!n_3&amp;Сводная!n_5)</definedName>
    <definedName name="n1x">IF(n_3=1,n_2,n_3&amp;n_5)</definedName>
    <definedName name="VES" localSheetId="3">#REF!</definedName>
    <definedName name="VES" localSheetId="4">#REF!</definedName>
    <definedName name="VES" localSheetId="8">#REF!</definedName>
    <definedName name="VES" localSheetId="1">#REF!</definedName>
    <definedName name="VES" localSheetId="6">#REF!</definedName>
    <definedName name="VES">#REF!</definedName>
    <definedName name="Z_32BE0561_3E43_11D1_AA21_0080C83F6713_.wvu.FilterData" localSheetId="3" hidden="1">#REF!</definedName>
    <definedName name="Z_32BE0561_3E43_11D1_AA21_0080C83F6713_.wvu.FilterData" localSheetId="8" hidden="1">#REF!</definedName>
    <definedName name="Z_32BE0561_3E43_11D1_AA21_0080C83F6713_.wvu.FilterData" hidden="1">#REF!</definedName>
    <definedName name="Z_32BE0561_3E43_11D1_AA21_0080C83F6713_.wvu.Rows" localSheetId="3" hidden="1">#REF!</definedName>
    <definedName name="Z_32BE0561_3E43_11D1_AA21_0080C83F6713_.wvu.Rows" localSheetId="8" hidden="1">#REF!</definedName>
    <definedName name="Z_32BE0561_3E43_11D1_AA21_0080C83F6713_.wvu.Rows" localSheetId="6" hidden="1">#REF!</definedName>
    <definedName name="Z_32BE0561_3E43_11D1_AA21_0080C83F6713_.wvu.Rows" hidden="1">#REF!</definedName>
    <definedName name="Z_361DAB21_3E43_11D1_9921_000021579852_.wvu.FilterData" localSheetId="3" hidden="1">#REF!</definedName>
    <definedName name="Z_361DAB21_3E43_11D1_9921_000021579852_.wvu.FilterData" localSheetId="8" hidden="1">#REF!</definedName>
    <definedName name="Z_361DAB21_3E43_11D1_9921_000021579852_.wvu.FilterData" hidden="1">#REF!</definedName>
    <definedName name="Z_6DAEFF01_3E3C_11D1_9921_000021579852_.wvu.FilterData" localSheetId="3" hidden="1">#REF!</definedName>
    <definedName name="Z_6DAEFF01_3E3C_11D1_9921_000021579852_.wvu.FilterData" localSheetId="8" hidden="1">#REF!</definedName>
    <definedName name="Z_6DAEFF01_3E3C_11D1_9921_000021579852_.wvu.FilterData" hidden="1">#REF!</definedName>
    <definedName name="Z_6DAEFF01_3E3C_11D1_9921_000021579852_.wvu.Rows" localSheetId="3" hidden="1">#REF!</definedName>
    <definedName name="Z_6DAEFF01_3E3C_11D1_9921_000021579852_.wvu.Rows" localSheetId="8" hidden="1">#REF!</definedName>
    <definedName name="Z_6DAEFF01_3E3C_11D1_9921_000021579852_.wvu.Rows" localSheetId="6" hidden="1">#REF!</definedName>
    <definedName name="Z_6DAEFF01_3E3C_11D1_9921_000021579852_.wvu.Rows" hidden="1">#REF!</definedName>
    <definedName name="Z_7F3F38C1_B38F_11D1_B73A_0080C83F5DB9_.wvu.FilterData" localSheetId="3" hidden="1">#REF!</definedName>
    <definedName name="Z_7F3F38C1_B38F_11D1_B73A_0080C83F5DB9_.wvu.FilterData" localSheetId="8" hidden="1">#REF!</definedName>
    <definedName name="Z_7F3F38C1_B38F_11D1_B73A_0080C83F5DB9_.wvu.FilterData" hidden="1">#REF!</definedName>
    <definedName name="_xlnm.Database" localSheetId="3">#REF!</definedName>
    <definedName name="_xlnm.Database" localSheetId="8">#REF!</definedName>
    <definedName name="_xlnm.Database">#REF!</definedName>
    <definedName name="БИРЖА">'[5]исх дан'!$B$4</definedName>
    <definedName name="БИРЖА2" localSheetId="3">'[5]исх дан'!#REF!</definedName>
    <definedName name="БИРЖА2" localSheetId="4">'[5]исх дан'!#REF!</definedName>
    <definedName name="БИРЖА2" localSheetId="8">'[5]исх дан'!#REF!</definedName>
    <definedName name="БИРЖА2" localSheetId="1">'[5]исх дан'!#REF!</definedName>
    <definedName name="БИРЖА2" localSheetId="6">'[5]исх дан'!#REF!</definedName>
    <definedName name="БИРЖА2">'[5]исх дан'!#REF!</definedName>
    <definedName name="Ввв" localSheetId="3" hidden="1">#REF!</definedName>
    <definedName name="Ввв" localSheetId="4" hidden="1">#REF!</definedName>
    <definedName name="Ввв" localSheetId="8" hidden="1">#REF!</definedName>
    <definedName name="Ввв" localSheetId="1" hidden="1">#REF!</definedName>
    <definedName name="Ввв" localSheetId="6" hidden="1">#REF!</definedName>
    <definedName name="Ввв" hidden="1">#REF!</definedName>
    <definedName name="Введенные_значения" localSheetId="3">IF('12-01-02'!Сум_кред*'12-01-02'!Проц_став*'12-01-02'!Год_кред*'12-01-02'!Нач_кред&gt;0,1,0)</definedName>
    <definedName name="Введенные_значения" localSheetId="4">IF(Сум_кред*'12-01-02_'!Проц_став*'12-01-02_'!Год_кред*'12-01-02_'!Нач_кред&gt;0,1,0)</definedName>
    <definedName name="Введенные_значения" localSheetId="8">IF(ПИР_ВЛ!Сум_кред*ПИР_ВЛ!Проц_став*ПИР_ВЛ!Год_кред*ПИР_ВЛ!Нач_кред&gt;0,1,0)</definedName>
    <definedName name="Введенные_значения">IF(Сум_кред*Проц_став*Год_кред*Нач_кред&gt;0,1,0)</definedName>
    <definedName name="вид_сметы">[6]база!$G:$G</definedName>
    <definedName name="ГНБ" localSheetId="4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 localSheetId="3">#REF!</definedName>
    <definedName name="Год_кред" localSheetId="4">#REF!</definedName>
    <definedName name="Год_кред" localSheetId="8">#REF!</definedName>
    <definedName name="Год_кред">#REF!</definedName>
    <definedName name="граница">'[5]исх дан'!$B$6</definedName>
    <definedName name="д" localSheetId="3">#REF!</definedName>
    <definedName name="д" localSheetId="4">#REF!</definedName>
    <definedName name="д" localSheetId="8">#REF!</definedName>
    <definedName name="д" localSheetId="1">#REF!</definedName>
    <definedName name="д" localSheetId="6">#REF!</definedName>
    <definedName name="д">#REF!</definedName>
    <definedName name="Данные" localSheetId="3">#REF!</definedName>
    <definedName name="Данные" localSheetId="8">#REF!</definedName>
    <definedName name="Данные">#REF!</definedName>
    <definedName name="Дат_опл" localSheetId="3">#REF!</definedName>
    <definedName name="Дат_опл" localSheetId="8">#REF!</definedName>
    <definedName name="Дат_опл">#REF!</definedName>
    <definedName name="Дат_плат" localSheetId="3">DATE(YEAR('12-01-02'!Нач_кред),MONTH('12-01-02'!Нач_кред)+Payment_Number,DAY('12-01-02'!Нач_кред))</definedName>
    <definedName name="Дат_плат" localSheetId="4">DATE(YEAR('12-01-02_'!Нач_кред),MONTH('12-01-02_'!Нач_кред)+Payment_Number,DAY('12-01-02_'!Нач_кред))</definedName>
    <definedName name="Дат_плат" localSheetId="8">DATE(YEAR(ПИР_ВЛ!Нач_кред),MONTH(ПИР_ВЛ!Нач_кред)+Payment_Number,DAY(ПИР_ВЛ!Нач_кред))</definedName>
    <definedName name="Дат_плат">DATE(YEAR(Нач_кред),MONTH(Нач_кред)+Payment_Number,DAY(Нач_кред))</definedName>
    <definedName name="Доп_плат" localSheetId="3">#REF!</definedName>
    <definedName name="Доп_плат" localSheetId="4">#REF!</definedName>
    <definedName name="Доп_плат" localSheetId="8">#REF!</definedName>
    <definedName name="Доп_плат">#REF!</definedName>
    <definedName name="Дополнение01">[7]Смета!$I:$Q,[7]Смета!$AA:$CK</definedName>
    <definedName name="Дополнение02">[7]Смета!$I:$Z,[7]Смета!$AJ:$CK</definedName>
    <definedName name="Дополнение03">[7]Смета!$I:$AI,[7]Смета!$AS:$AS,[7]Смета!$AT:$CK</definedName>
    <definedName name="Дополнение04">[7]Смета!$I:$AR,[7]Смета!$BB:$CK</definedName>
    <definedName name="Дополнение05">[7]Смета!$I:$BA,[7]Смета!$BK:$CK</definedName>
    <definedName name="Дополнение06">[7]Смета!$I:$BJ,[7]Смета!$BT:$CK</definedName>
    <definedName name="Дополнение07">[7]Смета!$I:$BS,[7]Смета!$CC:$CK</definedName>
    <definedName name="Дост_Кавказ" localSheetId="3">[8]Кабель!#REF!</definedName>
    <definedName name="Дост_Кавказ" localSheetId="8">[8]Кабель!#REF!</definedName>
    <definedName name="Дост_Кавказ" localSheetId="6">[8]Кабель!#REF!</definedName>
    <definedName name="Дост_Кавказ">[8]Кабель!#REF!</definedName>
    <definedName name="Дост_Промсервис">[8]Кабель!$BR$9</definedName>
    <definedName name="Доставка_Алюр" localSheetId="3">#REF!</definedName>
    <definedName name="Доставка_Алюр" localSheetId="4">#REF!</definedName>
    <definedName name="Доставка_Алюр" localSheetId="8">#REF!</definedName>
    <definedName name="Доставка_Алюр" localSheetId="1">#REF!</definedName>
    <definedName name="Доставка_Алюр" localSheetId="6">#REF!</definedName>
    <definedName name="Доставка_Алюр">#REF!</definedName>
    <definedName name="доставка_андромеда" localSheetId="3">#REF!</definedName>
    <definedName name="доставка_андромеда" localSheetId="8">#REF!</definedName>
    <definedName name="доставка_андромеда" localSheetId="6">#REF!</definedName>
    <definedName name="доставка_андромеда">#REF!</definedName>
    <definedName name="доставка_ВИМкабель" localSheetId="3">#REF!</definedName>
    <definedName name="доставка_ВИМкабель" localSheetId="8">#REF!</definedName>
    <definedName name="доставка_ВИМкабель" localSheetId="6">#REF!</definedName>
    <definedName name="доставка_ВИМкабель">#REF!</definedName>
    <definedName name="Доставка_Дилявер" localSheetId="3">#REF!</definedName>
    <definedName name="Доставка_Дилявер" localSheetId="8">#REF!</definedName>
    <definedName name="Доставка_Дилявер" localSheetId="6">#REF!</definedName>
    <definedName name="Доставка_Дилявер">#REF!</definedName>
    <definedName name="доставка_кавказ" localSheetId="3">#REF!</definedName>
    <definedName name="доставка_кавказ" localSheetId="8">#REF!</definedName>
    <definedName name="доставка_кавказ" localSheetId="6">#REF!</definedName>
    <definedName name="доставка_кавказ">#REF!</definedName>
    <definedName name="_xlnm.Print_Titles" localSheetId="9">'12-01-01'!$12:$13</definedName>
    <definedName name="_xlnm.Print_Titles" localSheetId="4">'12-01-02_'!$13:$14</definedName>
    <definedName name="_xlnm.Print_Titles" localSheetId="8">ПИР_ВЛ!$12:$13</definedName>
    <definedName name="_xlnm.Print_Titles" localSheetId="0">Сводная!$8:$11</definedName>
    <definedName name="заказчики">[6]база!$A:$A</definedName>
    <definedName name="Заключение">[9]Списки!$I$2:$I$4</definedName>
    <definedName name="к1" localSheetId="3">#REF!</definedName>
    <definedName name="к1" localSheetId="4">#REF!</definedName>
    <definedName name="к1" localSheetId="8">#REF!</definedName>
    <definedName name="к1" localSheetId="1">#REF!</definedName>
    <definedName name="к1">#REF!</definedName>
    <definedName name="к2" localSheetId="3">#REF!</definedName>
    <definedName name="к2" localSheetId="8">#REF!</definedName>
    <definedName name="к2" localSheetId="6">#REF!</definedName>
    <definedName name="к2">#REF!</definedName>
    <definedName name="к3" localSheetId="3">#REF!</definedName>
    <definedName name="к3" localSheetId="8">#REF!</definedName>
    <definedName name="к3">#REF!</definedName>
    <definedName name="Код_1" localSheetId="3">[7]Смета!#REF!</definedName>
    <definedName name="Код_1" localSheetId="8">[7]Смета!#REF!</definedName>
    <definedName name="Код_1" localSheetId="6">[7]Смета!#REF!</definedName>
    <definedName name="Код_1">[7]Смета!#REF!</definedName>
    <definedName name="Кольч">'[5]исх дан'!$B$12</definedName>
    <definedName name="КОЛЬЧ_АВББШВ" localSheetId="3">'[5]исх дан'!#REF!</definedName>
    <definedName name="КОЛЬЧ_АВББШВ" localSheetId="4">'[5]исх дан'!#REF!</definedName>
    <definedName name="КОЛЬЧ_АВББШВ" localSheetId="8">'[5]исх дан'!#REF!</definedName>
    <definedName name="КОЛЬЧ_АВББШВ" localSheetId="1">'[5]исх дан'!#REF!</definedName>
    <definedName name="КОЛЬЧ_АВББШВ" localSheetId="6">'[5]исх дан'!#REF!</definedName>
    <definedName name="КОЛЬЧ_АВББШВ">'[5]исх дан'!#REF!</definedName>
    <definedName name="Кон_сал" localSheetId="3">#REF!</definedName>
    <definedName name="Кон_сал" localSheetId="4">#REF!</definedName>
    <definedName name="Кон_сал" localSheetId="8">#REF!</definedName>
    <definedName name="Кон_сал">#REF!</definedName>
    <definedName name="Конец" localSheetId="3">#REF!</definedName>
    <definedName name="Конец" localSheetId="4">#REF!</definedName>
    <definedName name="Конец" localSheetId="8">#REF!</definedName>
    <definedName name="Конец" localSheetId="1">#REF!</definedName>
    <definedName name="Конец">#REF!</definedName>
    <definedName name="конкр150" localSheetId="3">'[5]исх дан'!#REF!</definedName>
    <definedName name="конкр150" localSheetId="4">'[5]исх дан'!#REF!</definedName>
    <definedName name="конкр150" localSheetId="8">'[5]исх дан'!#REF!</definedName>
    <definedName name="конкр150" localSheetId="1">'[5]исх дан'!#REF!</definedName>
    <definedName name="конкр150" localSheetId="6">'[5]исх дан'!#REF!</definedName>
    <definedName name="конкр150">'[5]исх дан'!#REF!</definedName>
    <definedName name="конкр230" localSheetId="3">'[5]исх дан'!#REF!</definedName>
    <definedName name="конкр230" localSheetId="8">'[5]исх дан'!#REF!</definedName>
    <definedName name="конкр230" localSheetId="6">'[5]исх дан'!#REF!</definedName>
    <definedName name="конкр230">'[5]исх дан'!#REF!</definedName>
    <definedName name="конкр240" localSheetId="3">'[5]исх дан'!#REF!</definedName>
    <definedName name="конкр240" localSheetId="8">'[5]исх дан'!#REF!</definedName>
    <definedName name="конкр240" localSheetId="6">'[5]исх дан'!#REF!</definedName>
    <definedName name="конкр240">'[5]исх дан'!#REF!</definedName>
    <definedName name="КОНТРОЛЬНИК" localSheetId="3">'[5]исх дан'!#REF!</definedName>
    <definedName name="КОНТРОЛЬНИК" localSheetId="8">'[5]исх дан'!#REF!</definedName>
    <definedName name="КОНТРОЛЬНИК" localSheetId="6">'[5]исх дан'!#REF!</definedName>
    <definedName name="КОНТРОЛЬНИК">'[5]исх дан'!#REF!</definedName>
    <definedName name="Копилка_объем" localSheetId="3">[7]Материалы!#REF!</definedName>
    <definedName name="Копилка_объем" localSheetId="8">[7]Материалы!#REF!</definedName>
    <definedName name="Копилка_объем" localSheetId="6">[7]Материалы!#REF!</definedName>
    <definedName name="Копилка_объем">[7]Материалы!#REF!</definedName>
    <definedName name="Копилка_сумма" localSheetId="3">[7]Материалы!#REF!</definedName>
    <definedName name="Копилка_сумма" localSheetId="8">[7]Материалы!#REF!</definedName>
    <definedName name="Копилка_сумма" localSheetId="6">[7]Материалы!#REF!</definedName>
    <definedName name="Копилка_сумма">[7]Материалы!#REF!</definedName>
    <definedName name="КОРОБ_ДОБ_РОЗН" localSheetId="3">'[5]исх дан'!#REF!</definedName>
    <definedName name="КОРОБ_ДОБ_РОЗН" localSheetId="8">'[5]исх дан'!#REF!</definedName>
    <definedName name="КОРОБ_ДОБ_РОЗН" localSheetId="6">'[5]исх дан'!#REF!</definedName>
    <definedName name="КОРОБ_ДОБ_РОЗН">'[5]исх дан'!#REF!</definedName>
    <definedName name="КОРОБ_РФ" localSheetId="3">'[5]исх дан'!#REF!</definedName>
    <definedName name="КОРОБ_РФ" localSheetId="8">'[5]исх дан'!#REF!</definedName>
    <definedName name="КОРОБ_РФ" localSheetId="6">'[5]исх дан'!#REF!</definedName>
    <definedName name="КОРОБ_РФ">'[5]исх дан'!#REF!</definedName>
    <definedName name="_xlnm.Criteria" localSheetId="3">#REF!</definedName>
    <definedName name="_xlnm.Criteria" localSheetId="4">#REF!</definedName>
    <definedName name="_xlnm.Criteria" localSheetId="8">#REF!</definedName>
    <definedName name="_xlnm.Criteria" localSheetId="1">#REF!</definedName>
    <definedName name="_xlnm.Criteria">#REF!</definedName>
    <definedName name="КУРС" localSheetId="3">'[5]исх дан'!#REF!</definedName>
    <definedName name="КУРС" localSheetId="4">'[5]исх дан'!#REF!</definedName>
    <definedName name="КУРС" localSheetId="8">'[5]исх дан'!#REF!</definedName>
    <definedName name="КУРС" localSheetId="1">'[5]исх дан'!#REF!</definedName>
    <definedName name="КУРС" localSheetId="6">'[5]исх дан'!#REF!</definedName>
    <definedName name="КУРС">'[5]исх дан'!#REF!</definedName>
    <definedName name="КУРС_2Й_ЛИСТ" localSheetId="3">'[5]исх дан'!#REF!</definedName>
    <definedName name="КУРС_2Й_ЛИСТ" localSheetId="8">'[5]исх дан'!#REF!</definedName>
    <definedName name="КУРС_2Й_ЛИСТ" localSheetId="6">'[5]исх дан'!#REF!</definedName>
    <definedName name="КУРС_2Й_ЛИСТ">'[5]исх дан'!#REF!</definedName>
    <definedName name="Курс_Диалин">'[10]Эл-доп'!$U$4</definedName>
    <definedName name="КУРС_ЗАПАЗД" localSheetId="3">'[5]исх дан'!#REF!</definedName>
    <definedName name="КУРС_ЗАПАЗД" localSheetId="4">'[5]исх дан'!#REF!</definedName>
    <definedName name="КУРС_ЗАПАЗД" localSheetId="8">'[5]исх дан'!#REF!</definedName>
    <definedName name="КУРС_ЗАПАЗД" localSheetId="1">'[5]исх дан'!#REF!</definedName>
    <definedName name="КУРС_ЗАПАЗД" localSheetId="6">'[5]исх дан'!#REF!</definedName>
    <definedName name="КУРС_ЗАПАЗД">'[5]исх дан'!#REF!</definedName>
    <definedName name="Курс_ИЭК">'[10]Эл-доп'!$Z$4</definedName>
    <definedName name="КУРС_КОЛЬЧ" localSheetId="3">'[5]исх дан'!#REF!</definedName>
    <definedName name="КУРС_КОЛЬЧ" localSheetId="4">'[5]исх дан'!#REF!</definedName>
    <definedName name="КУРС_КОЛЬЧ" localSheetId="8">'[5]исх дан'!#REF!</definedName>
    <definedName name="КУРС_КОЛЬЧ" localSheetId="1">'[5]исх дан'!#REF!</definedName>
    <definedName name="КУРС_КОЛЬЧ" localSheetId="6">'[5]исх дан'!#REF!</definedName>
    <definedName name="КУРС_КОЛЬЧ">'[5]исх дан'!#REF!</definedName>
    <definedName name="КУРС_ЛУК" localSheetId="3">'[5]исх дан'!#REF!</definedName>
    <definedName name="КУРС_ЛУК" localSheetId="4">'[5]исх дан'!#REF!</definedName>
    <definedName name="КУРС_ЛУК" localSheetId="8">'[5]исх дан'!#REF!</definedName>
    <definedName name="КУРС_ЛУК" localSheetId="6">'[5]исх дан'!#REF!</definedName>
    <definedName name="КУРС_ЛУК">'[5]исх дан'!#REF!</definedName>
    <definedName name="КУРС_ЛУКИ" localSheetId="3">'[5]исх дан'!#REF!</definedName>
    <definedName name="КУРС_ЛУКИ" localSheetId="8">'[5]исх дан'!#REF!</definedName>
    <definedName name="КУРС_ЛУКИ" localSheetId="6">'[5]исх дан'!#REF!</definedName>
    <definedName name="КУРС_ЛУКИ">'[5]исх дан'!#REF!</definedName>
    <definedName name="КУРС_РК" localSheetId="3">'[5]исх дан'!#REF!</definedName>
    <definedName name="КУРС_РК" localSheetId="8">'[5]исх дан'!#REF!</definedName>
    <definedName name="КУРС_РК" localSheetId="6">'[5]исх дан'!#REF!</definedName>
    <definedName name="КУРС_РК">'[5]исх дан'!#REF!</definedName>
    <definedName name="левон_опт" localSheetId="3">#REF!</definedName>
    <definedName name="левон_опт" localSheetId="4">#REF!</definedName>
    <definedName name="левон_опт" localSheetId="8">#REF!</definedName>
    <definedName name="левон_опт" localSheetId="1">#REF!</definedName>
    <definedName name="левон_опт" localSheetId="6">#REF!</definedName>
    <definedName name="левон_опт">#REF!</definedName>
    <definedName name="левон_розн" localSheetId="3">#REF!</definedName>
    <definedName name="левон_розн" localSheetId="8">#REF!</definedName>
    <definedName name="левон_розн">#REF!</definedName>
    <definedName name="лим" localSheetId="4">{0,"овz";1,"z";2,"аz";5,"овz"}</definedName>
    <definedName name="лим" localSheetId="1">{0,"овz";1,"z";2,"аz";5,"овz"}</definedName>
    <definedName name="лим" localSheetId="0">{0,"овz";1,"z";2,"аz";5,"овz"}</definedName>
    <definedName name="лим">{0,"овz";1,"z";2,"аz";5,"овz"}</definedName>
    <definedName name="лист1" localSheetId="3">[11]Кабель!$A$1:$A$123,[11]Кабель!$GF$1:$GG$123,#REF!,#REF!,[11]Кабель!$A$423:$A$1102,[11]Кабель!$GF$423:$GG$1102</definedName>
    <definedName name="лист1" localSheetId="4">[11]Кабель!$A$1:$A$123,[11]Кабель!$GF$1:$GG$123,#REF!,#REF!,[11]Кабель!$A$423:$A$1102,[11]Кабель!$GF$423:$GG$1102</definedName>
    <definedName name="лист1" localSheetId="8">[11]Кабель!$A$1:$A$123,[11]Кабель!$GF$1:$GG$123,#REF!,#REF!,[11]Кабель!$A$423:$A$1102,[11]Кабель!$GF$423:$GG$1102</definedName>
    <definedName name="лист1" localSheetId="1">[11]Кабель!$A$1:$A$123,[11]Кабель!$GF$1:$GG$123,#REF!,#REF!,[11]Кабель!$A$423:$A$1102,[11]Кабель!$GF$423:$GG$1102</definedName>
    <definedName name="лист1" localSheetId="6">[11]Кабель!$A$1:$A$123,[11]Кабель!$GF$1:$GG$123,#REF!,#REF!,[11]Кабель!$A$423:$A$1102,[11]Кабель!$GF$423:$GG$1102</definedName>
    <definedName name="лист1">[11]Кабель!$A$1:$A$123,[11]Кабель!$GF$1:$GG$123,#REF!,#REF!,[11]Кабель!$A$423:$A$1102,[11]Кабель!$GF$423:$GG$1102</definedName>
    <definedName name="лист1_txt" localSheetId="3">[11]Кабель!$A$10:$A$123,[11]Кабель!$GF$10:$GG$123,#REF!,[11]Кабель!$GF$438:$GG$850</definedName>
    <definedName name="лист1_txt" localSheetId="8">[11]Кабель!$A$10:$A$123,[11]Кабель!$GF$10:$GG$123,#REF!,[11]Кабель!$GF$438:$GG$850</definedName>
    <definedName name="лист1_txt" localSheetId="6">[11]Кабель!$A$10:$A$123,[11]Кабель!$GF$10:$GG$123,#REF!,[11]Кабель!$GF$438:$GG$850</definedName>
    <definedName name="лист1_txt">[11]Кабель!$A$10:$A$123,[11]Кабель!$GF$10:$GG$123,#REF!,[11]Кабель!$GF$438:$GG$850</definedName>
    <definedName name="лист10" localSheetId="3">#REF!,#REF!</definedName>
    <definedName name="лист10" localSheetId="4">#REF!,#REF!</definedName>
    <definedName name="лист10" localSheetId="8">#REF!,#REF!</definedName>
    <definedName name="лист10" localSheetId="1">#REF!,#REF!</definedName>
    <definedName name="лист10">#REF!,#REF!</definedName>
    <definedName name="лист2" localSheetId="3">[10]Электрика!#REF!,[10]Электрика!#REF!,[10]Электрика!$B$1:$B$24,[10]Электрика!$AY$1:$AZ$24,[10]Электрика!#REF!,[10]Электрика!#REF!</definedName>
    <definedName name="лист2" localSheetId="4">[10]Электрика!#REF!,[10]Электрика!#REF!,[10]Электрика!$B$1:$B$24,[10]Электрика!$AY$1:$AZ$24,[10]Электрика!#REF!,[10]Электрика!#REF!</definedName>
    <definedName name="лист2" localSheetId="8">[10]Электрика!#REF!,[10]Электрика!#REF!,[10]Электрика!$B$1:$B$24,[10]Электрика!$AY$1:$AZ$24,[10]Электрика!#REF!,[10]Электрика!#REF!</definedName>
    <definedName name="лист2" localSheetId="1">[10]Электрика!#REF!,[10]Электрика!#REF!,[10]Электрика!$B$1:$B$24,[10]Электрика!$AY$1:$AZ$24,[10]Электрика!#REF!,[10]Электрика!#REF!</definedName>
    <definedName name="лист2" localSheetId="6">[10]Электрика!#REF!,[10]Электрика!#REF!,[10]Электрика!$B$1:$B$24,[10]Электрика!$AY$1:$AZ$24,[10]Электрика!#REF!,[10]Электрика!#REF!</definedName>
    <definedName name="лист2">[10]Электрика!#REF!,[10]Электрика!#REF!,[10]Электрика!$B$1:$B$24,[10]Электрика!$AY$1:$AZ$24,[10]Электрика!#REF!,[10]Электрика!#REF!</definedName>
    <definedName name="лист2_txt" localSheetId="3">#REF!,[10]Электрика!$A$3:$B$24,[10]Электрика!$AY$3:$AZ$24,[10]Электрика!$AY$69:$AZ$129</definedName>
    <definedName name="лист2_txt" localSheetId="4">#REF!,[10]Электрика!$A$3:$B$24,[10]Электрика!$AY$3:$AZ$24,[10]Электрика!$AY$69:$AZ$129</definedName>
    <definedName name="лист2_txt" localSheetId="8">#REF!,[10]Электрика!$A$3:$B$24,[10]Электрика!$AY$3:$AZ$24,[10]Электрика!$AY$69:$AZ$129</definedName>
    <definedName name="лист2_txt" localSheetId="6">#REF!,[10]Электрика!$A$3:$B$24,[10]Электрика!$AY$3:$AZ$24,[10]Электрика!$AY$69:$AZ$129</definedName>
    <definedName name="лист2_txt">#REF!,[10]Электрика!$A$3:$B$24,[10]Электрика!$AY$3:$AZ$24,[10]Электрика!$AY$69:$AZ$129</definedName>
    <definedName name="лист3" localSheetId="3">#REF!,#REF!,#REF!,#REF!,#REF!,#REF!</definedName>
    <definedName name="лист3" localSheetId="4">#REF!,#REF!,#REF!,#REF!,#REF!,#REF!</definedName>
    <definedName name="лист3" localSheetId="8">#REF!,#REF!,#REF!,#REF!,#REF!,#REF!</definedName>
    <definedName name="лист3" localSheetId="1">#REF!,#REF!,#REF!,#REF!,#REF!,#REF!</definedName>
    <definedName name="лист3">#REF!,#REF!,#REF!,#REF!,#REF!,#REF!</definedName>
    <definedName name="лист3_txt" localSheetId="3">#REF!,#REF!,#REF!,#REF!</definedName>
    <definedName name="лист3_txt" localSheetId="4">#REF!,#REF!,#REF!,#REF!</definedName>
    <definedName name="лист3_txt" localSheetId="8">#REF!,#REF!,#REF!,#REF!</definedName>
    <definedName name="лист3_txt" localSheetId="1">#REF!,#REF!,#REF!,#REF!</definedName>
    <definedName name="лист3_txt">#REF!,#REF!,#REF!,#REF!</definedName>
    <definedName name="лист4" localSheetId="3">#REF!,#REF!,#REF!,#REF!,#REF!,#REF!</definedName>
    <definedName name="лист4" localSheetId="4">#REF!,#REF!,#REF!,#REF!,#REF!,#REF!</definedName>
    <definedName name="лист4" localSheetId="8">#REF!,#REF!,#REF!,#REF!,#REF!,#REF!</definedName>
    <definedName name="лист4" localSheetId="1">#REF!,#REF!,#REF!,#REF!,#REF!,#REF!</definedName>
    <definedName name="лист4">#REF!,#REF!,#REF!,#REF!,#REF!,#REF!</definedName>
    <definedName name="лист4_txt" localSheetId="3">#REF!,#REF!,#REF!,#REF!</definedName>
    <definedName name="лист4_txt" localSheetId="4">#REF!,#REF!,#REF!,#REF!</definedName>
    <definedName name="лист4_txt" localSheetId="8">#REF!,#REF!,#REF!,#REF!</definedName>
    <definedName name="лист4_txt" localSheetId="1">#REF!,#REF!,#REF!,#REF!</definedName>
    <definedName name="лист4_txt">#REF!,#REF!,#REF!,#REF!</definedName>
    <definedName name="лист8" localSheetId="3">#REF!,#REF!</definedName>
    <definedName name="лист8" localSheetId="4">#REF!,#REF!</definedName>
    <definedName name="лист8" localSheetId="8">#REF!,#REF!</definedName>
    <definedName name="лист8" localSheetId="1">#REF!,#REF!</definedName>
    <definedName name="лист8">#REF!,#REF!</definedName>
    <definedName name="ЛУКИ" localSheetId="3">#REF!</definedName>
    <definedName name="ЛУКИ" localSheetId="4">#REF!</definedName>
    <definedName name="ЛУКИ" localSheetId="8">#REF!</definedName>
    <definedName name="ЛУКИ" localSheetId="1">#REF!</definedName>
    <definedName name="ЛУКИ">#REF!</definedName>
    <definedName name="ЛУКИ_МЕДЬ" localSheetId="3">'[5]исх дан'!#REF!</definedName>
    <definedName name="ЛУКИ_МЕДЬ" localSheetId="4">'[5]исх дан'!#REF!</definedName>
    <definedName name="ЛУКИ_МЕДЬ" localSheetId="8">'[5]исх дан'!#REF!</definedName>
    <definedName name="ЛУКИ_МЕДЬ" localSheetId="1">'[5]исх дан'!#REF!</definedName>
    <definedName name="ЛУКИ_МЕДЬ" localSheetId="6">'[5]исх дан'!#REF!</definedName>
    <definedName name="ЛУКИ_МЕДЬ">'[5]исх дан'!#REF!</definedName>
    <definedName name="М_1" localSheetId="3">#REF!</definedName>
    <definedName name="М_1" localSheetId="4">#REF!</definedName>
    <definedName name="М_1" localSheetId="8">#REF!</definedName>
    <definedName name="М_1" localSheetId="1">#REF!</definedName>
    <definedName name="М_1" localSheetId="0">#REF!</definedName>
    <definedName name="М_1">#REF!</definedName>
    <definedName name="Материалы01">[7]Материалы!$G:$O,[7]Материалы!$Y:$CI</definedName>
    <definedName name="Материалы02">[7]Материалы!$G:$X,[7]Материалы!$AH:$CI</definedName>
    <definedName name="Материалы03">[7]Материалы!$G:$AG,[7]Материалы!$AQ:$CI</definedName>
    <definedName name="Материалы04">[7]Материалы!$G:$AP,[7]Материалы!$AZ:$CI</definedName>
    <definedName name="Материалы05">[7]Материалы!$G:$AY,[7]Материалы!$BI:$CI</definedName>
    <definedName name="Материалы06">[7]Материалы!$G:$BH,[7]Материалы!$BR:$CI</definedName>
    <definedName name="Материалы07">[7]Материалы!$G:$BQ,[7]Материалы!$CA:$CI</definedName>
    <definedName name="мил" localSheetId="4">{0,"овz";1,"z";2,"аz";5,"овz"}</definedName>
    <definedName name="мил" localSheetId="1">{0,"овz";1,"z";2,"аz";5,"овz"}</definedName>
    <definedName name="мил" localSheetId="0">{0,"овz";1,"z";2,"аz";5,"овz"}</definedName>
    <definedName name="мил">{0,"овz";1,"z";2,"аz";5,"овz"}</definedName>
    <definedName name="Мин.нац." localSheetId="3">[8]Кабель!#REF!</definedName>
    <definedName name="Мин.нац." localSheetId="8">[8]Кабель!#REF!</definedName>
    <definedName name="Мин.нац." localSheetId="6">[8]Кабель!#REF!</definedName>
    <definedName name="Мин.нац.">[8]Кабель!#REF!</definedName>
    <definedName name="Мин_Нац">'[5]исх дан'!$B$9</definedName>
    <definedName name="НаименованиеПород">[9]Списки!$B$2:$B$80</definedName>
    <definedName name="Нак_проц" localSheetId="3">#REF!</definedName>
    <definedName name="Нак_проц" localSheetId="4">#REF!</definedName>
    <definedName name="Нак_проц" localSheetId="8">#REF!</definedName>
    <definedName name="Нак_проц">#REF!</definedName>
    <definedName name="НАЦ_ГОФР" localSheetId="3">'[5]исх дан'!#REF!</definedName>
    <definedName name="НАЦ_ГОФР" localSheetId="8">'[5]исх дан'!#REF!</definedName>
    <definedName name="НАЦ_ГОФР" localSheetId="1">'[5]исх дан'!#REF!</definedName>
    <definedName name="НАЦ_ГОФР" localSheetId="6">'[5]исх дан'!#REF!</definedName>
    <definedName name="НАЦ_ГОФР">'[5]исх дан'!#REF!</definedName>
    <definedName name="НАЦ_ГОФР_СПЕЦ" localSheetId="3">'[5]исх дан'!#REF!</definedName>
    <definedName name="НАЦ_ГОФР_СПЕЦ" localSheetId="8">'[5]исх дан'!#REF!</definedName>
    <definedName name="НАЦ_ГОФР_СПЕЦ" localSheetId="6">'[5]исх дан'!#REF!</definedName>
    <definedName name="НАЦ_ГОФР_СПЕЦ">'[5]исх дан'!#REF!</definedName>
    <definedName name="НАЦ_КОЛЬЧ" localSheetId="3">'[5]исх дан'!#REF!</definedName>
    <definedName name="НАЦ_КОЛЬЧ" localSheetId="8">'[5]исх дан'!#REF!</definedName>
    <definedName name="НАЦ_КОЛЬЧ" localSheetId="6">'[5]исх дан'!#REF!</definedName>
    <definedName name="НАЦ_КОЛЬЧ">'[5]исх дан'!#REF!</definedName>
    <definedName name="НАЦ_КОРОБ" localSheetId="3">'[5]исх дан'!#REF!</definedName>
    <definedName name="НАЦ_КОРОБ" localSheetId="8">'[5]исх дан'!#REF!</definedName>
    <definedName name="НАЦ_КОРОБ" localSheetId="6">'[5]исх дан'!#REF!</definedName>
    <definedName name="НАЦ_КОРОБ">'[5]исх дан'!#REF!</definedName>
    <definedName name="нац_метрук" localSheetId="3">'[5]исх дан'!#REF!</definedName>
    <definedName name="нац_метрук" localSheetId="8">'[5]исх дан'!#REF!</definedName>
    <definedName name="нац_метрук" localSheetId="6">'[5]исх дан'!#REF!</definedName>
    <definedName name="нац_метрук">'[5]исх дан'!#REF!</definedName>
    <definedName name="нац_након" localSheetId="3">#REF!</definedName>
    <definedName name="нац_након" localSheetId="4">#REF!</definedName>
    <definedName name="нац_након" localSheetId="8">#REF!</definedName>
    <definedName name="нац_након" localSheetId="1">#REF!</definedName>
    <definedName name="нац_након">#REF!</definedName>
    <definedName name="НАЦ_НЕГОРЮЧ" localSheetId="3">#REF!</definedName>
    <definedName name="НАЦ_НЕГОРЮЧ" localSheetId="8">#REF!</definedName>
    <definedName name="НАЦ_НЕГОРЮЧ" localSheetId="1">#REF!</definedName>
    <definedName name="НАЦ_НЕГОРЮЧ">#REF!</definedName>
    <definedName name="НАЦ_ОПТ" localSheetId="3">'[5]исх дан'!#REF!</definedName>
    <definedName name="НАЦ_ОПТ" localSheetId="8">'[5]исх дан'!#REF!</definedName>
    <definedName name="НАЦ_ОПТ" localSheetId="6">'[5]исх дан'!#REF!</definedName>
    <definedName name="НАЦ_ОПТ">'[5]исх дан'!#REF!</definedName>
    <definedName name="НАЦ_ОПТ_КОЛЬЧ" localSheetId="3">'[5]исх дан'!#REF!</definedName>
    <definedName name="НАЦ_ОПТ_КОЛЬЧ" localSheetId="8">'[5]исх дан'!#REF!</definedName>
    <definedName name="НАЦ_ОПТ_КОЛЬЧ" localSheetId="6">'[5]исх дан'!#REF!</definedName>
    <definedName name="НАЦ_ОПТ_КОЛЬЧ">'[5]исх дан'!#REF!</definedName>
    <definedName name="НАЦ_ОПТ_КОЛЬЧ_тпп" localSheetId="3">'[5]исх дан'!#REF!</definedName>
    <definedName name="НАЦ_ОПТ_КОЛЬЧ_тпп" localSheetId="8">'[5]исх дан'!#REF!</definedName>
    <definedName name="НАЦ_ОПТ_КОЛЬЧ_тпп" localSheetId="6">'[5]исх дан'!#REF!</definedName>
    <definedName name="НАЦ_ОПТ_КОЛЬЧ_тпп">'[5]исх дан'!#REF!</definedName>
    <definedName name="НАЦ_РЫБ" localSheetId="3">'[5]исх дан'!#REF!</definedName>
    <definedName name="НАЦ_РЫБ" localSheetId="8">'[5]исх дан'!#REF!</definedName>
    <definedName name="НАЦ_РЫБ" localSheetId="6">'[5]исх дан'!#REF!</definedName>
    <definedName name="НАЦ_РЫБ">'[5]исх дан'!#REF!</definedName>
    <definedName name="НАЦ_РЫБ_КРУПН" localSheetId="3">'[5]исх дан'!#REF!</definedName>
    <definedName name="НАЦ_РЫБ_КРУПН" localSheetId="8">'[5]исх дан'!#REF!</definedName>
    <definedName name="НАЦ_РЫБ_КРУПН" localSheetId="6">'[5]исх дан'!#REF!</definedName>
    <definedName name="НАЦ_РЫБ_КРУПН">'[5]исх дан'!#REF!</definedName>
    <definedName name="НАЦ_РЫБ_МЕЛК" localSheetId="3">'[5]исх дан'!#REF!</definedName>
    <definedName name="НАЦ_РЫБ_МЕЛК" localSheetId="8">'[5]исх дан'!#REF!</definedName>
    <definedName name="НАЦ_РЫБ_МЕЛК" localSheetId="6">'[5]исх дан'!#REF!</definedName>
    <definedName name="НАЦ_РЫБ_МЕЛК">'[5]исх дан'!#REF!</definedName>
    <definedName name="НАЦ_СМОЛ_АВВГ" localSheetId="3">'[5]исх дан'!#REF!</definedName>
    <definedName name="НАЦ_СМОЛ_АВВГ" localSheetId="8">'[5]исх дан'!#REF!</definedName>
    <definedName name="НАЦ_СМОЛ_АВВГ" localSheetId="6">'[5]исх дан'!#REF!</definedName>
    <definedName name="НАЦ_СМОЛ_АВВГ">'[5]исх дан'!#REF!</definedName>
    <definedName name="НАЦ_СМОЛ_АПВ" localSheetId="3">'[5]исх дан'!#REF!</definedName>
    <definedName name="НАЦ_СМОЛ_АПВ" localSheetId="8">'[5]исх дан'!#REF!</definedName>
    <definedName name="НАЦ_СМОЛ_АПВ" localSheetId="6">'[5]исх дан'!#REF!</definedName>
    <definedName name="НАЦ_СМОЛ_АПВ">'[5]исх дан'!#REF!</definedName>
    <definedName name="НАЦ_СМОЛ_М" localSheetId="3">'[5]исх дан'!#REF!</definedName>
    <definedName name="НАЦ_СМОЛ_М" localSheetId="8">'[5]исх дан'!#REF!</definedName>
    <definedName name="НАЦ_СМОЛ_М" localSheetId="6">'[5]исх дан'!#REF!</definedName>
    <definedName name="НАЦ_СМОЛ_М">'[5]исх дан'!#REF!</definedName>
    <definedName name="НАЦ_ТУРЦ_ОПТ" localSheetId="3">#REF!</definedName>
    <definedName name="НАЦ_ТУРЦ_ОПТ" localSheetId="4">#REF!</definedName>
    <definedName name="НАЦ_ТУРЦ_ОПТ" localSheetId="8">#REF!</definedName>
    <definedName name="НАЦ_ТУРЦ_ОПТ" localSheetId="1">#REF!</definedName>
    <definedName name="НАЦ_ТУРЦ_ОПТ">#REF!</definedName>
    <definedName name="НАЦ_ТУРЦ_РОЗН" localSheetId="3">#REF!</definedName>
    <definedName name="НАЦ_ТУРЦ_РОЗН" localSheetId="8">#REF!</definedName>
    <definedName name="НАЦ_ТУРЦ_РОЗН" localSheetId="1">#REF!</definedName>
    <definedName name="НАЦ_ТУРЦ_РОЗН">#REF!</definedName>
    <definedName name="НАЦЕНКА" localSheetId="3">'[5]исх дан'!#REF!</definedName>
    <definedName name="НАЦЕНКА" localSheetId="8">'[5]исх дан'!#REF!</definedName>
    <definedName name="НАЦЕНКА" localSheetId="6">'[5]исх дан'!#REF!</definedName>
    <definedName name="НАЦЕНКА">'[5]исх дан'!#REF!</definedName>
    <definedName name="НАЦЕНКА_150" localSheetId="3">'[5]исх дан'!#REF!</definedName>
    <definedName name="НАЦЕНКА_150" localSheetId="8">'[5]исх дан'!#REF!</definedName>
    <definedName name="НАЦЕНКА_150" localSheetId="6">'[5]исх дан'!#REF!</definedName>
    <definedName name="НАЦЕНКА_150">'[5]исх дан'!#REF!</definedName>
    <definedName name="НАЦЕНКА_СЧЕТЧ" localSheetId="3">'[5]исх дан'!#REF!</definedName>
    <definedName name="НАЦЕНКА_СЧЕТЧ" localSheetId="8">'[5]исх дан'!#REF!</definedName>
    <definedName name="НАЦЕНКА_СЧЕТЧ" localSheetId="6">'[5]исх дан'!#REF!</definedName>
    <definedName name="НАЦЕНКА_СЧЕТЧ">'[5]исх дан'!#REF!</definedName>
    <definedName name="НАЦЕНКА_СЧЕТЧИКИ" localSheetId="3">'[5]исх дан'!#REF!</definedName>
    <definedName name="НАЦЕНКА_СЧЕТЧИКИ" localSheetId="8">'[5]исх дан'!#REF!</definedName>
    <definedName name="НАЦЕНКА_СЧЕТЧИКИ" localSheetId="6">'[5]исх дан'!#REF!</definedName>
    <definedName name="НАЦЕНКА_СЧЕТЧИКИ">'[5]исх дан'!#REF!</definedName>
    <definedName name="Нач_кред" localSheetId="3">#REF!</definedName>
    <definedName name="Нач_кред" localSheetId="4">#REF!</definedName>
    <definedName name="Нач_кред" localSheetId="8">#REF!</definedName>
    <definedName name="Нач_кред">#REF!</definedName>
    <definedName name="Нач_сал" localSheetId="3">#REF!</definedName>
    <definedName name="Нач_сал" localSheetId="4">#REF!</definedName>
    <definedName name="Нач_сал" localSheetId="8">#REF!</definedName>
    <definedName name="Нач_сал">#REF!</definedName>
    <definedName name="НДС" localSheetId="3">'[5]исх дан'!#REF!</definedName>
    <definedName name="НДС" localSheetId="8">'[5]исх дан'!#REF!</definedName>
    <definedName name="НДС" localSheetId="6">'[5]исх дан'!#REF!</definedName>
    <definedName name="НДС">'[5]исх дан'!#REF!</definedName>
    <definedName name="Ном_плат" localSheetId="3">#REF!</definedName>
    <definedName name="Ном_плат" localSheetId="4">#REF!</definedName>
    <definedName name="Ном_плат" localSheetId="8">#REF!</definedName>
    <definedName name="Ном_плат">#REF!</definedName>
    <definedName name="_xlnm.Print_Area" localSheetId="9">'12-01-01'!$A$1:$L$27</definedName>
    <definedName name="_xlnm.Print_Area" localSheetId="3">'12-01-02'!$A$1:$E$38</definedName>
    <definedName name="_xlnm.Print_Area" localSheetId="4">'12-01-02_'!$A$1:$K$38</definedName>
    <definedName name="_xlnm.Print_Area" localSheetId="2">'12-01-02__'!$A$1:$G$53</definedName>
    <definedName name="_xlnm.Print_Area" localSheetId="5">'12-01-03_'!$A$1:$J$38</definedName>
    <definedName name="_xlnm.Print_Area" localSheetId="10">ГЕО!$A$1:$E$25</definedName>
    <definedName name="_xlnm.Print_Area" localSheetId="7">'ГЕО от S га'!$A$1:$E$25</definedName>
    <definedName name="_xlnm.Print_Area" localSheetId="8">ПИР_ВЛ!$A$1:$L$27</definedName>
    <definedName name="_xlnm.Print_Area" localSheetId="1">'ПИР_ВЛ-0,4кВ'!$A$1:$L$82</definedName>
    <definedName name="_xlnm.Print_Area" localSheetId="6">ПИР_СП!$A$1:$E$38</definedName>
    <definedName name="_xlnm.Print_Area" localSheetId="0">Сводная!$B$1:$I$51</definedName>
    <definedName name="Осн_сум" localSheetId="3">#REF!</definedName>
    <definedName name="Осн_сум" localSheetId="4">#REF!</definedName>
    <definedName name="Осн_сум" localSheetId="8">#REF!</definedName>
    <definedName name="Осн_сум">#REF!</definedName>
    <definedName name="от_БИРЖЕВОГО" localSheetId="3">'[5]исх дан'!#REF!</definedName>
    <definedName name="от_БИРЖЕВОГО" localSheetId="8">'[5]исх дан'!#REF!</definedName>
    <definedName name="от_БИРЖЕВОГО" localSheetId="1">'[5]исх дан'!#REF!</definedName>
    <definedName name="от_БИРЖЕВОГО" localSheetId="6">'[5]исх дан'!#REF!</definedName>
    <definedName name="от_БИРЖЕВОГО">'[5]исх дан'!#REF!</definedName>
    <definedName name="ПВ" localSheetId="3">'[5]исх дан'!#REF!</definedName>
    <definedName name="ПВ" localSheetId="8">'[5]исх дан'!#REF!</definedName>
    <definedName name="ПВ" localSheetId="6">'[5]исх дан'!#REF!</definedName>
    <definedName name="ПВ">'[5]исх дан'!#REF!</definedName>
    <definedName name="ПВС_ОПТ" localSheetId="3">'[5]исх дан'!#REF!</definedName>
    <definedName name="ПВС_ОПТ" localSheetId="8">'[5]исх дан'!#REF!</definedName>
    <definedName name="ПВС_ОПТ" localSheetId="6">'[5]исх дан'!#REF!</definedName>
    <definedName name="ПВС_ОПТ">'[5]исх дан'!#REF!</definedName>
    <definedName name="ПВС_РОЗН">[12]ПРОЦЕНТЫ!$AQ$7</definedName>
    <definedName name="План_доп_плат" localSheetId="3">#REF!</definedName>
    <definedName name="План_доп_плат" localSheetId="4">#REF!</definedName>
    <definedName name="План_доп_плат" localSheetId="8">#REF!</definedName>
    <definedName name="План_доп_плат">#REF!</definedName>
    <definedName name="План_мес_плат" localSheetId="3">#REF!</definedName>
    <definedName name="План_мес_плат" localSheetId="4">#REF!</definedName>
    <definedName name="План_мес_плат" localSheetId="8">#REF!</definedName>
    <definedName name="План_мес_плат">#REF!</definedName>
    <definedName name="План_плат" localSheetId="3">#REF!</definedName>
    <definedName name="План_плат" localSheetId="4">#REF!</definedName>
    <definedName name="План_плат" localSheetId="8">#REF!</definedName>
    <definedName name="План_плат">#REF!</definedName>
    <definedName name="План_проц_став" localSheetId="3">#REF!</definedName>
    <definedName name="План_проц_став" localSheetId="8">#REF!</definedName>
    <definedName name="План_проц_став">#REF!</definedName>
    <definedName name="Полн_печ" localSheetId="3">#REF!</definedName>
    <definedName name="Полн_печ" localSheetId="8">#REF!</definedName>
    <definedName name="Полн_печ">#REF!</definedName>
    <definedName name="Посл_строка" localSheetId="3">IF('12-01-02'!Введенные_значения,'12-01-02'!Строка_заг+'12-01-02'!Число_платежей,'12-01-02'!Строка_заг)</definedName>
    <definedName name="Посл_строка" localSheetId="4">IF('12-01-02_'!Введенные_значения,Строка_заг+'12-01-02_'!Число_платежей,Строка_заг)</definedName>
    <definedName name="Посл_строка" localSheetId="8">IF(ПИР_ВЛ!Введенные_значения,ПИР_ВЛ!Строка_заг+ПИР_ВЛ!Число_платежей,ПИР_ВЛ!Строка_заг)</definedName>
    <definedName name="Посл_строка">IF(Введенные_значения,Строка_заг+Число_платежей,Строка_заг)</definedName>
    <definedName name="пр" localSheetId="3">#REF!,#REF!,#REF!,#REF!</definedName>
    <definedName name="пр" localSheetId="4">#REF!,#REF!,#REF!,#REF!</definedName>
    <definedName name="пр" localSheetId="8">#REF!,#REF!,#REF!,#REF!</definedName>
    <definedName name="пр" localSheetId="1">#REF!,#REF!,#REF!,#REF!</definedName>
    <definedName name="пр" localSheetId="6">#REF!,#REF!,#REF!,#REF!</definedName>
    <definedName name="пр">#REF!,#REF!,#REF!,#REF!</definedName>
    <definedName name="привет" localSheetId="3">#REF!</definedName>
    <definedName name="привет" localSheetId="4">#REF!</definedName>
    <definedName name="привет" localSheetId="8">#REF!</definedName>
    <definedName name="привет" localSheetId="1">#REF!</definedName>
    <definedName name="привет" localSheetId="0">#REF!</definedName>
    <definedName name="привет">#REF!</definedName>
    <definedName name="Примечание">[9]Списки!$K$2:$K$25</definedName>
    <definedName name="Проц" localSheetId="3">#REF!</definedName>
    <definedName name="Проц" localSheetId="4">#REF!</definedName>
    <definedName name="Проц" localSheetId="8">#REF!</definedName>
    <definedName name="Проц">#REF!</definedName>
    <definedName name="Проц_став" localSheetId="3">#REF!</definedName>
    <definedName name="Проц_став" localSheetId="4">#REF!</definedName>
    <definedName name="Проц_став" localSheetId="8">#REF!</definedName>
    <definedName name="Проц_став">#REF!</definedName>
    <definedName name="ПУНП" localSheetId="3">'[5]исх дан'!#REF!</definedName>
    <definedName name="ПУНП" localSheetId="4">'[5]исх дан'!#REF!</definedName>
    <definedName name="ПУНП" localSheetId="8">'[5]исх дан'!#REF!</definedName>
    <definedName name="ПУНП" localSheetId="1">'[5]исх дан'!#REF!</definedName>
    <definedName name="ПУНП" localSheetId="6">'[5]исх дан'!#REF!</definedName>
    <definedName name="ПУНП">'[5]исх дан'!#REF!</definedName>
    <definedName name="Расход_меди_кг_км_с_отходами" localSheetId="3">#REF!</definedName>
    <definedName name="Расход_меди_кг_км_с_отходами" localSheetId="4">#REF!</definedName>
    <definedName name="Расход_меди_кг_км_с_отходами" localSheetId="8">#REF!</definedName>
    <definedName name="Расход_меди_кг_км_с_отходами" localSheetId="1">#REF!</definedName>
    <definedName name="Расход_меди_кг_км_с_отходами" localSheetId="6">#REF!</definedName>
    <definedName name="Расход_меди_кг_км_с_отходами">#REF!</definedName>
    <definedName name="рома1" localSheetId="3">[8]Кабель!$A$1:$A$136,#REF!,[8]Кабель!$FQ$1:$FQ$136,#REF!,#REF!,#REF!,[8]Кабель!$A$420:$A$1102,#REF!,[8]Кабель!$FQ$420:$FQ$1102</definedName>
    <definedName name="рома1" localSheetId="4">[8]Кабель!$A$1:$A$136,#REF!,[8]Кабель!$FQ$1:$FQ$136,#REF!,#REF!,#REF!,[8]Кабель!$A$420:$A$1102,#REF!,[8]Кабель!$FQ$420:$FQ$1102</definedName>
    <definedName name="рома1" localSheetId="8">[8]Кабель!$A$1:$A$136,#REF!,[8]Кабель!$FQ$1:$FQ$136,#REF!,#REF!,#REF!,[8]Кабель!$A$420:$A$1102,#REF!,[8]Кабель!$FQ$420:$FQ$1102</definedName>
    <definedName name="рома1" localSheetId="1">[8]Кабель!$A$1:$A$136,#REF!,[8]Кабель!$FQ$1:$FQ$136,#REF!,#REF!,#REF!,[8]Кабель!$A$420:$A$1102,#REF!,[8]Кабель!$FQ$420:$FQ$1102</definedName>
    <definedName name="рома1" localSheetId="6">[8]Кабель!$A$1:$A$136,#REF!,[8]Кабель!$FQ$1:$FQ$136,#REF!,#REF!,#REF!,[8]Кабель!$A$420:$A$1102,#REF!,[8]Кабель!$FQ$420:$FQ$1102</definedName>
    <definedName name="рома1">[8]Кабель!$A$1:$A$136,#REF!,[8]Кабель!$FQ$1:$FQ$136,#REF!,#REF!,#REF!,[8]Кабель!$A$420:$A$1102,#REF!,[8]Кабель!$FQ$420:$FQ$1102</definedName>
    <definedName name="рома2" localSheetId="3">[10]Электрика!#REF!,[10]Электрика!#REF!,[10]Электрика!#REF!,[10]Электрика!$B$1:$B$24,[10]Электрика!$AY$1:$AZ$24,[10]Электрика!#REF!,[10]Электрика!#REF!</definedName>
    <definedName name="рома2" localSheetId="4">[10]Электрика!#REF!,[10]Электрика!#REF!,[10]Электрика!#REF!,[10]Электрика!$B$1:$B$24,[10]Электрика!$AY$1:$AZ$24,[10]Электрика!#REF!,[10]Электрика!#REF!</definedName>
    <definedName name="рома2" localSheetId="8">[10]Электрика!#REF!,[10]Электрика!#REF!,[10]Электрика!#REF!,[10]Электрика!$B$1:$B$24,[10]Электрика!$AY$1:$AZ$24,[10]Электрика!#REF!,[10]Электрика!#REF!</definedName>
    <definedName name="рома2" localSheetId="1">[10]Электрика!#REF!,[10]Электрика!#REF!,[10]Электрика!#REF!,[10]Электрика!$B$1:$B$24,[10]Электрика!$AY$1:$AZ$24,[10]Электрика!#REF!,[10]Электрика!#REF!</definedName>
    <definedName name="рома2" localSheetId="6">[10]Электрика!#REF!,[10]Электрика!#REF!,[10]Электрика!#REF!,[10]Электрика!$B$1:$B$24,[10]Электрика!$AY$1:$AZ$24,[10]Электрика!#REF!,[10]Электрика!#REF!</definedName>
    <definedName name="рома2">[10]Электрика!#REF!,[10]Электрика!#REF!,[10]Электрика!#REF!,[10]Электрика!$B$1:$B$24,[10]Электрика!$AY$1:$AZ$24,[10]Электрика!#REF!,[10]Электрика!#REF!</definedName>
    <definedName name="Сброс_обл_печати" localSheetId="3">OFFSET('12-01-02'!Полн_печ,0,0,'12-01-02'!Посл_строка)</definedName>
    <definedName name="Сброс_обл_печати" localSheetId="4">OFFSET(Полн_печ,0,0,'12-01-02_'!Посл_строка)</definedName>
    <definedName name="Сброс_обл_печати" localSheetId="8">OFFSET(ПИР_ВЛ!Полн_печ,0,0,ПИР_ВЛ!Посл_строка)</definedName>
    <definedName name="Сброс_обл_печати">OFFSET(Полн_печ,0,0,Посл_строка)</definedName>
    <definedName name="свод" localSheetId="3">#REF!</definedName>
    <definedName name="свод" localSheetId="4">#REF!</definedName>
    <definedName name="свод" localSheetId="8">#REF!</definedName>
    <definedName name="свод" localSheetId="1">#REF!</definedName>
    <definedName name="свод" localSheetId="0">#REF!</definedName>
    <definedName name="свод">#REF!</definedName>
    <definedName name="СКИДКА_в_КОЛЬЧУГ" localSheetId="3">#REF!</definedName>
    <definedName name="СКИДКА_в_КОЛЬЧУГ" localSheetId="8">#REF!</definedName>
    <definedName name="СКИДКА_в_КОЛЬЧУГ" localSheetId="1">#REF!</definedName>
    <definedName name="СКИДКА_в_КОЛЬЧУГ">#REF!</definedName>
    <definedName name="СКИДКА_КОЛЬЧ">'[5]исх дан'!$B$9</definedName>
    <definedName name="Смета" localSheetId="3">[7]Смета!#REF!</definedName>
    <definedName name="Смета" localSheetId="4">[7]Смета!#REF!</definedName>
    <definedName name="Смета" localSheetId="8">[7]Смета!#REF!</definedName>
    <definedName name="Смета" localSheetId="1">[7]Смета!#REF!</definedName>
    <definedName name="Смета" localSheetId="6">[7]Смета!#REF!</definedName>
    <definedName name="Смета">[7]Смета!#REF!</definedName>
    <definedName name="СПЕЦКУРС">'[5]исх дан'!$B$3</definedName>
    <definedName name="сроки">[6]Коэффициенты!$A:$A</definedName>
    <definedName name="стадия_П">[6]база!$J:$J</definedName>
    <definedName name="СТАР_КУРС">[12]ПРОЦЕНТЫ!$AQ$12</definedName>
    <definedName name="Строка_заг" localSheetId="3">ROW(#REF!)</definedName>
    <definedName name="Строка_заг" localSheetId="8">ROW(#REF!)</definedName>
    <definedName name="Строка_заг">ROW(#REF!)</definedName>
    <definedName name="Сум_кред" localSheetId="3">#REF!</definedName>
    <definedName name="Сум_кред" localSheetId="8">#REF!</definedName>
    <definedName name="Сум_кред">#REF!</definedName>
    <definedName name="Сум_плат" localSheetId="3">#REF!</definedName>
    <definedName name="Сум_плат" localSheetId="8">#REF!</definedName>
    <definedName name="Сум_плат">#REF!</definedName>
    <definedName name="Сум_проц" localSheetId="3">#REF!</definedName>
    <definedName name="Сум_проц" localSheetId="8">#REF!</definedName>
    <definedName name="Сум_проц">#REF!</definedName>
    <definedName name="тек_курс" localSheetId="3">'[5]исх дан'!#REF!</definedName>
    <definedName name="тек_курс" localSheetId="4">'[5]исх дан'!#REF!</definedName>
    <definedName name="тек_курс" localSheetId="8">'[5]исх дан'!#REF!</definedName>
    <definedName name="тек_курс" localSheetId="1">'[5]исх дан'!#REF!</definedName>
    <definedName name="тек_курс" localSheetId="6">'[5]исх дан'!#REF!</definedName>
    <definedName name="тек_курс">'[5]исх дан'!#REF!</definedName>
    <definedName name="текст1">[11]Кабель!$A$10:$A$123,[11]Кабель!$GF$10:$GG$123</definedName>
    <definedName name="текст10" localSheetId="3">#REF!,#REF!</definedName>
    <definedName name="текст10" localSheetId="4">#REF!,#REF!</definedName>
    <definedName name="текст10" localSheetId="8">#REF!,#REF!</definedName>
    <definedName name="текст10" localSheetId="1">#REF!,#REF!</definedName>
    <definedName name="текст10">#REF!,#REF!</definedName>
    <definedName name="текст11" localSheetId="3">#REF!,#REF!</definedName>
    <definedName name="текст11" localSheetId="4">#REF!,#REF!</definedName>
    <definedName name="текст11" localSheetId="8">#REF!,#REF!</definedName>
    <definedName name="текст11" localSheetId="1">#REF!,#REF!</definedName>
    <definedName name="текст11">#REF!,#REF!</definedName>
    <definedName name="текст12" localSheetId="3">#REF!,#REF!</definedName>
    <definedName name="текст12" localSheetId="8">#REF!,#REF!</definedName>
    <definedName name="текст12" localSheetId="1">#REF!,#REF!</definedName>
    <definedName name="текст12">#REF!,#REF!</definedName>
    <definedName name="текст2" localSheetId="3">[8]Кабель!$A$137:$A$419,#REF!</definedName>
    <definedName name="текст2" localSheetId="8">[8]Кабель!$A$137:$A$419,#REF!</definedName>
    <definedName name="текст2" localSheetId="6">[8]Кабель!$A$137:$A$419,#REF!</definedName>
    <definedName name="текст2">[8]Кабель!$A$137:$A$419,#REF!</definedName>
    <definedName name="текст3" localSheetId="3">#REF!,#REF!</definedName>
    <definedName name="текст3" localSheetId="4">#REF!,#REF!</definedName>
    <definedName name="текст3" localSheetId="8">#REF!,#REF!</definedName>
    <definedName name="текст3" localSheetId="1">#REF!,#REF!</definedName>
    <definedName name="текст3" localSheetId="6">#REF!,#REF!</definedName>
    <definedName name="текст3">#REF!,#REF!</definedName>
    <definedName name="текст4" localSheetId="3">[10]Электрика!#REF!,[10]Электрика!#REF!</definedName>
    <definedName name="текст4" localSheetId="4">[10]Электрика!#REF!,[10]Электрика!#REF!</definedName>
    <definedName name="текст4" localSheetId="8">[10]Электрика!#REF!,[10]Электрика!#REF!</definedName>
    <definedName name="текст4" localSheetId="1">[10]Электрика!#REF!,[10]Электрика!#REF!</definedName>
    <definedName name="текст4" localSheetId="6">[10]Электрика!#REF!,[10]Электрика!#REF!</definedName>
    <definedName name="текст4">[10]Электрика!#REF!,[10]Электрика!#REF!</definedName>
    <definedName name="текст5">[10]Электрика!$A$3:$B$24,[10]Электрика!$AY$4:$AZ$24</definedName>
    <definedName name="текст6" localSheetId="3">[10]Электрика!$A$32:$B$129,[10]Электрика!#REF!</definedName>
    <definedName name="текст6" localSheetId="8">[10]Электрика!$A$32:$B$129,[10]Электрика!#REF!</definedName>
    <definedName name="текст6" localSheetId="1">[10]Электрика!$A$32:$B$129,[10]Электрика!#REF!</definedName>
    <definedName name="текст6" localSheetId="6">[10]Электрика!$A$32:$B$129,[10]Электрика!#REF!</definedName>
    <definedName name="текст6">[10]Электрика!$A$32:$B$129,[10]Электрика!#REF!</definedName>
    <definedName name="текст7" localSheetId="3">#REF!,#REF!</definedName>
    <definedName name="текст7" localSheetId="4">#REF!,#REF!</definedName>
    <definedName name="текст7" localSheetId="8">#REF!,#REF!</definedName>
    <definedName name="текст7" localSheetId="1">#REF!,#REF!</definedName>
    <definedName name="текст7">#REF!,#REF!</definedName>
    <definedName name="текст8" localSheetId="3">#REF!,#REF!</definedName>
    <definedName name="текст8" localSheetId="4">#REF!,#REF!</definedName>
    <definedName name="текст8" localSheetId="8">#REF!,#REF!</definedName>
    <definedName name="текст8" localSheetId="1">#REF!,#REF!</definedName>
    <definedName name="текст8">#REF!,#REF!</definedName>
    <definedName name="текст9" localSheetId="3">#REF!,#REF!</definedName>
    <definedName name="текст9" localSheetId="8">#REF!,#REF!</definedName>
    <definedName name="текст9" localSheetId="1">#REF!,#REF!</definedName>
    <definedName name="текст9">#REF!,#REF!</definedName>
    <definedName name="Титул00" localSheetId="3">#REF!</definedName>
    <definedName name="Титул00" localSheetId="4">#REF!</definedName>
    <definedName name="Титул00" localSheetId="8">#REF!</definedName>
    <definedName name="Титул00" localSheetId="1">#REF!</definedName>
    <definedName name="Титул00">#REF!</definedName>
    <definedName name="Титул01" localSheetId="3">#REF!,#REF!</definedName>
    <definedName name="Титул01" localSheetId="4">#REF!,#REF!</definedName>
    <definedName name="Титул01" localSheetId="8">#REF!,#REF!</definedName>
    <definedName name="Титул01" localSheetId="1">#REF!,#REF!</definedName>
    <definedName name="Титул01">#REF!,#REF!</definedName>
    <definedName name="Титул02" localSheetId="3">#REF!,#REF!</definedName>
    <definedName name="Титул02" localSheetId="4">#REF!,#REF!</definedName>
    <definedName name="Титул02" localSheetId="8">#REF!,#REF!</definedName>
    <definedName name="Титул02" localSheetId="1">#REF!,#REF!</definedName>
    <definedName name="Титул02">#REF!,#REF!</definedName>
    <definedName name="Титул03" localSheetId="3">#REF!,#REF!</definedName>
    <definedName name="Титул03" localSheetId="4">#REF!,#REF!</definedName>
    <definedName name="Титул03" localSheetId="8">#REF!,#REF!</definedName>
    <definedName name="Титул03" localSheetId="1">#REF!,#REF!</definedName>
    <definedName name="Титул03">#REF!,#REF!</definedName>
    <definedName name="Титул04" localSheetId="3">#REF!,#REF!</definedName>
    <definedName name="Титул04" localSheetId="8">#REF!,#REF!</definedName>
    <definedName name="Титул04">#REF!,#REF!</definedName>
    <definedName name="Титул05" localSheetId="3">#REF!,#REF!</definedName>
    <definedName name="Титул05" localSheetId="8">#REF!,#REF!</definedName>
    <definedName name="Титул05">#REF!,#REF!</definedName>
    <definedName name="Титул06" localSheetId="3">#REF!</definedName>
    <definedName name="Титул06" localSheetId="4">#REF!</definedName>
    <definedName name="Титул06" localSheetId="8">#REF!</definedName>
    <definedName name="Титул06" localSheetId="1">#REF!</definedName>
    <definedName name="Титул06">#REF!</definedName>
    <definedName name="тула1" localSheetId="3">[8]Кабель!$A$1:$A$136,[8]Кабель!#REF!,[8]Кабель!$FQ$1:$FQ$136,#REF!,[8]Кабель!#REF!,#REF!,[8]Кабель!$A$420:$A$1102,[8]Кабель!#REF!,[8]Кабель!$FQ$420:$FQ$1102</definedName>
    <definedName name="тула1" localSheetId="4">[8]Кабель!$A$1:$A$136,[8]Кабель!#REF!,[8]Кабель!$FQ$1:$FQ$136,#REF!,[8]Кабель!#REF!,#REF!,[8]Кабель!$A$420:$A$1102,[8]Кабель!#REF!,[8]Кабель!$FQ$420:$FQ$1102</definedName>
    <definedName name="тула1" localSheetId="8">[8]Кабель!$A$1:$A$136,[8]Кабель!#REF!,[8]Кабель!$FQ$1:$FQ$136,#REF!,[8]Кабель!#REF!,#REF!,[8]Кабель!$A$420:$A$1102,[8]Кабель!#REF!,[8]Кабель!$FQ$420:$FQ$1102</definedName>
    <definedName name="тула1" localSheetId="1">[8]Кабель!$A$1:$A$136,[8]Кабель!#REF!,[8]Кабель!$FQ$1:$FQ$136,#REF!,[8]Кабель!#REF!,#REF!,[8]Кабель!$A$420:$A$1102,[8]Кабель!#REF!,[8]Кабель!$FQ$420:$FQ$1102</definedName>
    <definedName name="тула1" localSheetId="6">[8]Кабель!$A$1:$A$136,[8]Кабель!#REF!,[8]Кабель!$FQ$1:$FQ$136,#REF!,[8]Кабель!#REF!,#REF!,[8]Кабель!$A$420:$A$1102,[8]Кабель!#REF!,[8]Кабель!$FQ$420:$FQ$1102</definedName>
    <definedName name="тула1">[8]Кабель!$A$1:$A$136,[8]Кабель!#REF!,[8]Кабель!$FQ$1:$FQ$136,#REF!,[8]Кабель!#REF!,#REF!,[8]Кабель!$A$420:$A$1102,[8]Кабель!#REF!,[8]Кабель!$FQ$420:$FQ$1102</definedName>
    <definedName name="тула2" localSheetId="3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4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8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1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6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ыс" localSheetId="4">{0,"тысячz";1,"тысячаz";2,"тысячиz";5,"тысячz"}</definedName>
    <definedName name="тыс" localSheetId="1">{0,"тысячz";1,"тысячаz";2,"тысячиz";5,"тысячz"}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Чис_плат_в_год" localSheetId="3">#REF!</definedName>
    <definedName name="Чис_плат_в_год" localSheetId="4">#REF!</definedName>
    <definedName name="Чис_плат_в_год" localSheetId="8">#REF!</definedName>
    <definedName name="Чис_плат_в_год">#REF!</definedName>
    <definedName name="Число_платежей" localSheetId="3">MATCH(0.01,'12-01-02'!Кон_сал,-1)+1</definedName>
    <definedName name="Число_платежей" localSheetId="4">MATCH(0.01,'12-01-02_'!Кон_сал,-1)+1</definedName>
    <definedName name="Число_платежей" localSheetId="8">MATCH(0.01,ПИР_ВЛ!Кон_сал,-1)+1</definedName>
    <definedName name="Число_платежей">MATCH(0.01,Кон_сал,-1)+1</definedName>
    <definedName name="ьььь" localSheetId="4">{0,"овz";1,"z";2,"аz";5,"овz"}</definedName>
    <definedName name="ьььь" localSheetId="1">{0,"овz";1,"z";2,"аz";5,"овz"}</definedName>
    <definedName name="ьььь" localSheetId="0">{0,"овz";1,"z";2,"аz";5,"овz"}</definedName>
    <definedName name="ьььь">{0,"овz";1,"z";2,"аz";5,"овz"}</definedName>
  </definedNames>
  <calcPr calcId="162913" fullPrecision="0" calcOnSave="0"/>
  <fileRecoveryPr autoRecover="0"/>
</workbook>
</file>

<file path=xl/calcChain.xml><?xml version="1.0" encoding="utf-8"?>
<calcChain xmlns="http://schemas.openxmlformats.org/spreadsheetml/2006/main">
  <c r="H17" i="26" l="1"/>
  <c r="I28" i="21"/>
  <c r="C42" i="26" l="1"/>
  <c r="B5" i="21" l="1"/>
  <c r="I42" i="15" l="1"/>
  <c r="N42" i="15" s="1"/>
  <c r="O49" i="15" l="1"/>
  <c r="O47" i="15"/>
  <c r="K17" i="12"/>
  <c r="C15" i="26" l="1"/>
  <c r="G49" i="26"/>
  <c r="G45" i="26"/>
  <c r="G46" i="26" s="1"/>
  <c r="D30" i="26"/>
  <c r="G30" i="26" s="1"/>
  <c r="G33" i="26" s="1"/>
  <c r="D24" i="26"/>
  <c r="D21" i="26"/>
  <c r="G21" i="26" s="1"/>
  <c r="G24" i="26" l="1"/>
  <c r="G28" i="26" s="1"/>
  <c r="E36" i="26" s="1"/>
  <c r="G36" i="26" s="1"/>
  <c r="G47" i="26"/>
  <c r="G48" i="26" s="1"/>
  <c r="E35" i="26" l="1"/>
  <c r="G35" i="26" s="1"/>
  <c r="G37" i="26" s="1"/>
  <c r="E39" i="26"/>
  <c r="G39" i="26" s="1"/>
  <c r="J35" i="15"/>
  <c r="K35" i="15" s="1"/>
  <c r="L35" i="15" s="1"/>
  <c r="H25" i="25"/>
  <c r="J25" i="25" s="1"/>
  <c r="H22" i="25"/>
  <c r="J22" i="25" s="1"/>
  <c r="H19" i="25"/>
  <c r="J19" i="25" s="1"/>
  <c r="H16" i="25"/>
  <c r="J16" i="25" s="1"/>
  <c r="A3" i="25"/>
  <c r="A3" i="23"/>
  <c r="J14" i="12"/>
  <c r="G40" i="26" l="1"/>
  <c r="G41" i="26" s="1"/>
  <c r="G42" i="26" s="1"/>
  <c r="H37" i="15" s="1"/>
  <c r="J28" i="25"/>
  <c r="J30" i="25" s="1"/>
  <c r="H28" i="25"/>
  <c r="H30" i="25" s="1"/>
  <c r="G43" i="26" l="1"/>
  <c r="B16" i="24"/>
  <c r="I21" i="15" l="1"/>
  <c r="I32" i="15" s="1"/>
  <c r="A4" i="24"/>
  <c r="G19" i="24"/>
  <c r="E16" i="24"/>
  <c r="E15" i="24"/>
  <c r="E14" i="24"/>
  <c r="E13" i="24"/>
  <c r="E12" i="24"/>
  <c r="E18" i="24" l="1"/>
  <c r="E19" i="24"/>
  <c r="E17" i="24"/>
  <c r="D15" i="24"/>
  <c r="H25" i="23" l="1"/>
  <c r="J25" i="23" s="1"/>
  <c r="H22" i="23"/>
  <c r="J22" i="23" s="1"/>
  <c r="H19" i="23"/>
  <c r="J19" i="23" s="1"/>
  <c r="H16" i="23"/>
  <c r="H28" i="23" l="1"/>
  <c r="H30" i="23" s="1"/>
  <c r="J16" i="23"/>
  <c r="J28" i="23" s="1"/>
  <c r="J30" i="23" l="1"/>
  <c r="F30" i="21" l="1"/>
  <c r="E15" i="22"/>
  <c r="A4" i="22" l="1"/>
  <c r="E16" i="22"/>
  <c r="C16" i="22"/>
  <c r="E17" i="22" s="1"/>
  <c r="E18" i="22" s="1"/>
  <c r="E19" i="22" s="1"/>
  <c r="B16" i="22"/>
  <c r="E14" i="22"/>
  <c r="E13" i="22"/>
  <c r="E12" i="22"/>
  <c r="F13" i="15" l="1"/>
  <c r="A76" i="21"/>
  <c r="A75" i="21"/>
  <c r="A74" i="21"/>
  <c r="I72" i="21"/>
  <c r="A72" i="21"/>
  <c r="F69" i="21"/>
  <c r="A69" i="21"/>
  <c r="F68" i="21"/>
  <c r="F67" i="21"/>
  <c r="F66" i="21"/>
  <c r="I65" i="21"/>
  <c r="I66" i="21" s="1"/>
  <c r="I63" i="21"/>
  <c r="F61" i="21"/>
  <c r="F58" i="21"/>
  <c r="A58" i="21"/>
  <c r="I57" i="21"/>
  <c r="I58" i="21" s="1"/>
  <c r="F54" i="21"/>
  <c r="A54" i="21"/>
  <c r="F53" i="21"/>
  <c r="F52" i="21"/>
  <c r="F51" i="21"/>
  <c r="F50" i="21"/>
  <c r="I49" i="21"/>
  <c r="I50" i="21" s="1"/>
  <c r="I51" i="21" s="1"/>
  <c r="I52" i="21" s="1"/>
  <c r="I53" i="21" s="1"/>
  <c r="I54" i="21" s="1"/>
  <c r="F73" i="21" s="1"/>
  <c r="I48" i="21"/>
  <c r="F44" i="21"/>
  <c r="F43" i="21"/>
  <c r="F42" i="21"/>
  <c r="F41" i="21"/>
  <c r="I40" i="21"/>
  <c r="I39" i="21"/>
  <c r="I38" i="21"/>
  <c r="I37" i="21"/>
  <c r="I41" i="21" s="1"/>
  <c r="I43" i="21" s="1"/>
  <c r="G36" i="21"/>
  <c r="I36" i="21" s="1"/>
  <c r="F33" i="21"/>
  <c r="F32" i="21"/>
  <c r="F31" i="21"/>
  <c r="F29" i="21"/>
  <c r="F28" i="21"/>
  <c r="I27" i="21"/>
  <c r="I26" i="21"/>
  <c r="I25" i="21"/>
  <c r="I24" i="21"/>
  <c r="G23" i="21"/>
  <c r="I23" i="21" s="1"/>
  <c r="F20" i="21"/>
  <c r="F18" i="21"/>
  <c r="F17" i="21"/>
  <c r="F16" i="21"/>
  <c r="F15" i="21"/>
  <c r="I14" i="21"/>
  <c r="I13" i="21"/>
  <c r="I12" i="21"/>
  <c r="I11" i="21"/>
  <c r="I10" i="21"/>
  <c r="I15" i="21" s="1"/>
  <c r="I16" i="21" s="1"/>
  <c r="I17" i="21" s="1"/>
  <c r="I18" i="21" s="1"/>
  <c r="I29" i="21" l="1"/>
  <c r="I19" i="21"/>
  <c r="I20" i="21"/>
  <c r="K40" i="15"/>
  <c r="L40" i="15" s="1"/>
  <c r="J40" i="15"/>
  <c r="I67" i="21"/>
  <c r="I68" i="21"/>
  <c r="I69" i="21" s="1"/>
  <c r="I42" i="21"/>
  <c r="I30" i="21" l="1"/>
  <c r="I31" i="21" s="1"/>
  <c r="I32" i="21" s="1"/>
  <c r="I33" i="21" s="1"/>
  <c r="I71" i="21" s="1"/>
  <c r="I61" i="21"/>
  <c r="O42" i="15"/>
  <c r="I73" i="21" l="1"/>
  <c r="L71" i="21"/>
  <c r="M71" i="21"/>
  <c r="H34" i="15" l="1"/>
  <c r="M73" i="21"/>
  <c r="I74" i="21"/>
  <c r="M74" i="21" s="1"/>
  <c r="L73" i="21"/>
  <c r="C14" i="20"/>
  <c r="I16" i="20" s="1"/>
  <c r="A3" i="20"/>
  <c r="E28" i="19"/>
  <c r="E30" i="19" s="1"/>
  <c r="I37" i="15" s="1"/>
  <c r="J37" i="15" s="1"/>
  <c r="K37" i="15" s="1"/>
  <c r="L37" i="15" s="1"/>
  <c r="E23" i="19"/>
  <c r="A8" i="19"/>
  <c r="E28" i="14"/>
  <c r="I75" i="21" l="1"/>
  <c r="I76" i="21" s="1"/>
  <c r="I15" i="20"/>
  <c r="J14" i="20"/>
  <c r="A8" i="14"/>
  <c r="J15" i="20" l="1"/>
  <c r="J16" i="20"/>
  <c r="L16" i="20" s="1"/>
  <c r="J17" i="20" l="1"/>
  <c r="J18" i="20" s="1"/>
  <c r="J20" i="20" s="1"/>
  <c r="L15" i="20"/>
  <c r="L17" i="20" s="1"/>
  <c r="L18" i="20" s="1"/>
  <c r="L20" i="20" s="1"/>
  <c r="G18" i="15" l="1"/>
  <c r="N18" i="15" s="1"/>
  <c r="O18" i="15" s="1"/>
  <c r="G17" i="15"/>
  <c r="I19" i="15" l="1"/>
  <c r="N17" i="15"/>
  <c r="O17" i="15" s="1"/>
  <c r="I28" i="15" l="1"/>
  <c r="I27" i="15"/>
  <c r="A3" i="12" l="1"/>
  <c r="I15" i="15"/>
  <c r="N15" i="15" s="1"/>
  <c r="O15" i="15" s="1"/>
  <c r="N32" i="15" l="1"/>
  <c r="O32" i="15" s="1"/>
  <c r="K21" i="15"/>
  <c r="L21" i="15" s="1"/>
  <c r="K13" i="15"/>
  <c r="L13" i="15" s="1"/>
  <c r="K23" i="15"/>
  <c r="L23" i="15" s="1"/>
  <c r="J13" i="15"/>
  <c r="J21" i="15"/>
  <c r="J23" i="15"/>
  <c r="E30" i="14" l="1"/>
  <c r="E23" i="14"/>
  <c r="J36" i="15" l="1"/>
  <c r="K36" i="15" s="1"/>
  <c r="L36" i="15" s="1"/>
  <c r="I16" i="12"/>
  <c r="I15" i="12" l="1"/>
  <c r="J15" i="12" s="1"/>
  <c r="J16" i="12" l="1"/>
  <c r="L16" i="12" s="1"/>
  <c r="J17" i="12" l="1"/>
  <c r="J18" i="12" s="1"/>
  <c r="L15" i="12"/>
  <c r="L17" i="12" s="1"/>
  <c r="L18" i="12" s="1"/>
  <c r="J20" i="12" l="1"/>
  <c r="L20" i="12"/>
  <c r="I34" i="15" s="1"/>
  <c r="I38" i="15" l="1"/>
  <c r="J34" i="15"/>
  <c r="N38" i="15" l="1"/>
  <c r="O38" i="15" s="1"/>
  <c r="I43" i="15"/>
  <c r="N43" i="15" s="1"/>
  <c r="O43" i="15" s="1"/>
  <c r="K34" i="15"/>
  <c r="J38" i="15"/>
  <c r="K38" i="15" l="1"/>
  <c r="L34" i="15"/>
  <c r="M34" i="15" l="1"/>
  <c r="M38" i="15" s="1"/>
  <c r="L38" i="15"/>
</calcChain>
</file>

<file path=xl/sharedStrings.xml><?xml version="1.0" encoding="utf-8"?>
<sst xmlns="http://schemas.openxmlformats.org/spreadsheetml/2006/main" count="596" uniqueCount="360">
  <si>
    <t>№ п/п</t>
  </si>
  <si>
    <t xml:space="preserve">Сбор исходных данных 2% </t>
  </si>
  <si>
    <t>МРР-1.1.02-19    Таб.5.2 п.1</t>
  </si>
  <si>
    <t>ОБЪЕКТ:</t>
  </si>
  <si>
    <t>№ Сметы / Реквизиты подтверждающих документов</t>
  </si>
  <si>
    <t>Виды работ / оказанных услуг</t>
  </si>
  <si>
    <t>Сметная стоимость (руб., без НДС)</t>
  </si>
  <si>
    <t>Стоимость с коэф.снижения, руб., без НДС</t>
  </si>
  <si>
    <t>К приемке в августе 2020 г.</t>
  </si>
  <si>
    <t>Справочно: остаток от стоимости с коэф. сниж.</t>
  </si>
  <si>
    <t>Геоподоснова</t>
  </si>
  <si>
    <t>Согласования</t>
  </si>
  <si>
    <t>ПИР</t>
  </si>
  <si>
    <t>Всего ПИР</t>
  </si>
  <si>
    <t>Изыскания геодезии, в том числе</t>
  </si>
  <si>
    <t>Согласование проекта, в том числе</t>
  </si>
  <si>
    <t>Проектные работы</t>
  </si>
  <si>
    <t>100%</t>
  </si>
  <si>
    <t>20%</t>
  </si>
  <si>
    <t>12-01-01</t>
  </si>
  <si>
    <t>12-01-02</t>
  </si>
  <si>
    <t>12-01-03</t>
  </si>
  <si>
    <t>,</t>
  </si>
  <si>
    <t>Проверил: Начальник проектного отдела</t>
  </si>
  <si>
    <t>на проектные (изыскательские) работы</t>
  </si>
  <si>
    <t>Наименование предприятия, здания, сооружения, стадия проектирования, этапы, виды проектных и изыскательских работ</t>
  </si>
  <si>
    <t xml:space="preserve">Наименование проектной организации:    </t>
  </si>
  <si>
    <t xml:space="preserve">Наименование организации Заказчика:    </t>
  </si>
  <si>
    <t>МКС- филиал ПАО "МОЭСК"</t>
  </si>
  <si>
    <t>№ п.п.</t>
  </si>
  <si>
    <t>Характеристика сооружения или виды работ</t>
  </si>
  <si>
    <t>длина КЛ в п.м.</t>
  </si>
  <si>
    <t>Расчет стоимости</t>
  </si>
  <si>
    <t>Обоснование расчёта</t>
  </si>
  <si>
    <t>Базовая цена "а"</t>
  </si>
  <si>
    <t>Базовая цена "в"</t>
  </si>
  <si>
    <t>Коэффиц.  кол. кабелей в КЛ</t>
  </si>
  <si>
    <t>Коэффициент тр.ции по прокл.КЛ в траншее при параллельности %</t>
  </si>
  <si>
    <t>Всего в базовых ценах</t>
  </si>
  <si>
    <t>К-т инфляции</t>
  </si>
  <si>
    <t>Стоимость в рублях</t>
  </si>
  <si>
    <t>Итого:</t>
  </si>
  <si>
    <t>ИТОГО ПО СМЕТЕ:</t>
  </si>
  <si>
    <t>Итого по смете :</t>
  </si>
  <si>
    <t xml:space="preserve">на проектные работы </t>
  </si>
  <si>
    <t>РАБОЧИЙ ПРОЕКТ</t>
  </si>
  <si>
    <t>Заказчик:</t>
  </si>
  <si>
    <t>МКС - филиал ПАО "МОЭСК"</t>
  </si>
  <si>
    <t>Наименование и характеристика работ</t>
  </si>
  <si>
    <t>Обоснование стоимости и коэффициентов</t>
  </si>
  <si>
    <t>Обозначение, расчетная формула (ед. изм.)</t>
  </si>
  <si>
    <t>Значение</t>
  </si>
  <si>
    <t>(руб.)</t>
  </si>
  <si>
    <t>Подключение ШСР-Т2</t>
  </si>
  <si>
    <t>МРР-4.2.03-20 таблица 3.13 п. 13</t>
  </si>
  <si>
    <t xml:space="preserve">параметры базовой цены "ц(2000)" </t>
  </si>
  <si>
    <t>ц(2000)=  (руб.)</t>
  </si>
  <si>
    <t>К=1,2 - реконструкция</t>
  </si>
  <si>
    <t>прим.2 табл.4.5.1</t>
  </si>
  <si>
    <t>К1</t>
  </si>
  <si>
    <t>Коэффициент К=0,274 распределения относительной стоимости (Конструктивные решения - 0,202;
Сметы на ПИР - 0,072)</t>
  </si>
  <si>
    <t xml:space="preserve">прил.1, табл.1.4, п.6 </t>
  </si>
  <si>
    <t>Электрооборудование - 0,592;</t>
  </si>
  <si>
    <t>Сбор исходных материалов для проектирования</t>
  </si>
  <si>
    <t>К2</t>
  </si>
  <si>
    <t>Коэффициент привязки типового проекта</t>
  </si>
  <si>
    <t>К3</t>
  </si>
  <si>
    <t>Итого по разделу 1 стоимость проектирования  в ценах 2000 г.</t>
  </si>
  <si>
    <t>Кинф</t>
  </si>
  <si>
    <t>НДС 18%, руб.</t>
  </si>
  <si>
    <t>Итого по смете включая НДС, руб.:</t>
  </si>
  <si>
    <t>Спр1(2017)= ц(2000)Уст.ШСРхК2+ц.Подключ.хК2хК3хК4хК5 (тыс.руб.)</t>
  </si>
  <si>
    <t>СМЕТА №12-01-01</t>
  </si>
  <si>
    <t>СМЕТА №12-01-02</t>
  </si>
  <si>
    <t>ОПС</t>
  </si>
  <si>
    <t>МГТС</t>
  </si>
  <si>
    <t>МОЭК</t>
  </si>
  <si>
    <t>Тендерное снижение 0,1%</t>
  </si>
  <si>
    <t>К=0,999</t>
  </si>
  <si>
    <t>Моссвет</t>
  </si>
  <si>
    <t>Мосгаз</t>
  </si>
  <si>
    <t>Метро</t>
  </si>
  <si>
    <t>ООО "Институт "Мосинжпроект"</t>
  </si>
  <si>
    <t>Установка СП</t>
  </si>
  <si>
    <t>АНО "ИТЦ Мосгосэнергонадзора" (СП 0,4кВ-1 шт.)</t>
  </si>
  <si>
    <t>Дог.№</t>
  </si>
  <si>
    <t>Дог. №</t>
  </si>
  <si>
    <t xml:space="preserve">Дог.___ от </t>
  </si>
  <si>
    <t>Археологическая разведка</t>
  </si>
  <si>
    <t>Итого</t>
  </si>
  <si>
    <t xml:space="preserve">в 1КЛ  в ГНБ  по плану </t>
  </si>
  <si>
    <t xml:space="preserve">АНО "ИТЦ Мосгосэнергонадзора" </t>
  </si>
  <si>
    <t>С/ф 001927 от 06.10.2022</t>
  </si>
  <si>
    <t>С/ф 3080 от 19.08.2022</t>
  </si>
  <si>
    <t>С/ф 6200027988 от 02.09.2022</t>
  </si>
  <si>
    <t>12-01-04</t>
  </si>
  <si>
    <t>12-01-05</t>
  </si>
  <si>
    <t>Обеспечение сохранности объектов культурного наследия</t>
  </si>
  <si>
    <t>Археологическая разведка+сохранность объектов культурного наследия</t>
  </si>
  <si>
    <t>С/ф 002166 от 15.11.2022</t>
  </si>
  <si>
    <t>Инженерно-геодезические изыскания (2 этап)</t>
  </si>
  <si>
    <t>Дог. №3/6686-22, с/ф 1259283 от 06.12.2022</t>
  </si>
  <si>
    <t> МРР-4.2.04-22     Таб.3.6</t>
  </si>
  <si>
    <t>Раздел 1: Установка  нового ВРЩ-0,4кВ</t>
  </si>
  <si>
    <t>Установка ВРЩ</t>
  </si>
  <si>
    <t>Составил:  Сметчик</t>
  </si>
  <si>
    <t>Ростелеком</t>
  </si>
  <si>
    <t>СМЕТА №12-01-04</t>
  </si>
  <si>
    <t xml:space="preserve">Строительство ВЛ-0,4кВ                                        </t>
  </si>
  <si>
    <t xml:space="preserve">ВЛ-0,4кВ    </t>
  </si>
  <si>
    <t xml:space="preserve">Вид проектных работ :    Воздушные линии 0,4кВ </t>
  </si>
  <si>
    <t>длина ВЛ в п.м.</t>
  </si>
  <si>
    <t xml:space="preserve">Объем проектирования стадии П + Р разделы: 
ПОС+АР+КР+ЭО+СМ
К=80,9% (0+0+22,1+56,8+2=80,9)
</t>
  </si>
  <si>
    <t xml:space="preserve"> 1400*0,809  (руб.)</t>
  </si>
  <si>
    <t>МРР-4.2.04-22, приложение 1, таблица 1.7 (стр. 47)</t>
  </si>
  <si>
    <t>МРР-4.2.04-22 таблица 3.13 п. 9 (стр. 38)</t>
  </si>
  <si>
    <t>Смета №12-01-01</t>
  </si>
  <si>
    <t>Наименование организации заказчика:</t>
  </si>
  <si>
    <t>Новая Москва - филиал ПАО "Россети Московский регион"</t>
  </si>
  <si>
    <t>Наименование организации подрядчика: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</si>
  <si>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</si>
  <si>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</si>
  <si>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</si>
  <si>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</si>
  <si>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</si>
  <si>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</si>
  <si>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>Натуральный показатель "Х"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</si>
  <si>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</si>
  <si>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</si>
  <si>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</si>
  <si>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 xml:space="preserve">Кабельные линии электропередач напряжением 6 кВ и 10 кВ (250 и менее)
</t>
  </si>
  <si>
    <t>м</t>
  </si>
  <si>
    <t>МРР-4.2.02-18 табл.3.6  П.2</t>
  </si>
  <si>
    <t xml:space="preserve">Кабельные линии электропередач напряжением 6 кВ и 10 кВ (от 250 до 1000)
</t>
  </si>
  <si>
    <t>МРР-4.2.02-18 табл.3.6  П.3</t>
  </si>
  <si>
    <t xml:space="preserve">Кабельные линии электропередач напряжением 6 кВ и 10 кВ (от 1000 до 6000)
</t>
  </si>
  <si>
    <t>МРР-4.2.02-18 табл.3.6  П.4</t>
  </si>
  <si>
    <t xml:space="preserve">Кабельные линии электропередач напряжением 6 кВ и 10 Кв (от 6000 до 10 000)
</t>
  </si>
  <si>
    <t>МРР-4.2.02-18 табл.3.6  П.1</t>
  </si>
  <si>
    <t xml:space="preserve">Кабельные линии электропередач напряжением 6 кВ и 10 Кв (свыше 10 000)
</t>
  </si>
  <si>
    <t xml:space="preserve">МРР-4.2.03-20 табл.3.6 </t>
  </si>
  <si>
    <t xml:space="preserve">Стоимость проектирования  кабельных линий  электропередачи напряжением 1 кВ и менее
</t>
  </si>
  <si>
    <t>К=0,8</t>
  </si>
  <si>
    <t xml:space="preserve">Базовые цены проектирования  воздушных линий  электропередач
</t>
  </si>
  <si>
    <t>К=0,5</t>
  </si>
  <si>
    <t xml:space="preserve">При значениях натуральных  показателей, в два и более раза меньших приведённого в таблице  минимального
значения
</t>
  </si>
  <si>
    <t xml:space="preserve">Итого с коэффициентом на реконструкцию
</t>
  </si>
  <si>
    <t>К=1,2</t>
  </si>
  <si>
    <t>МРР-3.2.06.08-13  п.2.17</t>
  </si>
  <si>
    <t>Типовой проект</t>
  </si>
  <si>
    <t>К=0,9</t>
  </si>
  <si>
    <t>ИТОГО в ценах 2000 г. в тыс. руб.</t>
  </si>
  <si>
    <t>МРР-3.2.06.08-13 табл.3.10.6  П.3</t>
  </si>
  <si>
    <t>МРР-3.2.06.08-13 табл.3.10.6  П.4</t>
  </si>
  <si>
    <t>МРР-3.2.06.08-13 табл.3.10.6  П.5</t>
  </si>
  <si>
    <t xml:space="preserve">Базовые цены проектирования  воздушных линий  электропередач </t>
  </si>
  <si>
    <t>ИТОГО в ценах 2000 г. В тыс.  руб.</t>
  </si>
  <si>
    <t>2.КЛ-6 кВ (838 м.)</t>
  </si>
  <si>
    <t>МРР-4.2.02-18 табл.3.6  П.10</t>
  </si>
  <si>
    <t>МРР-4.2.02-18 табл.3.6  Примеч.7</t>
  </si>
  <si>
    <t xml:space="preserve">Базовые цены проектирования  воздушных линий  электропередач напряжением 6 кВ и 10 кВ
</t>
  </si>
  <si>
    <t>МРР-3.2.06.08-13 табл.4.5.1   п.6.3</t>
  </si>
  <si>
    <t>ИТОГО в ценах 2000 г. в тыс.  руб.</t>
  </si>
  <si>
    <t>МРР-4.2.02-18  табл.3.13  П.4</t>
  </si>
  <si>
    <t>Мачтовая однотрансформаторная п/ст мощностью до 1х400 кВА включительно</t>
  </si>
  <si>
    <t>1 ТП</t>
  </si>
  <si>
    <t>МРР-4.2.03-20  табл.3.13  П.4</t>
  </si>
  <si>
    <t xml:space="preserve">Закрытая двухтрансформаторная п/ст мощностью до 2×1600
кВА с РУВН на 8 функций с РУНН и АВР в РУНН
мощностью 2×630 кВА
</t>
  </si>
  <si>
    <t xml:space="preserve">Стоимость проектирования однотрансформаторных
подстанций
</t>
  </si>
  <si>
    <t xml:space="preserve">Стоимость проектирования трансформаторных
подстанций с мощностью трансформаторов 400 кВА
и ниже
</t>
  </si>
  <si>
    <t xml:space="preserve">Итого с коэффициентом на телемеханизация ТП
</t>
  </si>
  <si>
    <t>К=1,12</t>
  </si>
  <si>
    <t>2. ГРЩ-0,4кВ</t>
  </si>
  <si>
    <t>МРР-4.2-16 табл.3.13 п.12</t>
  </si>
  <si>
    <t xml:space="preserve">Базовый уровень стоимости строительства объекта в ценах на 01.01.2000 до 542 000 руб.
</t>
  </si>
  <si>
    <t>1 щит</t>
  </si>
  <si>
    <t>ВСЕГО в ценах 2000 г. в  руб.</t>
  </si>
  <si>
    <t>понижающий коэффициент</t>
  </si>
  <si>
    <t>К=</t>
  </si>
  <si>
    <t>3. КРУН-6кВ</t>
  </si>
  <si>
    <t>МРР-4.2.02-18  табл.3.13  П.7</t>
  </si>
  <si>
    <t>Закрытый двухсекционный распределительный пункт напряжением 6-20 кВ</t>
  </si>
  <si>
    <t xml:space="preserve">Базовая цена проектных работ по привязке РП
</t>
  </si>
  <si>
    <t>К=0,3</t>
  </si>
  <si>
    <t>2. Стоимость проектирования в текущих ценах</t>
  </si>
  <si>
    <t>НДС:</t>
  </si>
  <si>
    <t>ВСЕГО по смете</t>
  </si>
  <si>
    <t>Составил Сметчик</t>
  </si>
  <si>
    <t>Проверил  Начальник проектного отдела</t>
  </si>
  <si>
    <t> МРР-4.2.04-22     Таб.3.6 п.7</t>
  </si>
  <si>
    <t> МРР-4.2.04-22     Таб.3.6 п.10</t>
  </si>
  <si>
    <t>МРР-4.2.04-22   табл.3.13  П.4</t>
  </si>
  <si>
    <t>МРР-4.2.04-22   табл.3.13 Примеч. П.4</t>
  </si>
  <si>
    <t>Смета  №12-01-02</t>
  </si>
  <si>
    <t>на изыскательские работы</t>
  </si>
  <si>
    <t>№  п/п</t>
  </si>
  <si>
    <t>Характеристика предприятия, здания, сооружения или виды работ.</t>
  </si>
  <si>
    <t>Сборник цен на проектные и изыскательские  работы</t>
  </si>
  <si>
    <t>Расчет стоимости, (руб.)</t>
  </si>
  <si>
    <t>Стоимость, руб.</t>
  </si>
  <si>
    <t>длина трассы ВЛ</t>
  </si>
  <si>
    <t>1.1.</t>
  </si>
  <si>
    <t>Создание инженерно-топографического плана М 1:500  ВЛ 35 кВ "Троицкая-Внуково"(оп.№1-24 участок ЦЭС), L 2700 м.</t>
  </si>
  <si>
    <t>Сборник  цен на изыскательские работы для строительства.                        МРР-3.1.04-12.                                Москва 2012.
а= 7880
Таблица 2 (линейные объекты)
Объем съемки – 2700 м</t>
  </si>
  <si>
    <t xml:space="preserve">7880х2700/100
</t>
  </si>
  <si>
    <t>1.2</t>
  </si>
  <si>
    <t>Инженерно-геодезические изыскания КЛ-20 кВ открытая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</si>
  <si>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10 860 м</t>
  </si>
  <si>
    <t>178*10860</t>
  </si>
  <si>
    <t>1.3</t>
  </si>
  <si>
    <t>Инженерно-геодезические изыскания КЛ-20 кВ закрытая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</si>
  <si>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640 м</t>
  </si>
  <si>
    <t>178*640</t>
  </si>
  <si>
    <t>1.1</t>
  </si>
  <si>
    <t>1.2.</t>
  </si>
  <si>
    <t>2</t>
  </si>
  <si>
    <t>Понижающий коэффициент</t>
  </si>
  <si>
    <t>1</t>
  </si>
  <si>
    <t xml:space="preserve">Итого по разделу 1 в базовых ценах </t>
  </si>
  <si>
    <t>3</t>
  </si>
  <si>
    <t>Составил</t>
  </si>
  <si>
    <t>Проверил</t>
  </si>
  <si>
    <t>Комплексные инженерно-геодезические изыскания трасс
воздушных и подземных кабельных линий электропередачи и связи</t>
  </si>
  <si>
    <t>Инженерно-геодезические изыскания</t>
  </si>
  <si>
    <t>ВСЕГО в ценах 2000 г. в  тыс. руб.</t>
  </si>
  <si>
    <t>ВСЕГО в текущих ценах, тыс. руб.</t>
  </si>
  <si>
    <t>СВОДНАЯ СМЕТА № 12-01</t>
  </si>
  <si>
    <t>МРР-4.2.04-22  табл.2.1  П.1</t>
  </si>
  <si>
    <t> МРР-4.2.04-22     Таб.3.6 Примеч.4</t>
  </si>
  <si>
    <t> МРР-4.2.04-22     Таб.3.6 Примеч.7</t>
  </si>
  <si>
    <t> МРР-4.2.04-22     Таб.3.6 Примеч.10</t>
  </si>
  <si>
    <t>3. КТП  (габарит. 400 кВА,транс 400 кВА)</t>
  </si>
  <si>
    <t>МРР-4.2.04-22  табл.2.1  П.5</t>
  </si>
  <si>
    <t>Расчет составлен в ценах 2000 г. с переводом в текущие цены на 1 кв. 2023 г.</t>
  </si>
  <si>
    <t>Итого с коэффициентом перевода в текущий уровень цен на 1 квартал 2023 г.</t>
  </si>
  <si>
    <t>Департамента экономической политики и развития города Москвы №МКЭ-ОД/22-108 от 12.12.2022</t>
  </si>
  <si>
    <t xml:space="preserve">Сборник  цен на изыскательские работы для строительства.                        МРР-3.1-22.                                
Таблица 3.3.5 п.1 кат.2
</t>
  </si>
  <si>
    <t>ы</t>
  </si>
  <si>
    <t>(3635,98+2066,93)*(5+5)/1000</t>
  </si>
  <si>
    <t>1. ВЛ-10 кВ (5м.)</t>
  </si>
  <si>
    <t> МРР-4.2.04-22     Таб.3.6 Примеч.5</t>
  </si>
  <si>
    <t xml:space="preserve">При проектировании нескольких параллельных кабелей одинаковым способом
</t>
  </si>
  <si>
    <t>МРР-4.2.04-22 таблица 3.13 п. 16</t>
  </si>
  <si>
    <t>МРР-4.2.04-22, приложение 1, таблица 1.7 (стр. 48)</t>
  </si>
  <si>
    <t>Коэфф-т инфляции для перевода цен 2000 г. В цены 2023 г. (1 квартал)</t>
  </si>
  <si>
    <t>Итого по разделу 1 стоимость проектирования  в ценах 2023 г.</t>
  </si>
  <si>
    <t>Вид проектных работ :    ГНБ</t>
  </si>
  <si>
    <t>длина в п.м.</t>
  </si>
  <si>
    <t>Коэффиц.  кол. скважин в ЗП</t>
  </si>
  <si>
    <t>Закрытые переходы</t>
  </si>
  <si>
    <t> МРР -4.2.03-20</t>
  </si>
  <si>
    <t>табл.3.3, п.8</t>
  </si>
  <si>
    <t xml:space="preserve">2 скважина, 3 трубы                  </t>
  </si>
  <si>
    <t>от 50 м до 100м</t>
  </si>
  <si>
    <t>табл.3.10.3, п.8</t>
  </si>
  <si>
    <t>от 25м до 50м</t>
  </si>
  <si>
    <t>Сбор исходных данных</t>
  </si>
  <si>
    <t>Составил:  Начальник сметного отдела</t>
  </si>
  <si>
    <t>Строительство ГНБ</t>
  </si>
  <si>
    <t>Раздел 1: Установка  нового выключателя на сущ.опоре ВЛ-0,4кВ</t>
  </si>
  <si>
    <t xml:space="preserve"> 3400*0,809*5,01  (руб.)</t>
  </si>
  <si>
    <t>Расчет составлен в ценах 2000 г. с переводом в текущие цены на 2 кв. 2021 г.</t>
  </si>
  <si>
    <t>площадь застройки</t>
  </si>
  <si>
    <t>Сборник  цен на изыскательские работы для строительства.                        МРР-3.1.04-12.                                Москва 2017. 
а=80000
Таблица 1</t>
  </si>
  <si>
    <t>0,5</t>
  </si>
  <si>
    <t>Договорной коэф-т</t>
  </si>
  <si>
    <t>0,8</t>
  </si>
  <si>
    <t>0,22</t>
  </si>
  <si>
    <t>Приложение к приказу Москомэкспертизы от 12.12.2022 г. №МКЭ-ОД/22-108                       .</t>
  </si>
  <si>
    <t>Приказ №МКЭ-ОД/22-108 от 12.12.2022</t>
  </si>
  <si>
    <t>Смета  №12-01-05</t>
  </si>
  <si>
    <t>Создание инженерно-топографического плана М 1:500(0,22 га.)</t>
  </si>
  <si>
    <t xml:space="preserve">в 2КЛ  в ГНБ+ГНП  по плану </t>
  </si>
  <si>
    <t>Вид проектных работ :    ГНП</t>
  </si>
  <si>
    <t>табл.3.3, п.9</t>
  </si>
  <si>
    <t>от 40 м до 80м</t>
  </si>
  <si>
    <t>Строительство ГНП</t>
  </si>
  <si>
    <t>СОГЛАСОВАНО:</t>
  </si>
  <si>
    <t>УТВЕРЖДАЮ:</t>
  </si>
  <si>
    <r>
      <rPr>
        <b/>
        <sz val="14"/>
        <rFont val="Times New Roman"/>
        <family val="1"/>
        <charset val="204"/>
      </rPr>
      <t>Подрядчик</t>
    </r>
    <r>
      <rPr>
        <b/>
        <sz val="14"/>
        <rFont val="Arial"/>
        <family val="2"/>
        <charset val="204"/>
      </rPr>
      <t>:</t>
    </r>
    <r>
      <rPr>
        <sz val="14"/>
        <rFont val="Arial"/>
        <family val="2"/>
        <charset val="204"/>
      </rPr>
      <t xml:space="preserve"> </t>
    </r>
    <r>
      <rPr>
        <sz val="14"/>
        <rFont val="Times New Roman"/>
        <family val="1"/>
        <charset val="204"/>
      </rPr>
      <t>ООО "Технолог"</t>
    </r>
  </si>
  <si>
    <r>
      <rPr>
        <b/>
        <sz val="14"/>
        <rFont val="Times New Roman Cyr"/>
        <charset val="204"/>
      </rPr>
      <t>Заказчик:</t>
    </r>
    <r>
      <rPr>
        <sz val="14"/>
        <rFont val="Times New Roman Cyr"/>
        <charset val="204"/>
      </rPr>
      <t xml:space="preserve"> Филиал ПАО "МОЭСК" - </t>
    </r>
  </si>
  <si>
    <t>"Новая Москва"</t>
  </si>
  <si>
    <t>Генеральный директор</t>
  </si>
  <si>
    <t>Директор филиала</t>
  </si>
  <si>
    <t>____________________М. М. Андреев</t>
  </si>
  <si>
    <t>_________________Е. А. Голубченко</t>
  </si>
  <si>
    <t>"____" _________________2017 г.</t>
  </si>
  <si>
    <t>"______"_____________2017 г.</t>
  </si>
  <si>
    <t>на инженерно-геодезические работы</t>
  </si>
  <si>
    <t>Наименование объекта:</t>
  </si>
  <si>
    <t>Исходные данные для расчета:</t>
  </si>
  <si>
    <t>Площадь съемки, Га</t>
  </si>
  <si>
    <t>Количество объектов:</t>
  </si>
  <si>
    <t>№№ п.п.</t>
  </si>
  <si>
    <t>Виды работ, их наименование, категории сложности.</t>
  </si>
  <si>
    <t>Название сборника цен,номера таблиц,расценок</t>
  </si>
  <si>
    <t>Объем работ      (Га)</t>
  </si>
  <si>
    <t>Цена (Руб.)</t>
  </si>
  <si>
    <t>Коэффициенты</t>
  </si>
  <si>
    <t>Сметная стоимость (руб.)</t>
  </si>
  <si>
    <t>Создание инженерно-топографического плана 1:500 инженерных сетей и коммуикаций</t>
  </si>
  <si>
    <t>МРР-3.1.04-12 табл.2</t>
  </si>
  <si>
    <t>Неблагоприятный период</t>
  </si>
  <si>
    <t>МРР-3.1.04-12 п.2.10</t>
  </si>
  <si>
    <t>Полевые работы застроенная территория</t>
  </si>
  <si>
    <t>Создание инженерно-топографических планов в масштабах 1:500, сечение рельефа 0,5м, застроенная территория, категория II</t>
  </si>
  <si>
    <t>Проведение полевых работ без выплаты работникам пелевого довольствия</t>
  </si>
  <si>
    <t>СБЦИИ 2001, изд 2004г,Общ.указ.п.14</t>
  </si>
  <si>
    <t>Стоимость съемки подземных коммуникаций с помощью приборов поиска (трубокабелеискателя) и составление плана подземных коммуникаций</t>
  </si>
  <si>
    <t>СБЦИИ 2001, изд 2004г,примеч. 4 к табл.9 (К=1,55)</t>
  </si>
  <si>
    <t>Итого полевые работы:</t>
  </si>
  <si>
    <t>Камеральные работы застроенная территория</t>
  </si>
  <si>
    <t>Выполнение картографических работ с составлением планов (продольных профилей) в двух видах: на магнитном и бумажном носителях</t>
  </si>
  <si>
    <t>СБЦИИ 2001, изд 2004г,Общ.указ.п.15е</t>
  </si>
  <si>
    <t>Итого камеральные работы:</t>
  </si>
  <si>
    <t>Прочие расходы застроенная территория</t>
  </si>
  <si>
    <t>Организация ликвидации работ</t>
  </si>
  <si>
    <t>Итого прочих работ:</t>
  </si>
  <si>
    <t>Составление программ и технических отчетов</t>
  </si>
  <si>
    <t>Составление технического отчета по геодезическим работам</t>
  </si>
  <si>
    <t>Итого по смете в ценах на 01.01.2001 г.</t>
  </si>
  <si>
    <t>Итого с коэффициентом понижения</t>
  </si>
  <si>
    <t>Всего по смете с коэф-м инфл.</t>
  </si>
  <si>
    <t>Итого в текущих ценах:</t>
  </si>
  <si>
    <t xml:space="preserve"> </t>
  </si>
  <si>
    <t>Итого с учетом понижающего коэф-та</t>
  </si>
  <si>
    <t>Тендерное снижение 0,20%</t>
  </si>
  <si>
    <t>Итого с тендерным снижением:</t>
  </si>
  <si>
    <t>НДС-18%</t>
  </si>
  <si>
    <t>ИТОГО по смете с НДС:</t>
  </si>
  <si>
    <t>Итого с тендерным снижением 0,2%</t>
  </si>
  <si>
    <t xml:space="preserve">            </t>
  </si>
  <si>
    <t xml:space="preserve">Составил: ___________________________ </t>
  </si>
  <si>
    <t xml:space="preserve">Проверил: ___________________________ </t>
  </si>
  <si>
    <t xml:space="preserve">1 скважина, 3 трубы           </t>
  </si>
  <si>
    <t xml:space="preserve">Объем проектирования стадии П + Р разделы: 
БЛАГ+ПОС+АР+КР+ЭО+СМ
К=80,9 % (0+0+0+22,1+56,8+2=80,9)
</t>
  </si>
  <si>
    <t xml:space="preserve"> 13000*0,809  (руб.)</t>
  </si>
  <si>
    <t xml:space="preserve">дог. 9/11738-24 </t>
  </si>
  <si>
    <t xml:space="preserve">Прокладка 2КЛ 0,4кВ                                        </t>
  </si>
  <si>
    <t>2КЛ  в земле</t>
  </si>
  <si>
    <t xml:space="preserve">Вид проектных работ :    Кабельные линии 0,4 кВ </t>
  </si>
  <si>
    <t xml:space="preserve"> 13000*0,809*9,76  (руб.)</t>
  </si>
  <si>
    <t>Коэфф-т инфляции для перевода цен 2000 г. В цены 2025 г. (4 квартал)</t>
  </si>
  <si>
    <t>Итого по разделу 1 стоимость проектирования  в ценах 2025 г.</t>
  </si>
  <si>
    <t>Приказ №МКЭ-ОД/25-75 от 28.08.2025</t>
  </si>
  <si>
    <t xml:space="preserve"> СМЕТА № 12-01-02</t>
  </si>
  <si>
    <t>МРР-3.1.02-23
табл. 3.2.6, п. 5</t>
  </si>
  <si>
    <t>МРР-3.1.02-23
табл. 2.1, п. 1</t>
  </si>
  <si>
    <t>МРР-3.1.02-23
табл. 2.2, п. 3а</t>
  </si>
  <si>
    <t>МРР-3.1.02-23
табл. 2.3, п. 2</t>
  </si>
  <si>
    <t>МРР-3.1.02-23
табл. 4.11.2, п. 1</t>
  </si>
  <si>
    <t>Расходы по внутреннему транспорту (свыше 50 до 100 км)</t>
  </si>
  <si>
    <t>Геодезия</t>
  </si>
  <si>
    <t>Строительство ВЛ-0,4кВ</t>
  </si>
  <si>
    <t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t>
  </si>
  <si>
    <t>1. ВЛ-0,4 кВ ( 481 м)</t>
  </si>
  <si>
    <t>Стоимость проектирования в ценах 4 кв. 2022 г.</t>
  </si>
  <si>
    <t>Комитет города Москвы по ценовой политике в строительстве и государственной экспертизе проектов №МКЭ-ОД/21-100 от 24.12.2021</t>
  </si>
  <si>
    <t>ООО "СКАТ-ГРУПП"</t>
  </si>
  <si>
    <t> МРР-4.2.04-22 табл.3.10.6  П.2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</si>
</sst>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#,##0.00_р_.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_-* #,##0.00\ _₽_-;\-* #,##0.00\ _₽_-;_-* &quot;-&quot;???\ _₽_-;_-@_-"/>
    <numFmt numFmtId="171" formatCode="0.0000"/>
    <numFmt numFmtId="172" formatCode="0.000000"/>
    <numFmt numFmtId="173" formatCode="0.00000000"/>
    <numFmt numFmtId="174" formatCode="0.000"/>
    <numFmt numFmtId="175" formatCode="#,##0.00000"/>
    <numFmt numFmtId="176" formatCode="#,##0.00_ ;\-#,##0.00\ "/>
    <numFmt numFmtId="177" formatCode="0.0%"/>
    <numFmt numFmtId="178" formatCode="0.00000000000"/>
    <numFmt numFmtId="179" formatCode="#,##0.00000000_р_."/>
  </numFmts>
  <fonts count="7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8"/>
      <name val="Verdana"/>
      <family val="2"/>
      <charset val="204"/>
    </font>
    <font>
      <sz val="8"/>
      <color theme="1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b/>
      <u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Arial"/>
      <family val="2"/>
      <charset val="204"/>
    </font>
    <font>
      <b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Helv"/>
      <charset val="204"/>
    </font>
    <font>
      <sz val="10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sz val="14"/>
      <name val="Arial"/>
      <family val="2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9"/>
      <name val="Arial"/>
      <family val="2"/>
      <charset val="204"/>
    </font>
    <font>
      <sz val="14"/>
      <name val="Arial Cyr"/>
      <charset val="204"/>
    </font>
    <font>
      <b/>
      <sz val="14"/>
      <name val="Times New Roman Cyr"/>
      <family val="1"/>
      <charset val="204"/>
    </font>
    <font>
      <b/>
      <sz val="12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4" fillId="0" borderId="0"/>
    <xf numFmtId="0" fontId="8" fillId="0" borderId="0">
      <alignment horizontal="center" vertical="center"/>
    </xf>
    <xf numFmtId="0" fontId="9" fillId="0" borderId="0">
      <alignment vertical="top"/>
      <protection locked="0"/>
    </xf>
    <xf numFmtId="0" fontId="10" fillId="0" borderId="0">
      <alignment horizontal="center" vertical="top"/>
    </xf>
    <xf numFmtId="0" fontId="5" fillId="0" borderId="0"/>
    <xf numFmtId="165" fontId="12" fillId="0" borderId="0" applyFont="0" applyFill="0" applyBorder="0" applyAlignment="0" applyProtection="0"/>
    <xf numFmtId="0" fontId="4" fillId="0" borderId="0"/>
    <xf numFmtId="9" fontId="5" fillId="0" borderId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0" fontId="3" fillId="0" borderId="0"/>
    <xf numFmtId="0" fontId="50" fillId="0" borderId="0"/>
    <xf numFmtId="0" fontId="5" fillId="0" borderId="0"/>
    <xf numFmtId="0" fontId="11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36">
    <xf numFmtId="0" fontId="0" fillId="0" borderId="0" xfId="0"/>
    <xf numFmtId="4" fontId="0" fillId="0" borderId="0" xfId="0" applyNumberFormat="1"/>
    <xf numFmtId="0" fontId="16" fillId="2" borderId="0" xfId="0" applyFont="1" applyFill="1"/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20" fillId="0" borderId="0" xfId="0" applyFont="1" applyAlignment="1" applyProtection="1">
      <alignment vertical="center" wrapText="1"/>
      <protection locked="0"/>
    </xf>
    <xf numFmtId="10" fontId="21" fillId="0" borderId="4" xfId="0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6" fillId="4" borderId="7" xfId="0" applyFont="1" applyFill="1" applyBorder="1" applyAlignment="1" applyProtection="1">
      <alignment horizontal="center" vertical="center"/>
      <protection locked="0"/>
    </xf>
    <xf numFmtId="0" fontId="16" fillId="4" borderId="8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7" fontId="16" fillId="3" borderId="11" xfId="0" applyNumberFormat="1" applyFont="1" applyFill="1" applyBorder="1" applyAlignment="1" applyProtection="1">
      <alignment horizontal="center" vertical="center" wrapText="1"/>
      <protection locked="0"/>
    </xf>
    <xf numFmtId="167" fontId="16" fillId="0" borderId="11" xfId="0" applyNumberFormat="1" applyFont="1" applyBorder="1" applyAlignment="1" applyProtection="1">
      <alignment horizontal="center" vertical="center" wrapText="1"/>
      <protection locked="0"/>
    </xf>
    <xf numFmtId="165" fontId="16" fillId="0" borderId="11" xfId="0" applyNumberFormat="1" applyFont="1" applyBorder="1" applyAlignment="1" applyProtection="1">
      <alignment horizontal="center" vertical="center"/>
      <protection locked="0"/>
    </xf>
    <xf numFmtId="167" fontId="16" fillId="4" borderId="7" xfId="0" applyNumberFormat="1" applyFont="1" applyFill="1" applyBorder="1" applyAlignment="1" applyProtection="1">
      <alignment horizontal="center" vertical="center" wrapText="1"/>
      <protection locked="0"/>
    </xf>
    <xf numFmtId="167" fontId="16" fillId="4" borderId="7" xfId="0" applyNumberFormat="1" applyFont="1" applyFill="1" applyBorder="1" applyAlignment="1" applyProtection="1">
      <alignment horizontal="center" vertical="center"/>
      <protection locked="0"/>
    </xf>
    <xf numFmtId="167" fontId="16" fillId="0" borderId="6" xfId="0" applyNumberFormat="1" applyFont="1" applyBorder="1" applyAlignment="1" applyProtection="1">
      <alignment horizontal="center" vertical="center"/>
      <protection locked="0"/>
    </xf>
    <xf numFmtId="167" fontId="16" fillId="0" borderId="3" xfId="0" applyNumberFormat="1" applyFont="1" applyBorder="1" applyAlignment="1" applyProtection="1">
      <alignment horizontal="center" vertical="center"/>
      <protection locked="0"/>
    </xf>
    <xf numFmtId="4" fontId="16" fillId="0" borderId="3" xfId="0" applyNumberFormat="1" applyFont="1" applyBorder="1" applyAlignment="1" applyProtection="1">
      <alignment horizontal="center" vertical="center"/>
      <protection locked="0"/>
    </xf>
    <xf numFmtId="0" fontId="15" fillId="4" borderId="7" xfId="0" applyFont="1" applyFill="1" applyBorder="1" applyAlignment="1" applyProtection="1">
      <alignment vertical="center" wrapText="1"/>
      <protection locked="0"/>
    </xf>
    <xf numFmtId="49" fontId="15" fillId="4" borderId="7" xfId="0" applyNumberFormat="1" applyFont="1" applyFill="1" applyBorder="1" applyAlignment="1" applyProtection="1">
      <alignment horizontal="center" vertical="center"/>
      <protection locked="0"/>
    </xf>
    <xf numFmtId="49" fontId="15" fillId="4" borderId="8" xfId="0" applyNumberFormat="1" applyFont="1" applyFill="1" applyBorder="1" applyAlignment="1" applyProtection="1">
      <alignment horizontal="center" vertical="center"/>
      <protection locked="0"/>
    </xf>
    <xf numFmtId="165" fontId="16" fillId="0" borderId="1" xfId="9" applyFont="1" applyBorder="1" applyAlignment="1" applyProtection="1">
      <alignment horizontal="center" vertical="center" wrapText="1"/>
      <protection locked="0"/>
    </xf>
    <xf numFmtId="165" fontId="16" fillId="0" borderId="4" xfId="9" applyFont="1" applyBorder="1" applyAlignment="1" applyProtection="1">
      <alignment horizontal="center" vertical="center" wrapText="1"/>
      <protection locked="0"/>
    </xf>
    <xf numFmtId="165" fontId="16" fillId="0" borderId="4" xfId="9" applyFont="1" applyBorder="1" applyAlignment="1" applyProtection="1">
      <alignment horizontal="center" vertical="center"/>
      <protection locked="0"/>
    </xf>
    <xf numFmtId="165" fontId="16" fillId="0" borderId="1" xfId="9" applyFont="1" applyBorder="1" applyAlignment="1" applyProtection="1">
      <alignment horizontal="center" vertical="center"/>
      <protection locked="0"/>
    </xf>
    <xf numFmtId="4" fontId="16" fillId="0" borderId="1" xfId="0" applyNumberFormat="1" applyFont="1" applyBorder="1" applyAlignment="1" applyProtection="1">
      <alignment horizontal="center" vertical="center"/>
      <protection locked="0"/>
    </xf>
    <xf numFmtId="165" fontId="15" fillId="0" borderId="1" xfId="9" applyFont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" fontId="16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6" fillId="0" borderId="0" xfId="0" applyFont="1" applyAlignment="1">
      <alignment horizontal="right"/>
    </xf>
    <xf numFmtId="0" fontId="7" fillId="0" borderId="0" xfId="0" applyFont="1" applyAlignment="1" applyProtection="1">
      <alignment horizontal="justify" vertical="top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5" fillId="4" borderId="7" xfId="0" applyFont="1" applyFill="1" applyBorder="1" applyAlignment="1" applyProtection="1">
      <alignment horizontal="left" vertical="center" wrapText="1"/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167" fontId="16" fillId="0" borderId="14" xfId="0" applyNumberFormat="1" applyFont="1" applyBorder="1" applyAlignment="1" applyProtection="1">
      <alignment horizontal="center" vertical="center" wrapText="1"/>
      <protection locked="0"/>
    </xf>
    <xf numFmtId="167" fontId="16" fillId="0" borderId="9" xfId="0" applyNumberFormat="1" applyFont="1" applyBorder="1" applyAlignment="1" applyProtection="1">
      <alignment horizontal="center" vertical="center" wrapText="1"/>
      <protection locked="0"/>
    </xf>
    <xf numFmtId="165" fontId="16" fillId="0" borderId="8" xfId="9" applyFont="1" applyBorder="1" applyAlignment="1" applyProtection="1">
      <alignment horizontal="center" vertical="center" wrapText="1"/>
      <protection locked="0"/>
    </xf>
    <xf numFmtId="165" fontId="15" fillId="0" borderId="8" xfId="9" applyFont="1" applyBorder="1" applyAlignment="1" applyProtection="1">
      <alignment horizontal="center"/>
      <protection locked="0"/>
    </xf>
    <xf numFmtId="0" fontId="15" fillId="4" borderId="8" xfId="0" applyFont="1" applyFill="1" applyBorder="1" applyAlignment="1" applyProtection="1">
      <alignment horizontal="left" vertical="center" wrapText="1"/>
      <protection locked="0"/>
    </xf>
    <xf numFmtId="0" fontId="16" fillId="3" borderId="0" xfId="0" applyFont="1" applyFill="1"/>
    <xf numFmtId="0" fontId="16" fillId="3" borderId="0" xfId="0" applyFont="1" applyFill="1" applyAlignment="1">
      <alignment horizontal="left" wrapText="1"/>
    </xf>
    <xf numFmtId="0" fontId="16" fillId="3" borderId="5" xfId="0" applyFont="1" applyFill="1" applyBorder="1"/>
    <xf numFmtId="0" fontId="16" fillId="2" borderId="5" xfId="0" applyFont="1" applyFill="1" applyBorder="1"/>
    <xf numFmtId="0" fontId="16" fillId="3" borderId="0" xfId="0" applyFont="1" applyFill="1" applyAlignment="1">
      <alignment horizontal="left"/>
    </xf>
    <xf numFmtId="0" fontId="7" fillId="0" borderId="5" xfId="0" applyFont="1" applyBorder="1" applyAlignment="1" applyProtection="1">
      <alignment horizontal="center"/>
      <protection locked="0"/>
    </xf>
    <xf numFmtId="0" fontId="16" fillId="0" borderId="0" xfId="0" applyFont="1"/>
    <xf numFmtId="0" fontId="22" fillId="0" borderId="0" xfId="0" applyFont="1"/>
    <xf numFmtId="0" fontId="11" fillId="0" borderId="0" xfId="0" applyFont="1"/>
    <xf numFmtId="0" fontId="24" fillId="0" borderId="0" xfId="0" applyFont="1" applyAlignment="1">
      <alignment horizontal="center" vertical="center"/>
    </xf>
    <xf numFmtId="0" fontId="16" fillId="0" borderId="5" xfId="0" applyFont="1" applyBorder="1"/>
    <xf numFmtId="0" fontId="15" fillId="0" borderId="5" xfId="10" applyFont="1" applyBorder="1"/>
    <xf numFmtId="0" fontId="25" fillId="0" borderId="5" xfId="0" applyFont="1" applyBorder="1"/>
    <xf numFmtId="0" fontId="16" fillId="0" borderId="7" xfId="0" applyFont="1" applyBorder="1"/>
    <xf numFmtId="0" fontId="16" fillId="0" borderId="7" xfId="0" applyFont="1" applyBorder="1" applyAlignment="1">
      <alignment horizontal="center"/>
    </xf>
    <xf numFmtId="0" fontId="15" fillId="0" borderId="7" xfId="10" applyFont="1" applyBorder="1"/>
    <xf numFmtId="0" fontId="0" fillId="0" borderId="0" xfId="0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26" fillId="3" borderId="1" xfId="0" applyFont="1" applyFill="1" applyBorder="1" applyAlignment="1">
      <alignment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/>
    </xf>
    <xf numFmtId="4" fontId="18" fillId="0" borderId="1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4" fontId="18" fillId="0" borderId="1" xfId="0" applyNumberFormat="1" applyFont="1" applyBorder="1"/>
    <xf numFmtId="0" fontId="19" fillId="0" borderId="0" xfId="0" applyFont="1"/>
    <xf numFmtId="0" fontId="26" fillId="0" borderId="1" xfId="0" applyFont="1" applyBorder="1" applyAlignment="1">
      <alignment horizontal="center"/>
    </xf>
    <xf numFmtId="0" fontId="26" fillId="0" borderId="1" xfId="0" applyFont="1" applyBorder="1"/>
    <xf numFmtId="4" fontId="26" fillId="0" borderId="1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26" fillId="0" borderId="4" xfId="0" applyFont="1" applyBorder="1"/>
    <xf numFmtId="0" fontId="18" fillId="0" borderId="7" xfId="0" applyFont="1" applyBorder="1" applyAlignment="1">
      <alignment horizontal="center"/>
    </xf>
    <xf numFmtId="0" fontId="18" fillId="0" borderId="7" xfId="0" applyFont="1" applyBorder="1" applyAlignment="1">
      <alignment wrapText="1"/>
    </xf>
    <xf numFmtId="2" fontId="18" fillId="0" borderId="7" xfId="0" applyNumberFormat="1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3" fillId="0" borderId="7" xfId="0" applyFont="1" applyBorder="1" applyAlignment="1">
      <alignment horizontal="left" wrapText="1"/>
    </xf>
    <xf numFmtId="0" fontId="30" fillId="0" borderId="7" xfId="0" applyFont="1" applyBorder="1" applyAlignment="1">
      <alignment horizontal="left" wrapText="1"/>
    </xf>
    <xf numFmtId="4" fontId="31" fillId="0" borderId="7" xfId="0" applyNumberFormat="1" applyFont="1" applyBorder="1" applyAlignment="1">
      <alignment horizontal="right" wrapText="1"/>
    </xf>
    <xf numFmtId="0" fontId="30" fillId="0" borderId="7" xfId="0" applyFont="1" applyBorder="1" applyAlignment="1">
      <alignment horizontal="center"/>
    </xf>
    <xf numFmtId="4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32" fillId="0" borderId="0" xfId="0" applyFont="1"/>
    <xf numFmtId="0" fontId="33" fillId="0" borderId="0" xfId="0" applyFont="1" applyAlignment="1">
      <alignment horizontal="left" wrapText="1"/>
    </xf>
    <xf numFmtId="4" fontId="34" fillId="0" borderId="0" xfId="0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36" fillId="0" borderId="0" xfId="0" applyFont="1"/>
    <xf numFmtId="4" fontId="37" fillId="0" borderId="0" xfId="0" applyNumberFormat="1" applyFont="1" applyAlignment="1">
      <alignment horizontal="right"/>
    </xf>
    <xf numFmtId="0" fontId="33" fillId="0" borderId="0" xfId="0" applyFont="1" applyAlignment="1">
      <alignment horizontal="center"/>
    </xf>
    <xf numFmtId="4" fontId="33" fillId="0" borderId="0" xfId="0" applyNumberFormat="1" applyFont="1"/>
    <xf numFmtId="0" fontId="33" fillId="0" borderId="0" xfId="0" applyFont="1"/>
    <xf numFmtId="4" fontId="38" fillId="0" borderId="5" xfId="0" applyNumberFormat="1" applyFont="1" applyBorder="1" applyAlignment="1">
      <alignment horizontal="right"/>
    </xf>
    <xf numFmtId="0" fontId="39" fillId="0" borderId="5" xfId="0" applyFont="1" applyBorder="1"/>
    <xf numFmtId="4" fontId="23" fillId="0" borderId="0" xfId="0" applyNumberFormat="1" applyFont="1"/>
    <xf numFmtId="0" fontId="23" fillId="0" borderId="0" xfId="0" applyFont="1" applyAlignment="1">
      <alignment horizontal="center"/>
    </xf>
    <xf numFmtId="4" fontId="38" fillId="0" borderId="0" xfId="0" applyNumberFormat="1" applyFont="1" applyAlignment="1">
      <alignment horizontal="right"/>
    </xf>
    <xf numFmtId="0" fontId="39" fillId="0" borderId="0" xfId="0" applyFont="1"/>
    <xf numFmtId="0" fontId="0" fillId="0" borderId="0" xfId="0" applyAlignment="1">
      <alignment horizontal="left"/>
    </xf>
    <xf numFmtId="4" fontId="40" fillId="0" borderId="0" xfId="0" applyNumberFormat="1" applyFont="1"/>
    <xf numFmtId="0" fontId="40" fillId="0" borderId="0" xfId="0" applyFont="1" applyAlignment="1">
      <alignment horizontal="center"/>
    </xf>
    <xf numFmtId="4" fontId="41" fillId="0" borderId="0" xfId="0" applyNumberFormat="1" applyFont="1"/>
    <xf numFmtId="0" fontId="42" fillId="0" borderId="0" xfId="5" applyFont="1"/>
    <xf numFmtId="0" fontId="42" fillId="0" borderId="0" xfId="5" applyFont="1" applyAlignment="1">
      <alignment horizontal="left" wrapText="1"/>
    </xf>
    <xf numFmtId="0" fontId="42" fillId="0" borderId="0" xfId="5" applyFont="1" applyAlignment="1">
      <alignment wrapText="1"/>
    </xf>
    <xf numFmtId="0" fontId="43" fillId="0" borderId="0" xfId="5" applyFont="1"/>
    <xf numFmtId="0" fontId="14" fillId="0" borderId="0" xfId="5" applyFont="1"/>
    <xf numFmtId="0" fontId="42" fillId="0" borderId="0" xfId="5" applyFont="1" applyAlignment="1">
      <alignment horizontal="center" vertical="center" wrapText="1"/>
    </xf>
    <xf numFmtId="0" fontId="44" fillId="0" borderId="0" xfId="5" applyFont="1"/>
    <xf numFmtId="0" fontId="45" fillId="0" borderId="0" xfId="5" applyFont="1"/>
    <xf numFmtId="49" fontId="42" fillId="0" borderId="0" xfId="5" applyNumberFormat="1" applyFont="1"/>
    <xf numFmtId="0" fontId="42" fillId="0" borderId="0" xfId="5" applyFont="1" applyAlignment="1">
      <alignment horizontal="center" vertical="center"/>
    </xf>
    <xf numFmtId="0" fontId="34" fillId="0" borderId="1" xfId="5" applyFont="1" applyBorder="1" applyAlignment="1">
      <alignment horizontal="center" vertical="center"/>
    </xf>
    <xf numFmtId="0" fontId="34" fillId="0" borderId="1" xfId="5" applyFont="1" applyBorder="1" applyAlignment="1">
      <alignment horizontal="center" vertical="center" wrapText="1"/>
    </xf>
    <xf numFmtId="0" fontId="46" fillId="0" borderId="0" xfId="5" applyFont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42" fillId="0" borderId="4" xfId="5" applyFont="1" applyBorder="1" applyAlignment="1">
      <alignment horizontal="center" vertical="center"/>
    </xf>
    <xf numFmtId="0" fontId="42" fillId="0" borderId="7" xfId="5" applyFont="1" applyBorder="1" applyAlignment="1">
      <alignment horizontal="center" vertical="center"/>
    </xf>
    <xf numFmtId="0" fontId="42" fillId="0" borderId="8" xfId="5" applyFont="1" applyBorder="1" applyAlignment="1">
      <alignment horizontal="center" vertical="center"/>
    </xf>
    <xf numFmtId="0" fontId="43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42" fillId="0" borderId="1" xfId="5" applyFont="1" applyBorder="1" applyAlignment="1">
      <alignment horizontal="center" vertical="center"/>
    </xf>
    <xf numFmtId="0" fontId="42" fillId="0" borderId="1" xfId="5" applyFont="1" applyBorder="1" applyAlignment="1">
      <alignment horizontal="left" vertical="center" wrapText="1"/>
    </xf>
    <xf numFmtId="0" fontId="42" fillId="0" borderId="1" xfId="5" applyFont="1" applyBorder="1" applyAlignment="1">
      <alignment horizontal="center" vertical="center" wrapText="1"/>
    </xf>
    <xf numFmtId="3" fontId="42" fillId="0" borderId="1" xfId="5" applyNumberFormat="1" applyFont="1" applyBorder="1" applyAlignment="1">
      <alignment horizontal="center" vertical="center"/>
    </xf>
    <xf numFmtId="166" fontId="42" fillId="0" borderId="1" xfId="5" applyNumberFormat="1" applyFont="1" applyBorder="1" applyAlignment="1">
      <alignment horizontal="center" vertical="center"/>
    </xf>
    <xf numFmtId="4" fontId="42" fillId="0" borderId="1" xfId="5" applyNumberFormat="1" applyFont="1" applyBorder="1" applyAlignment="1">
      <alignment horizontal="center" vertical="center"/>
    </xf>
    <xf numFmtId="0" fontId="47" fillId="0" borderId="1" xfId="5" applyFont="1" applyBorder="1" applyAlignment="1">
      <alignment horizontal="center" vertical="center"/>
    </xf>
    <xf numFmtId="0" fontId="47" fillId="0" borderId="1" xfId="5" applyFont="1" applyBorder="1" applyAlignment="1">
      <alignment horizontal="left" vertical="center" wrapText="1"/>
    </xf>
    <xf numFmtId="0" fontId="47" fillId="0" borderId="1" xfId="5" applyFont="1" applyBorder="1" applyAlignment="1">
      <alignment horizontal="center" vertical="center" wrapText="1"/>
    </xf>
    <xf numFmtId="0" fontId="48" fillId="0" borderId="0" xfId="5" applyFont="1" applyAlignment="1">
      <alignment horizontal="center" vertical="center"/>
    </xf>
    <xf numFmtId="0" fontId="49" fillId="0" borderId="0" xfId="5" applyFont="1" applyAlignment="1">
      <alignment horizontal="center" vertical="center"/>
    </xf>
    <xf numFmtId="0" fontId="48" fillId="0" borderId="0" xfId="5" applyFont="1" applyAlignment="1">
      <alignment horizontal="left" vertical="center"/>
    </xf>
    <xf numFmtId="0" fontId="34" fillId="0" borderId="1" xfId="5" applyFont="1" applyBorder="1" applyAlignment="1">
      <alignment horizontal="left" vertical="center" wrapText="1"/>
    </xf>
    <xf numFmtId="4" fontId="34" fillId="0" borderId="1" xfId="5" applyNumberFormat="1" applyFont="1" applyBorder="1" applyAlignment="1">
      <alignment horizontal="center" vertical="center"/>
    </xf>
    <xf numFmtId="49" fontId="34" fillId="0" borderId="0" xfId="5" applyNumberFormat="1" applyFont="1" applyAlignment="1">
      <alignment horizontal="left" vertical="center" wrapText="1"/>
    </xf>
    <xf numFmtId="0" fontId="34" fillId="0" borderId="0" xfId="5" applyFont="1" applyAlignment="1">
      <alignment horizontal="left" vertical="center" wrapText="1"/>
    </xf>
    <xf numFmtId="4" fontId="34" fillId="0" borderId="0" xfId="5" applyNumberFormat="1" applyFont="1" applyAlignment="1">
      <alignment horizontal="center" vertical="center"/>
    </xf>
    <xf numFmtId="0" fontId="42" fillId="0" borderId="0" xfId="5" applyFont="1" applyAlignment="1">
      <alignment horizontal="center"/>
    </xf>
    <xf numFmtId="0" fontId="42" fillId="0" borderId="0" xfId="5" applyFont="1" applyAlignment="1">
      <alignment horizontal="center" wrapText="1"/>
    </xf>
    <xf numFmtId="0" fontId="34" fillId="0" borderId="0" xfId="5" applyFont="1" applyAlignment="1">
      <alignment horizontal="left" wrapText="1"/>
    </xf>
    <xf numFmtId="0" fontId="42" fillId="0" borderId="0" xfId="5" applyFont="1" applyAlignment="1">
      <alignment horizontal="left" vertical="center" wrapText="1"/>
    </xf>
    <xf numFmtId="0" fontId="16" fillId="0" borderId="0" xfId="5" applyFont="1"/>
    <xf numFmtId="0" fontId="42" fillId="0" borderId="5" xfId="5" applyFont="1" applyBorder="1" applyAlignment="1">
      <alignment horizontal="center" vertical="center" wrapText="1"/>
    </xf>
    <xf numFmtId="2" fontId="34" fillId="0" borderId="1" xfId="5" applyNumberFormat="1" applyFont="1" applyBorder="1" applyAlignment="1">
      <alignment horizontal="center" vertical="center"/>
    </xf>
    <xf numFmtId="0" fontId="23" fillId="0" borderId="0" xfId="0" applyFont="1"/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3" borderId="3" xfId="0" applyFont="1" applyFill="1" applyBorder="1" applyAlignment="1" applyProtection="1">
      <alignment horizontal="left" vertical="center" wrapText="1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167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167" fontId="16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67" fontId="1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11" xfId="0" applyNumberFormat="1" applyFont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left" vertical="center" wrapText="1"/>
      <protection locked="0"/>
    </xf>
    <xf numFmtId="0" fontId="7" fillId="3" borderId="2" xfId="0" applyFont="1" applyFill="1" applyBorder="1" applyAlignment="1" applyProtection="1">
      <alignment horizontal="center" vertical="center"/>
      <protection locked="0"/>
    </xf>
    <xf numFmtId="167" fontId="16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16" fillId="3" borderId="10" xfId="0" applyNumberFormat="1" applyFont="1" applyFill="1" applyBorder="1" applyAlignment="1" applyProtection="1">
      <alignment horizontal="center" vertical="center" wrapText="1"/>
      <protection locked="0"/>
    </xf>
    <xf numFmtId="167" fontId="16" fillId="0" borderId="13" xfId="0" applyNumberFormat="1" applyFont="1" applyBorder="1" applyAlignment="1" applyProtection="1">
      <alignment horizontal="center" vertical="center"/>
      <protection locked="0"/>
    </xf>
    <xf numFmtId="167" fontId="16" fillId="0" borderId="11" xfId="0" applyNumberFormat="1" applyFont="1" applyBorder="1" applyAlignment="1" applyProtection="1">
      <alignment horizontal="center" vertical="center"/>
      <protection locked="0"/>
    </xf>
    <xf numFmtId="167" fontId="16" fillId="0" borderId="12" xfId="0" applyNumberFormat="1" applyFont="1" applyBorder="1" applyAlignment="1" applyProtection="1">
      <alignment horizontal="center" vertical="center" wrapText="1"/>
      <protection locked="0"/>
    </xf>
    <xf numFmtId="167" fontId="16" fillId="0" borderId="10" xfId="0" applyNumberFormat="1" applyFont="1" applyBorder="1" applyAlignment="1" applyProtection="1">
      <alignment horizontal="center" vertical="center"/>
      <protection locked="0"/>
    </xf>
    <xf numFmtId="167" fontId="16" fillId="0" borderId="2" xfId="0" applyNumberFormat="1" applyFont="1" applyBorder="1" applyAlignment="1" applyProtection="1">
      <alignment horizontal="center" vertical="center"/>
      <protection locked="0"/>
    </xf>
    <xf numFmtId="4" fontId="16" fillId="0" borderId="2" xfId="0" applyNumberFormat="1" applyFont="1" applyBorder="1" applyAlignment="1" applyProtection="1">
      <alignment horizontal="center" vertical="center"/>
      <protection locked="0"/>
    </xf>
    <xf numFmtId="167" fontId="7" fillId="0" borderId="0" xfId="0" applyNumberFormat="1" applyFont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167" fontId="15" fillId="3" borderId="1" xfId="0" applyNumberFormat="1" applyFont="1" applyFill="1" applyBorder="1" applyAlignment="1" applyProtection="1">
      <alignment horizontal="center" wrapText="1"/>
      <protection locked="0"/>
    </xf>
    <xf numFmtId="0" fontId="23" fillId="0" borderId="0" xfId="5" applyFont="1" applyAlignment="1">
      <alignment horizontal="left" vertical="center" wrapText="1"/>
    </xf>
    <xf numFmtId="0" fontId="23" fillId="0" borderId="0" xfId="5" applyFont="1" applyAlignment="1">
      <alignment horizontal="left" wrapText="1"/>
    </xf>
    <xf numFmtId="168" fontId="6" fillId="0" borderId="0" xfId="0" applyNumberFormat="1" applyFont="1" applyProtection="1">
      <protection locked="0"/>
    </xf>
    <xf numFmtId="169" fontId="7" fillId="0" borderId="0" xfId="0" applyNumberFormat="1" applyFont="1" applyAlignment="1" applyProtection="1">
      <alignment horizontal="center" vertical="center"/>
      <protection locked="0"/>
    </xf>
    <xf numFmtId="167" fontId="16" fillId="0" borderId="16" xfId="0" applyNumberFormat="1" applyFont="1" applyBorder="1" applyAlignment="1" applyProtection="1">
      <alignment horizontal="center" vertical="center" wrapText="1"/>
      <protection locked="0"/>
    </xf>
    <xf numFmtId="167" fontId="16" fillId="0" borderId="16" xfId="0" applyNumberFormat="1" applyFont="1" applyBorder="1" applyAlignment="1" applyProtection="1">
      <alignment horizontal="center" vertical="center"/>
      <protection locked="0"/>
    </xf>
    <xf numFmtId="4" fontId="16" fillId="0" borderId="12" xfId="0" applyNumberFormat="1" applyFont="1" applyBorder="1" applyAlignment="1" applyProtection="1">
      <alignment horizontal="center" vertical="center"/>
      <protection locked="0"/>
    </xf>
    <xf numFmtId="167" fontId="16" fillId="0" borderId="1" xfId="0" applyNumberFormat="1" applyFont="1" applyBorder="1" applyAlignment="1" applyProtection="1">
      <alignment horizontal="center" vertical="center" wrapText="1"/>
      <protection locked="0"/>
    </xf>
    <xf numFmtId="167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0" fontId="16" fillId="3" borderId="11" xfId="0" applyFont="1" applyFill="1" applyBorder="1" applyAlignment="1" applyProtection="1">
      <alignment horizontal="left" vertical="center" wrapText="1"/>
      <protection locked="0"/>
    </xf>
    <xf numFmtId="0" fontId="7" fillId="3" borderId="11" xfId="0" applyFont="1" applyFill="1" applyBorder="1" applyAlignment="1" applyProtection="1">
      <alignment horizontal="center" vertical="center"/>
      <protection locked="0"/>
    </xf>
    <xf numFmtId="167" fontId="16" fillId="3" borderId="13" xfId="0" applyNumberFormat="1" applyFont="1" applyFill="1" applyBorder="1" applyAlignment="1" applyProtection="1">
      <alignment horizontal="center" vertical="center" wrapText="1"/>
      <protection locked="0"/>
    </xf>
    <xf numFmtId="167" fontId="7" fillId="0" borderId="0" xfId="0" applyNumberFormat="1" applyFont="1" applyProtection="1"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167" fontId="16" fillId="0" borderId="0" xfId="0" applyNumberFormat="1" applyFont="1" applyAlignment="1" applyProtection="1">
      <alignment horizontal="center" vertical="center" wrapText="1"/>
      <protection locked="0"/>
    </xf>
    <xf numFmtId="165" fontId="16" fillId="0" borderId="0" xfId="0" applyNumberFormat="1" applyFont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5" fillId="4" borderId="15" xfId="0" applyFont="1" applyFill="1" applyBorder="1" applyAlignment="1" applyProtection="1">
      <alignment horizontal="left" vertical="center" wrapText="1"/>
      <protection locked="0"/>
    </xf>
    <xf numFmtId="167" fontId="15" fillId="0" borderId="19" xfId="0" applyNumberFormat="1" applyFont="1" applyBorder="1" applyAlignment="1" applyProtection="1">
      <alignment horizontal="center" vertical="center" wrapText="1"/>
      <protection locked="0"/>
    </xf>
    <xf numFmtId="4" fontId="34" fillId="0" borderId="1" xfId="0" applyNumberFormat="1" applyFont="1" applyBorder="1" applyAlignment="1">
      <alignment horizontal="center" vertical="center"/>
    </xf>
    <xf numFmtId="167" fontId="15" fillId="0" borderId="1" xfId="0" applyNumberFormat="1" applyFont="1" applyBorder="1" applyAlignment="1" applyProtection="1">
      <alignment horizontal="center" vertical="center" wrapText="1"/>
      <protection locked="0"/>
    </xf>
    <xf numFmtId="167" fontId="16" fillId="0" borderId="3" xfId="0" applyNumberFormat="1" applyFont="1" applyBorder="1" applyAlignment="1" applyProtection="1">
      <alignment horizontal="center" vertical="center" wrapText="1"/>
      <protection locked="0"/>
    </xf>
    <xf numFmtId="167" fontId="16" fillId="0" borderId="2" xfId="0" applyNumberFormat="1" applyFont="1" applyBorder="1" applyAlignment="1" applyProtection="1">
      <alignment horizontal="center" vertical="center" wrapText="1"/>
      <protection locked="0"/>
    </xf>
    <xf numFmtId="170" fontId="7" fillId="0" borderId="0" xfId="0" applyNumberFormat="1" applyFont="1" applyAlignment="1" applyProtection="1">
      <alignment horizontal="center" vertical="center"/>
      <protection locked="0"/>
    </xf>
    <xf numFmtId="167" fontId="1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0" xfId="1" applyFont="1" applyAlignment="1">
      <alignment vertical="center" wrapText="1"/>
    </xf>
    <xf numFmtId="0" fontId="51" fillId="0" borderId="0" xfId="1" applyFont="1" applyAlignment="1">
      <alignment vertical="center"/>
    </xf>
    <xf numFmtId="0" fontId="52" fillId="0" borderId="0" xfId="1" applyFont="1" applyAlignment="1">
      <alignment vertical="center" wrapText="1"/>
    </xf>
    <xf numFmtId="0" fontId="56" fillId="0" borderId="0" xfId="1" applyFont="1" applyAlignment="1">
      <alignment vertical="center"/>
    </xf>
    <xf numFmtId="0" fontId="57" fillId="0" borderId="0" xfId="1" applyFont="1" applyAlignment="1">
      <alignment vertical="center" wrapText="1"/>
    </xf>
    <xf numFmtId="0" fontId="58" fillId="0" borderId="1" xfId="1" applyFont="1" applyBorder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57" fillId="0" borderId="27" xfId="1" applyFont="1" applyBorder="1" applyAlignment="1">
      <alignment horizontal="center" vertical="center" wrapText="1"/>
    </xf>
    <xf numFmtId="0" fontId="57" fillId="0" borderId="1" xfId="1" applyFont="1" applyBorder="1" applyAlignment="1">
      <alignment vertical="center" wrapText="1"/>
    </xf>
    <xf numFmtId="0" fontId="59" fillId="0" borderId="1" xfId="1" applyFont="1" applyBorder="1" applyAlignment="1">
      <alignment horizontal="left" vertical="center" wrapText="1"/>
    </xf>
    <xf numFmtId="0" fontId="5" fillId="0" borderId="27" xfId="1" applyFont="1" applyBorder="1" applyAlignment="1">
      <alignment horizontal="center" vertical="center" wrapText="1"/>
    </xf>
    <xf numFmtId="0" fontId="60" fillId="0" borderId="1" xfId="1" applyFont="1" applyBorder="1" applyAlignment="1">
      <alignment horizontal="center" vertical="center" wrapText="1"/>
    </xf>
    <xf numFmtId="0" fontId="40" fillId="0" borderId="1" xfId="1" applyFont="1" applyBorder="1" applyAlignment="1">
      <alignment horizontal="left" vertical="center" wrapText="1"/>
    </xf>
    <xf numFmtId="2" fontId="40" fillId="0" borderId="1" xfId="1" applyNumberFormat="1" applyFont="1" applyBorder="1" applyAlignment="1">
      <alignment horizontal="center" vertical="center" wrapText="1"/>
    </xf>
    <xf numFmtId="0" fontId="51" fillId="0" borderId="0" xfId="1" applyFont="1" applyAlignment="1">
      <alignment horizontal="center" vertical="center" wrapText="1"/>
    </xf>
    <xf numFmtId="0" fontId="40" fillId="0" borderId="1" xfId="1" applyFont="1" applyBorder="1" applyAlignment="1">
      <alignment horizontal="left" vertical="top" wrapText="1"/>
    </xf>
    <xf numFmtId="2" fontId="40" fillId="0" borderId="4" xfId="1" applyNumberFormat="1" applyFont="1" applyBorder="1" applyAlignment="1">
      <alignment horizontal="center" vertical="center" wrapText="1"/>
    </xf>
    <xf numFmtId="2" fontId="40" fillId="0" borderId="7" xfId="1" applyNumberFormat="1" applyFont="1" applyBorder="1" applyAlignment="1">
      <alignment horizontal="center" vertical="center" wrapText="1"/>
    </xf>
    <xf numFmtId="2" fontId="40" fillId="0" borderId="15" xfId="1" applyNumberFormat="1" applyFont="1" applyBorder="1" applyAlignment="1">
      <alignment horizontal="center" vertical="center" wrapText="1"/>
    </xf>
    <xf numFmtId="0" fontId="57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61" fillId="0" borderId="1" xfId="1" applyFont="1" applyBorder="1" applyAlignment="1">
      <alignment horizontal="center" vertical="center" wrapText="1"/>
    </xf>
    <xf numFmtId="10" fontId="61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left" vertical="top" wrapText="1"/>
    </xf>
    <xf numFmtId="0" fontId="62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63" fillId="0" borderId="0" xfId="1" applyFont="1" applyAlignment="1">
      <alignment vertical="center" wrapText="1"/>
    </xf>
    <xf numFmtId="0" fontId="40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62" fillId="0" borderId="7" xfId="1" applyFont="1" applyBorder="1" applyAlignment="1">
      <alignment horizontal="center" vertical="center" wrapText="1"/>
    </xf>
    <xf numFmtId="0" fontId="40" fillId="0" borderId="7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2" fontId="51" fillId="0" borderId="0" xfId="1" applyNumberFormat="1" applyFont="1" applyAlignment="1">
      <alignment vertical="center" wrapText="1"/>
    </xf>
    <xf numFmtId="0" fontId="5" fillId="0" borderId="29" xfId="1" applyFont="1" applyBorder="1" applyAlignment="1">
      <alignment horizontal="center" vertical="center" wrapText="1"/>
    </xf>
    <xf numFmtId="0" fontId="62" fillId="0" borderId="0" xfId="1" applyFont="1" applyAlignment="1">
      <alignment horizontal="center" vertical="center" wrapText="1"/>
    </xf>
    <xf numFmtId="0" fontId="40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2" fontId="40" fillId="0" borderId="0" xfId="1" applyNumberFormat="1" applyFont="1" applyAlignment="1">
      <alignment horizontal="center" vertical="center" wrapText="1"/>
    </xf>
    <xf numFmtId="2" fontId="40" fillId="0" borderId="30" xfId="1" applyNumberFormat="1" applyFont="1" applyBorder="1" applyAlignment="1">
      <alignment horizontal="center" vertical="center" wrapText="1"/>
    </xf>
    <xf numFmtId="172" fontId="40" fillId="0" borderId="4" xfId="1" applyNumberFormat="1" applyFont="1" applyBorder="1" applyAlignment="1">
      <alignment horizontal="center" vertical="center" wrapText="1"/>
    </xf>
    <xf numFmtId="172" fontId="40" fillId="0" borderId="7" xfId="1" applyNumberFormat="1" applyFont="1" applyBorder="1" applyAlignment="1">
      <alignment horizontal="center" vertical="center" wrapText="1"/>
    </xf>
    <xf numFmtId="172" fontId="40" fillId="0" borderId="15" xfId="1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60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4" fontId="51" fillId="0" borderId="0" xfId="1" applyNumberFormat="1" applyFont="1" applyAlignment="1">
      <alignment vertical="center" wrapText="1"/>
    </xf>
    <xf numFmtId="173" fontId="51" fillId="0" borderId="0" xfId="1" applyNumberFormat="1" applyFont="1" applyAlignment="1">
      <alignment vertical="center" wrapText="1"/>
    </xf>
    <xf numFmtId="0" fontId="51" fillId="0" borderId="37" xfId="0" applyFont="1" applyBorder="1" applyAlignment="1">
      <alignment horizontal="center" vertical="center" wrapText="1"/>
    </xf>
    <xf numFmtId="0" fontId="60" fillId="0" borderId="3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7" fillId="0" borderId="26" xfId="0" applyFont="1" applyBorder="1" applyAlignment="1">
      <alignment horizontal="center" vertical="center" wrapText="1"/>
    </xf>
    <xf numFmtId="49" fontId="40" fillId="0" borderId="3" xfId="0" applyNumberFormat="1" applyFont="1" applyBorder="1" applyAlignment="1">
      <alignment horizontal="center" vertical="center" wrapText="1"/>
    </xf>
    <xf numFmtId="0" fontId="40" fillId="0" borderId="6" xfId="0" applyFont="1" applyBorder="1" applyAlignment="1">
      <alignment horizontal="left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57" fillId="0" borderId="31" xfId="0" applyFont="1" applyBorder="1" applyAlignment="1">
      <alignment horizontal="center" vertical="center" wrapText="1"/>
    </xf>
    <xf numFmtId="49" fontId="40" fillId="0" borderId="32" xfId="0" applyNumberFormat="1" applyFont="1" applyBorder="1" applyAlignment="1">
      <alignment horizontal="center" vertical="center" wrapText="1"/>
    </xf>
    <xf numFmtId="0" fontId="40" fillId="0" borderId="32" xfId="0" applyFont="1" applyBorder="1" applyAlignment="1">
      <alignment horizontal="left" vertical="center" wrapText="1"/>
    </xf>
    <xf numFmtId="0" fontId="40" fillId="0" borderId="32" xfId="0" applyFont="1" applyBorder="1" applyAlignment="1">
      <alignment horizontal="center" vertical="center" wrapText="1"/>
    </xf>
    <xf numFmtId="0" fontId="40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7" fillId="0" borderId="0" xfId="7" applyFont="1"/>
    <xf numFmtId="0" fontId="7" fillId="0" borderId="44" xfId="5" applyFont="1" applyBorder="1"/>
    <xf numFmtId="0" fontId="7" fillId="0" borderId="0" xfId="5" applyFont="1"/>
    <xf numFmtId="0" fontId="65" fillId="0" borderId="0" xfId="3" applyFont="1" applyAlignment="1" applyProtection="1">
      <alignment wrapText="1"/>
    </xf>
    <xf numFmtId="0" fontId="65" fillId="0" borderId="0" xfId="4" quotePrefix="1" applyFont="1" applyAlignment="1">
      <alignment horizontal="center" vertical="top" wrapText="1"/>
    </xf>
    <xf numFmtId="0" fontId="7" fillId="0" borderId="0" xfId="5" applyFont="1" applyAlignment="1">
      <alignment vertical="center"/>
    </xf>
    <xf numFmtId="0" fontId="6" fillId="0" borderId="0" xfId="5" applyFont="1" applyAlignment="1">
      <alignment horizontal="center" wrapText="1"/>
    </xf>
    <xf numFmtId="174" fontId="6" fillId="0" borderId="0" xfId="5" applyNumberFormat="1" applyFont="1" applyAlignment="1">
      <alignment horizontal="center" wrapText="1"/>
    </xf>
    <xf numFmtId="0" fontId="7" fillId="0" borderId="0" xfId="14" applyFont="1"/>
    <xf numFmtId="0" fontId="6" fillId="0" borderId="5" xfId="14" applyFont="1" applyBorder="1" applyAlignment="1">
      <alignment horizontal="right"/>
    </xf>
    <xf numFmtId="174" fontId="6" fillId="0" borderId="5" xfId="14" applyNumberFormat="1" applyFont="1" applyBorder="1" applyAlignment="1">
      <alignment horizontal="right"/>
    </xf>
    <xf numFmtId="0" fontId="7" fillId="0" borderId="1" xfId="5" applyFont="1" applyBorder="1" applyAlignment="1">
      <alignment horizontal="center" vertical="center" wrapText="1"/>
    </xf>
    <xf numFmtId="174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top" wrapText="1"/>
    </xf>
    <xf numFmtId="49" fontId="7" fillId="0" borderId="1" xfId="5" applyNumberFormat="1" applyFont="1" applyBorder="1" applyAlignment="1">
      <alignment horizontal="center" vertical="top" wrapText="1"/>
    </xf>
    <xf numFmtId="0" fontId="7" fillId="0" borderId="1" xfId="5" applyFont="1" applyBorder="1" applyAlignment="1">
      <alignment horizontal="left" vertical="top" wrapText="1"/>
    </xf>
    <xf numFmtId="49" fontId="7" fillId="0" borderId="1" xfId="15" applyNumberFormat="1" applyFont="1" applyFill="1" applyBorder="1" applyAlignment="1">
      <alignment horizontal="center" vertical="center" wrapText="1"/>
    </xf>
    <xf numFmtId="165" fontId="7" fillId="0" borderId="1" xfId="15" applyFont="1" applyFill="1" applyBorder="1" applyAlignment="1">
      <alignment vertical="center" wrapText="1"/>
    </xf>
    <xf numFmtId="0" fontId="7" fillId="0" borderId="0" xfId="5" applyFont="1" applyAlignment="1">
      <alignment horizontal="center" vertical="center"/>
    </xf>
    <xf numFmtId="49" fontId="7" fillId="0" borderId="0" xfId="5" applyNumberFormat="1" applyFont="1"/>
    <xf numFmtId="0" fontId="7" fillId="0" borderId="1" xfId="5" applyFont="1" applyBorder="1" applyAlignment="1">
      <alignment vertical="top" wrapText="1"/>
    </xf>
    <xf numFmtId="4" fontId="7" fillId="0" borderId="1" xfId="5" applyNumberFormat="1" applyFont="1" applyBorder="1" applyAlignment="1">
      <alignment vertical="center" wrapText="1"/>
    </xf>
    <xf numFmtId="165" fontId="7" fillId="0" borderId="1" xfId="15" applyFont="1" applyFill="1" applyBorder="1" applyAlignment="1">
      <alignment horizontal="center" vertical="center" wrapText="1"/>
    </xf>
    <xf numFmtId="0" fontId="7" fillId="0" borderId="0" xfId="5" applyFont="1" applyAlignment="1">
      <alignment horizontal="center" vertical="top" wrapText="1"/>
    </xf>
    <xf numFmtId="0" fontId="7" fillId="0" borderId="0" xfId="5" applyFont="1" applyAlignment="1">
      <alignment vertical="top" wrapText="1"/>
    </xf>
    <xf numFmtId="0" fontId="7" fillId="0" borderId="0" xfId="5" applyFont="1" applyAlignment="1">
      <alignment vertical="center" wrapText="1"/>
    </xf>
    <xf numFmtId="175" fontId="7" fillId="0" borderId="0" xfId="5" applyNumberFormat="1" applyFont="1" applyAlignment="1">
      <alignment horizontal="center" vertical="center" wrapText="1"/>
    </xf>
    <xf numFmtId="174" fontId="7" fillId="0" borderId="0" xfId="5" applyNumberFormat="1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176" fontId="6" fillId="0" borderId="0" xfId="5" applyNumberFormat="1" applyFont="1" applyAlignment="1">
      <alignment horizontal="right" vertical="center"/>
    </xf>
    <xf numFmtId="174" fontId="7" fillId="0" borderId="0" xfId="5" applyNumberFormat="1" applyFont="1" applyAlignment="1">
      <alignment horizontal="left" vertical="center"/>
    </xf>
    <xf numFmtId="174" fontId="7" fillId="0" borderId="0" xfId="5" applyNumberFormat="1" applyFont="1" applyAlignment="1">
      <alignment horizontal="left"/>
    </xf>
    <xf numFmtId="174" fontId="7" fillId="0" borderId="0" xfId="5" applyNumberFormat="1" applyFont="1"/>
    <xf numFmtId="165" fontId="16" fillId="0" borderId="4" xfId="9" applyFont="1" applyFill="1" applyBorder="1" applyAlignment="1" applyProtection="1">
      <alignment horizontal="center" vertical="center" wrapText="1"/>
      <protection locked="0"/>
    </xf>
    <xf numFmtId="0" fontId="40" fillId="0" borderId="0" xfId="1" applyFont="1" applyAlignment="1">
      <alignment vertical="center" wrapText="1"/>
    </xf>
    <xf numFmtId="4" fontId="7" fillId="0" borderId="1" xfId="5" applyNumberFormat="1" applyFont="1" applyBorder="1" applyAlignment="1">
      <alignment horizontal="center" vertical="center" wrapText="1"/>
    </xf>
    <xf numFmtId="0" fontId="16" fillId="0" borderId="1" xfId="0" applyFont="1" applyBorder="1" applyAlignment="1" applyProtection="1">
      <alignment horizontal="center"/>
      <protection locked="0"/>
    </xf>
    <xf numFmtId="164" fontId="7" fillId="0" borderId="0" xfId="0" applyNumberFormat="1" applyFont="1" applyProtection="1">
      <protection locked="0"/>
    </xf>
    <xf numFmtId="2" fontId="7" fillId="0" borderId="0" xfId="0" applyNumberFormat="1" applyFont="1" applyProtection="1">
      <protection locked="0"/>
    </xf>
    <xf numFmtId="0" fontId="40" fillId="0" borderId="38" xfId="1" applyFont="1" applyBorder="1" applyAlignment="1">
      <alignment horizontal="left" vertical="center" wrapText="1"/>
    </xf>
    <xf numFmtId="0" fontId="23" fillId="0" borderId="5" xfId="0" applyFont="1" applyBorder="1" applyAlignment="1">
      <alignment wrapText="1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26" fillId="0" borderId="46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6" fillId="0" borderId="51" xfId="0" applyFont="1" applyBorder="1" applyAlignment="1">
      <alignment horizontal="center" wrapText="1"/>
    </xf>
    <xf numFmtId="4" fontId="26" fillId="0" borderId="0" xfId="0" applyNumberFormat="1" applyFont="1" applyAlignment="1">
      <alignment horizontal="center" wrapText="1"/>
    </xf>
    <xf numFmtId="0" fontId="26" fillId="0" borderId="52" xfId="0" applyFont="1" applyBorder="1" applyAlignment="1">
      <alignment horizontal="center" wrapText="1"/>
    </xf>
    <xf numFmtId="4" fontId="26" fillId="0" borderId="30" xfId="0" applyNumberFormat="1" applyFont="1" applyBorder="1" applyAlignment="1">
      <alignment horizontal="center" wrapText="1"/>
    </xf>
    <xf numFmtId="0" fontId="13" fillId="0" borderId="53" xfId="0" applyFont="1" applyBorder="1" applyAlignment="1">
      <alignment horizontal="center"/>
    </xf>
    <xf numFmtId="0" fontId="66" fillId="0" borderId="54" xfId="0" applyFont="1" applyBorder="1"/>
    <xf numFmtId="0" fontId="13" fillId="0" borderId="23" xfId="0" applyFont="1" applyBorder="1" applyAlignment="1">
      <alignment horizontal="center"/>
    </xf>
    <xf numFmtId="0" fontId="13" fillId="0" borderId="54" xfId="0" applyFont="1" applyBorder="1" applyAlignment="1">
      <alignment wrapText="1"/>
    </xf>
    <xf numFmtId="0" fontId="13" fillId="0" borderId="54" xfId="0" applyFont="1" applyBorder="1"/>
    <xf numFmtId="0" fontId="13" fillId="0" borderId="24" xfId="0" applyFont="1" applyBorder="1" applyAlignment="1">
      <alignment horizontal="center"/>
    </xf>
    <xf numFmtId="4" fontId="66" fillId="0" borderId="2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4" fontId="66" fillId="0" borderId="25" xfId="0" applyNumberFormat="1" applyFont="1" applyBorder="1"/>
    <xf numFmtId="0" fontId="13" fillId="0" borderId="55" xfId="0" applyFont="1" applyBorder="1" applyAlignment="1">
      <alignment horizontal="center"/>
    </xf>
    <xf numFmtId="0" fontId="13" fillId="0" borderId="56" xfId="0" applyFont="1" applyBorder="1" applyAlignment="1">
      <alignment horizontal="left" wrapText="1"/>
    </xf>
    <xf numFmtId="0" fontId="13" fillId="0" borderId="5" xfId="0" applyFont="1" applyBorder="1" applyAlignment="1">
      <alignment horizontal="center"/>
    </xf>
    <xf numFmtId="0" fontId="13" fillId="0" borderId="56" xfId="0" applyFont="1" applyBorder="1" applyAlignment="1">
      <alignment wrapText="1"/>
    </xf>
    <xf numFmtId="0" fontId="18" fillId="0" borderId="57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4" fontId="66" fillId="0" borderId="5" xfId="0" applyNumberFormat="1" applyFont="1" applyBorder="1" applyAlignment="1">
      <alignment horizontal="center"/>
    </xf>
    <xf numFmtId="4" fontId="66" fillId="0" borderId="43" xfId="0" applyNumberFormat="1" applyFont="1" applyBorder="1" applyAlignment="1">
      <alignment horizontal="center"/>
    </xf>
    <xf numFmtId="0" fontId="13" fillId="0" borderId="56" xfId="0" applyFont="1" applyBorder="1" applyAlignment="1">
      <alignment horizontal="left"/>
    </xf>
    <xf numFmtId="0" fontId="13" fillId="0" borderId="56" xfId="0" applyFont="1" applyBorder="1"/>
    <xf numFmtId="4" fontId="66" fillId="0" borderId="43" xfId="0" applyNumberFormat="1" applyFont="1" applyBorder="1"/>
    <xf numFmtId="0" fontId="13" fillId="0" borderId="56" xfId="0" applyFont="1" applyBorder="1" applyAlignment="1">
      <alignment horizontal="center"/>
    </xf>
    <xf numFmtId="0" fontId="13" fillId="0" borderId="57" xfId="0" applyFont="1" applyBorder="1" applyAlignment="1">
      <alignment wrapText="1"/>
    </xf>
    <xf numFmtId="0" fontId="13" fillId="0" borderId="57" xfId="0" applyFont="1" applyBorder="1" applyAlignment="1">
      <alignment horizontal="center"/>
    </xf>
    <xf numFmtId="0" fontId="13" fillId="0" borderId="57" xfId="0" applyFont="1" applyBorder="1"/>
    <xf numFmtId="0" fontId="13" fillId="0" borderId="29" xfId="0" applyFont="1" applyBorder="1" applyAlignment="1">
      <alignment horizontal="center"/>
    </xf>
    <xf numFmtId="0" fontId="13" fillId="0" borderId="58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13" fillId="0" borderId="14" xfId="0" applyFont="1" applyBorder="1" applyAlignment="1">
      <alignment horizontal="center"/>
    </xf>
    <xf numFmtId="4" fontId="66" fillId="0" borderId="0" xfId="0" applyNumberFormat="1" applyFont="1" applyAlignment="1">
      <alignment horizontal="center"/>
    </xf>
    <xf numFmtId="0" fontId="13" fillId="0" borderId="11" xfId="0" applyFont="1" applyBorder="1" applyAlignment="1">
      <alignment horizontal="center"/>
    </xf>
    <xf numFmtId="4" fontId="66" fillId="0" borderId="30" xfId="0" applyNumberFormat="1" applyFont="1" applyBorder="1"/>
    <xf numFmtId="0" fontId="13" fillId="0" borderId="4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4" fontId="66" fillId="0" borderId="7" xfId="0" applyNumberFormat="1" applyFont="1" applyBorder="1" applyAlignment="1">
      <alignment horizontal="center"/>
    </xf>
    <xf numFmtId="4" fontId="66" fillId="0" borderId="15" xfId="0" applyNumberFormat="1" applyFont="1" applyBorder="1"/>
    <xf numFmtId="0" fontId="13" fillId="0" borderId="1" xfId="0" applyFont="1" applyBorder="1" applyAlignment="1">
      <alignment horizontal="center"/>
    </xf>
    <xf numFmtId="0" fontId="13" fillId="0" borderId="59" xfId="0" applyFont="1" applyBorder="1"/>
    <xf numFmtId="0" fontId="13" fillId="0" borderId="60" xfId="0" applyFont="1" applyBorder="1"/>
    <xf numFmtId="0" fontId="13" fillId="0" borderId="16" xfId="0" applyFont="1" applyBorder="1"/>
    <xf numFmtId="9" fontId="13" fillId="0" borderId="60" xfId="0" applyNumberFormat="1" applyFont="1" applyBorder="1" applyAlignment="1">
      <alignment horizontal="left" vertical="top" wrapText="1"/>
    </xf>
    <xf numFmtId="0" fontId="13" fillId="0" borderId="60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4" fontId="13" fillId="0" borderId="16" xfId="0" applyNumberFormat="1" applyFont="1" applyBorder="1" applyAlignment="1">
      <alignment horizontal="center"/>
    </xf>
    <xf numFmtId="4" fontId="13" fillId="0" borderId="61" xfId="0" applyNumberFormat="1" applyFont="1" applyBorder="1" applyAlignment="1">
      <alignment horizontal="center"/>
    </xf>
    <xf numFmtId="0" fontId="13" fillId="0" borderId="48" xfId="0" applyFont="1" applyBorder="1"/>
    <xf numFmtId="0" fontId="13" fillId="0" borderId="52" xfId="0" applyFont="1" applyBorder="1"/>
    <xf numFmtId="0" fontId="13" fillId="0" borderId="41" xfId="0" applyFont="1" applyBorder="1"/>
    <xf numFmtId="0" fontId="13" fillId="0" borderId="52" xfId="0" applyFont="1" applyBorder="1" applyAlignment="1">
      <alignment vertical="top" wrapText="1"/>
    </xf>
    <xf numFmtId="0" fontId="13" fillId="0" borderId="41" xfId="0" applyFont="1" applyBorder="1" applyAlignment="1">
      <alignment horizontal="center"/>
    </xf>
    <xf numFmtId="0" fontId="13" fillId="0" borderId="52" xfId="0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4" fontId="13" fillId="0" borderId="41" xfId="0" applyNumberFormat="1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4" fontId="13" fillId="0" borderId="42" xfId="0" applyNumberFormat="1" applyFont="1" applyBorder="1" applyAlignment="1">
      <alignment horizontal="center"/>
    </xf>
    <xf numFmtId="0" fontId="66" fillId="0" borderId="52" xfId="0" applyFont="1" applyBorder="1"/>
    <xf numFmtId="4" fontId="66" fillId="0" borderId="41" xfId="0" applyNumberFormat="1" applyFont="1" applyBorder="1" applyAlignment="1">
      <alignment horizontal="center"/>
    </xf>
    <xf numFmtId="4" fontId="66" fillId="0" borderId="42" xfId="0" applyNumberFormat="1" applyFont="1" applyBorder="1" applyAlignment="1">
      <alignment horizontal="center"/>
    </xf>
    <xf numFmtId="0" fontId="13" fillId="0" borderId="49" xfId="0" applyFont="1" applyBorder="1"/>
    <xf numFmtId="0" fontId="66" fillId="0" borderId="50" xfId="0" applyFont="1" applyBorder="1"/>
    <xf numFmtId="0" fontId="13" fillId="0" borderId="44" xfId="0" applyFont="1" applyBorder="1"/>
    <xf numFmtId="0" fontId="13" fillId="0" borderId="50" xfId="0" applyFont="1" applyBorder="1" applyAlignment="1">
      <alignment vertical="top" wrapText="1"/>
    </xf>
    <xf numFmtId="0" fontId="13" fillId="0" borderId="44" xfId="0" applyFont="1" applyBorder="1" applyAlignment="1">
      <alignment horizontal="center"/>
    </xf>
    <xf numFmtId="0" fontId="13" fillId="0" borderId="50" xfId="0" applyFont="1" applyBorder="1" applyAlignment="1">
      <alignment horizontal="center"/>
    </xf>
    <xf numFmtId="0" fontId="13" fillId="0" borderId="62" xfId="0" applyFont="1" applyBorder="1" applyAlignment="1">
      <alignment horizontal="center"/>
    </xf>
    <xf numFmtId="4" fontId="66" fillId="0" borderId="44" xfId="0" applyNumberFormat="1" applyFont="1" applyBorder="1" applyAlignment="1">
      <alignment horizontal="center"/>
    </xf>
    <xf numFmtId="0" fontId="66" fillId="0" borderId="52" xfId="0" applyFont="1" applyBorder="1" applyAlignment="1">
      <alignment horizontal="center"/>
    </xf>
    <xf numFmtId="4" fontId="66" fillId="0" borderId="63" xfId="0" applyNumberFormat="1" applyFont="1" applyBorder="1" applyAlignment="1">
      <alignment horizontal="center"/>
    </xf>
    <xf numFmtId="0" fontId="13" fillId="0" borderId="0" xfId="0" applyFont="1"/>
    <xf numFmtId="0" fontId="66" fillId="0" borderId="0" xfId="0" applyFont="1"/>
    <xf numFmtId="0" fontId="13" fillId="0" borderId="0" xfId="0" applyFont="1" applyAlignment="1">
      <alignment vertical="top" wrapText="1"/>
    </xf>
    <xf numFmtId="0" fontId="66" fillId="0" borderId="0" xfId="0" applyFont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0" xfId="0" applyNumberFormat="1" applyAlignment="1">
      <alignment horizontal="left"/>
    </xf>
    <xf numFmtId="4" fontId="0" fillId="0" borderId="0" xfId="0" applyNumberFormat="1" applyAlignment="1">
      <alignment horizontal="center"/>
    </xf>
    <xf numFmtId="0" fontId="14" fillId="3" borderId="0" xfId="0" applyFont="1" applyFill="1"/>
    <xf numFmtId="49" fontId="7" fillId="0" borderId="1" xfId="16" applyNumberFormat="1" applyFont="1" applyFill="1" applyBorder="1" applyAlignment="1">
      <alignment horizontal="center" vertical="center" wrapText="1"/>
    </xf>
    <xf numFmtId="165" fontId="7" fillId="0" borderId="1" xfId="16" applyFont="1" applyFill="1" applyBorder="1" applyAlignment="1">
      <alignment vertical="center" wrapText="1"/>
    </xf>
    <xf numFmtId="166" fontId="7" fillId="0" borderId="1" xfId="5" applyNumberFormat="1" applyFont="1" applyBorder="1" applyAlignment="1">
      <alignment horizontal="center" vertical="center" wrapText="1"/>
    </xf>
    <xf numFmtId="165" fontId="7" fillId="0" borderId="1" xfId="16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6" fillId="0" borderId="46" xfId="0" applyFont="1" applyBorder="1" applyAlignment="1">
      <alignment horizontal="center" wrapText="1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vertical="top"/>
    </xf>
    <xf numFmtId="3" fontId="67" fillId="0" borderId="0" xfId="0" applyNumberFormat="1" applyFont="1" applyAlignment="1">
      <alignment horizontal="center" vertical="top"/>
    </xf>
    <xf numFmtId="0" fontId="68" fillId="0" borderId="0" xfId="0" applyFont="1" applyAlignment="1">
      <alignment horizontal="left" vertical="top"/>
    </xf>
    <xf numFmtId="0" fontId="67" fillId="0" borderId="0" xfId="0" applyFont="1" applyAlignment="1">
      <alignment horizontal="left" vertical="top"/>
    </xf>
    <xf numFmtId="0" fontId="69" fillId="0" borderId="0" xfId="0" applyFont="1" applyAlignment="1">
      <alignment horizontal="left" vertical="top"/>
    </xf>
    <xf numFmtId="0" fontId="33" fillId="0" borderId="0" xfId="0" applyFont="1" applyAlignment="1">
      <alignment horizontal="left" vertical="top"/>
    </xf>
    <xf numFmtId="0" fontId="69" fillId="0" borderId="0" xfId="0" applyFont="1" applyFill="1"/>
    <xf numFmtId="0" fontId="70" fillId="0" borderId="0" xfId="0" applyFont="1" applyAlignment="1">
      <alignment horizontal="left" vertical="top"/>
    </xf>
    <xf numFmtId="0" fontId="72" fillId="0" borderId="0" xfId="0" applyFont="1" applyAlignment="1">
      <alignment horizontal="left" vertical="top"/>
    </xf>
    <xf numFmtId="0" fontId="69" fillId="0" borderId="0" xfId="0" applyFont="1"/>
    <xf numFmtId="0" fontId="73" fillId="0" borderId="0" xfId="0" applyFont="1"/>
    <xf numFmtId="0" fontId="74" fillId="0" borderId="0" xfId="0" applyFont="1"/>
    <xf numFmtId="0" fontId="72" fillId="0" borderId="0" xfId="0" applyFont="1" applyAlignment="1">
      <alignment horizontal="center" vertical="top"/>
    </xf>
    <xf numFmtId="0" fontId="41" fillId="0" borderId="0" xfId="0" applyFont="1" applyFill="1"/>
    <xf numFmtId="0" fontId="72" fillId="0" borderId="0" xfId="0" applyFont="1" applyAlignment="1">
      <alignment horizontal="right" vertical="top"/>
    </xf>
    <xf numFmtId="0" fontId="72" fillId="0" borderId="0" xfId="0" applyFont="1" applyAlignment="1">
      <alignment vertical="top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/>
    </xf>
    <xf numFmtId="0" fontId="56" fillId="0" borderId="0" xfId="0" applyFont="1" applyAlignment="1">
      <alignment horizontal="left" vertical="top"/>
    </xf>
    <xf numFmtId="0" fontId="53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/>
    </xf>
    <xf numFmtId="3" fontId="53" fillId="0" borderId="1" xfId="0" applyNumberFormat="1" applyFont="1" applyBorder="1" applyAlignment="1">
      <alignment horizontal="center" vertical="center" wrapText="1"/>
    </xf>
    <xf numFmtId="0" fontId="56" fillId="0" borderId="0" xfId="0" applyFont="1" applyAlignment="1">
      <alignment vertical="top" wrapText="1"/>
    </xf>
    <xf numFmtId="0" fontId="53" fillId="0" borderId="1" xfId="0" applyFont="1" applyBorder="1" applyAlignment="1">
      <alignment horizontal="center" vertical="top"/>
    </xf>
    <xf numFmtId="0" fontId="53" fillId="0" borderId="1" xfId="0" applyFont="1" applyBorder="1" applyAlignment="1">
      <alignment horizontal="center" vertical="top" wrapText="1"/>
    </xf>
    <xf numFmtId="1" fontId="53" fillId="0" borderId="1" xfId="0" applyNumberFormat="1" applyFont="1" applyBorder="1" applyAlignment="1">
      <alignment horizontal="center" vertical="top"/>
    </xf>
    <xf numFmtId="3" fontId="53" fillId="0" borderId="1" xfId="0" applyNumberFormat="1" applyFont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/>
    </xf>
    <xf numFmtId="0" fontId="56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2" fontId="56" fillId="0" borderId="1" xfId="0" applyNumberFormat="1" applyFont="1" applyBorder="1" applyAlignment="1">
      <alignment horizontal="center" vertical="center"/>
    </xf>
    <xf numFmtId="4" fontId="53" fillId="0" borderId="1" xfId="0" applyNumberFormat="1" applyFont="1" applyBorder="1" applyAlignment="1">
      <alignment horizontal="center" vertical="center"/>
    </xf>
    <xf numFmtId="0" fontId="56" fillId="0" borderId="0" xfId="0" applyFont="1" applyBorder="1" applyAlignment="1">
      <alignment vertical="top" wrapText="1"/>
    </xf>
    <xf numFmtId="0" fontId="56" fillId="0" borderId="0" xfId="0" applyFont="1" applyBorder="1" applyAlignment="1">
      <alignment vertical="top"/>
    </xf>
    <xf numFmtId="0" fontId="76" fillId="0" borderId="0" xfId="0" applyFont="1" applyBorder="1" applyAlignment="1">
      <alignment vertical="top"/>
    </xf>
    <xf numFmtId="0" fontId="56" fillId="0" borderId="0" xfId="0" applyFont="1" applyBorder="1" applyAlignment="1">
      <alignment horizontal="left" vertical="top"/>
    </xf>
    <xf numFmtId="4" fontId="56" fillId="0" borderId="1" xfId="0" applyNumberFormat="1" applyFont="1" applyBorder="1" applyAlignment="1">
      <alignment horizontal="center" vertical="center"/>
    </xf>
    <xf numFmtId="4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left" vertical="top" wrapText="1"/>
    </xf>
    <xf numFmtId="0" fontId="56" fillId="0" borderId="1" xfId="0" applyFont="1" applyBorder="1" applyAlignment="1">
      <alignment horizontal="centerContinuous" vertical="top" wrapText="1"/>
    </xf>
    <xf numFmtId="4" fontId="56" fillId="0" borderId="1" xfId="0" applyNumberFormat="1" applyFont="1" applyBorder="1" applyAlignment="1">
      <alignment horizontal="center" vertical="top"/>
    </xf>
    <xf numFmtId="2" fontId="56" fillId="0" borderId="1" xfId="0" applyNumberFormat="1" applyFont="1" applyBorder="1" applyAlignment="1">
      <alignment horizontal="center" vertical="top"/>
    </xf>
    <xf numFmtId="4" fontId="56" fillId="0" borderId="0" xfId="0" applyNumberFormat="1" applyFont="1" applyAlignment="1">
      <alignment vertical="top"/>
    </xf>
    <xf numFmtId="0" fontId="56" fillId="0" borderId="1" xfId="0" applyFont="1" applyBorder="1" applyAlignment="1">
      <alignment horizontal="left" vertical="top" wrapText="1"/>
    </xf>
    <xf numFmtId="0" fontId="56" fillId="0" borderId="1" xfId="0" applyFont="1" applyFill="1" applyBorder="1" applyAlignment="1">
      <alignment horizontal="center" vertical="top"/>
    </xf>
    <xf numFmtId="171" fontId="56" fillId="0" borderId="1" xfId="0" applyNumberFormat="1" applyFont="1" applyBorder="1" applyAlignment="1">
      <alignment horizontal="center" vertical="top"/>
    </xf>
    <xf numFmtId="177" fontId="56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left" vertical="center" wrapText="1"/>
    </xf>
    <xf numFmtId="173" fontId="56" fillId="0" borderId="1" xfId="0" applyNumberFormat="1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top"/>
    </xf>
    <xf numFmtId="0" fontId="55" fillId="0" borderId="1" xfId="0" applyFont="1" applyBorder="1" applyAlignment="1">
      <alignment horizontal="left" vertical="top" wrapText="1"/>
    </xf>
    <xf numFmtId="174" fontId="56" fillId="0" borderId="1" xfId="0" applyNumberFormat="1" applyFont="1" applyBorder="1" applyAlignment="1">
      <alignment horizontal="center" vertical="top"/>
    </xf>
    <xf numFmtId="2" fontId="56" fillId="0" borderId="0" xfId="0" applyNumberFormat="1" applyFont="1" applyAlignment="1">
      <alignment vertical="top"/>
    </xf>
    <xf numFmtId="0" fontId="5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56" fillId="0" borderId="0" xfId="0" applyFont="1" applyAlignment="1">
      <alignment horizontal="right" vertical="top"/>
    </xf>
    <xf numFmtId="3" fontId="56" fillId="0" borderId="0" xfId="0" applyNumberFormat="1" applyFont="1" applyAlignment="1">
      <alignment horizontal="center" vertical="top"/>
    </xf>
    <xf numFmtId="0" fontId="72" fillId="0" borderId="0" xfId="0" applyFont="1" applyBorder="1" applyAlignment="1">
      <alignment horizontal="center" vertical="top"/>
    </xf>
    <xf numFmtId="3" fontId="56" fillId="0" borderId="0" xfId="0" applyNumberFormat="1" applyFont="1" applyBorder="1" applyAlignment="1">
      <alignment horizontal="center" vertical="top"/>
    </xf>
    <xf numFmtId="0" fontId="53" fillId="0" borderId="1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169" fontId="7" fillId="0" borderId="0" xfId="0" applyNumberFormat="1" applyFont="1" applyProtection="1">
      <protection locked="0"/>
    </xf>
    <xf numFmtId="178" fontId="7" fillId="0" borderId="0" xfId="0" applyNumberFormat="1" applyFont="1" applyProtection="1">
      <protection locked="0"/>
    </xf>
    <xf numFmtId="179" fontId="16" fillId="0" borderId="1" xfId="0" applyNumberFormat="1" applyFont="1" applyBorder="1" applyAlignment="1" applyProtection="1">
      <alignment horizontal="center" vertical="center" wrapText="1"/>
      <protection locked="0"/>
    </xf>
    <xf numFmtId="167" fontId="1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2" fontId="56" fillId="0" borderId="0" xfId="0" applyNumberFormat="1" applyFont="1" applyAlignment="1">
      <alignment horizontal="center" vertical="top"/>
    </xf>
    <xf numFmtId="0" fontId="16" fillId="0" borderId="1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vertical="center"/>
      <protection locked="0"/>
    </xf>
    <xf numFmtId="0" fontId="51" fillId="0" borderId="1" xfId="0" applyFont="1" applyFill="1" applyBorder="1" applyAlignment="1">
      <alignment horizontal="centerContinuous" vertical="center" wrapText="1"/>
    </xf>
    <xf numFmtId="164" fontId="15" fillId="0" borderId="1" xfId="0" applyNumberFormat="1" applyFont="1" applyBorder="1" applyAlignment="1" applyProtection="1">
      <alignment horizontal="left"/>
      <protection locked="0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15" fillId="4" borderId="4" xfId="0" applyFont="1" applyFill="1" applyBorder="1" applyAlignment="1" applyProtection="1">
      <alignment horizontal="left" vertical="center" wrapText="1"/>
      <protection locked="0"/>
    </xf>
    <xf numFmtId="0" fontId="15" fillId="4" borderId="7" xfId="0" applyFont="1" applyFill="1" applyBorder="1" applyAlignment="1" applyProtection="1">
      <alignment horizontal="left" vertical="center" wrapText="1"/>
      <protection locked="0"/>
    </xf>
    <xf numFmtId="49" fontId="16" fillId="0" borderId="4" xfId="0" applyNumberFormat="1" applyFont="1" applyBorder="1" applyAlignment="1" applyProtection="1">
      <alignment horizontal="center" vertical="center" wrapText="1"/>
      <protection locked="0"/>
    </xf>
    <xf numFmtId="49" fontId="16" fillId="0" borderId="8" xfId="0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 applyProtection="1">
      <alignment horizontal="center" vertical="center" wrapText="1"/>
      <protection locked="0"/>
    </xf>
    <xf numFmtId="0" fontId="21" fillId="3" borderId="2" xfId="0" applyFont="1" applyFill="1" applyBorder="1" applyAlignment="1" applyProtection="1">
      <alignment horizontal="center" vertical="center" wrapText="1"/>
      <protection locked="0"/>
    </xf>
    <xf numFmtId="0" fontId="21" fillId="3" borderId="11" xfId="0" applyFont="1" applyFill="1" applyBorder="1" applyAlignment="1" applyProtection="1">
      <alignment horizontal="center" vertical="center" wrapText="1"/>
      <protection locked="0"/>
    </xf>
    <xf numFmtId="0" fontId="21" fillId="3" borderId="3" xfId="0" applyFont="1" applyFill="1" applyBorder="1" applyAlignment="1" applyProtection="1">
      <alignment horizontal="center" vertical="center" wrapText="1"/>
      <protection locked="0"/>
    </xf>
    <xf numFmtId="0" fontId="21" fillId="0" borderId="1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7" xfId="0" applyFont="1" applyBorder="1" applyAlignment="1" applyProtection="1">
      <alignment horizontal="center" vertical="center" wrapText="1"/>
      <protection locked="0"/>
    </xf>
    <xf numFmtId="0" fontId="21" fillId="0" borderId="8" xfId="0" applyFont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1" fillId="0" borderId="9" xfId="0" applyFont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 applyProtection="1">
      <alignment horizontal="center" vertical="center" wrapText="1"/>
      <protection locked="0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21" fillId="0" borderId="6" xfId="0" applyFont="1" applyBorder="1" applyAlignment="1" applyProtection="1">
      <alignment horizontal="center" vertical="center" wrapText="1"/>
      <protection locked="0"/>
    </xf>
    <xf numFmtId="0" fontId="16" fillId="3" borderId="6" xfId="0" applyFont="1" applyFill="1" applyBorder="1" applyAlignment="1" applyProtection="1">
      <alignment horizontal="center" vertical="center"/>
      <protection locked="0"/>
    </xf>
    <xf numFmtId="0" fontId="16" fillId="3" borderId="9" xfId="0" applyFont="1" applyFill="1" applyBorder="1" applyAlignment="1" applyProtection="1">
      <alignment horizontal="center" vertical="center"/>
      <protection locked="0"/>
    </xf>
    <xf numFmtId="0" fontId="16" fillId="0" borderId="17" xfId="0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16" fillId="3" borderId="4" xfId="0" applyFont="1" applyFill="1" applyBorder="1" applyAlignment="1" applyProtection="1">
      <alignment horizontal="center" vertical="center" wrapText="1"/>
      <protection locked="0"/>
    </xf>
    <xf numFmtId="0" fontId="16" fillId="3" borderId="8" xfId="0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0" fontId="16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53" fillId="0" borderId="0" xfId="1" applyFont="1" applyAlignment="1">
      <alignment horizontal="right" vertical="center" wrapText="1"/>
    </xf>
    <xf numFmtId="0" fontId="52" fillId="0" borderId="0" xfId="1" applyFont="1" applyAlignment="1">
      <alignment horizontal="center" vertical="center" wrapText="1"/>
    </xf>
    <xf numFmtId="0" fontId="54" fillId="0" borderId="0" xfId="1" applyFont="1" applyAlignment="1">
      <alignment horizontal="right" vertical="center"/>
    </xf>
    <xf numFmtId="0" fontId="53" fillId="0" borderId="0" xfId="1" applyFont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 wrapText="1"/>
    </xf>
    <xf numFmtId="2" fontId="5" fillId="0" borderId="7" xfId="1" applyNumberFormat="1" applyFont="1" applyBorder="1" applyAlignment="1">
      <alignment horizontal="center" vertical="center" wrapText="1"/>
    </xf>
    <xf numFmtId="2" fontId="5" fillId="0" borderId="15" xfId="1" applyNumberFormat="1" applyFont="1" applyBorder="1" applyAlignment="1">
      <alignment horizontal="center" vertical="center" wrapText="1"/>
    </xf>
    <xf numFmtId="0" fontId="55" fillId="0" borderId="0" xfId="1" applyFont="1" applyAlignment="1">
      <alignment horizontal="center" vertical="top" wrapText="1"/>
    </xf>
    <xf numFmtId="0" fontId="40" fillId="0" borderId="20" xfId="1" applyFont="1" applyBorder="1" applyAlignment="1">
      <alignment horizontal="center" vertical="center" wrapText="1"/>
    </xf>
    <xf numFmtId="0" fontId="40" fillId="0" borderId="26" xfId="1" applyFont="1" applyBorder="1" applyAlignment="1">
      <alignment horizontal="center" vertical="center" wrapText="1"/>
    </xf>
    <xf numFmtId="0" fontId="40" fillId="0" borderId="21" xfId="1" applyFont="1" applyBorder="1" applyAlignment="1">
      <alignment horizontal="center" vertical="center" wrapText="1"/>
    </xf>
    <xf numFmtId="0" fontId="40" fillId="0" borderId="3" xfId="1" applyFont="1" applyBorder="1" applyAlignment="1">
      <alignment horizontal="center" vertical="center" wrapText="1"/>
    </xf>
    <xf numFmtId="0" fontId="40" fillId="0" borderId="22" xfId="1" applyFont="1" applyBorder="1" applyAlignment="1">
      <alignment horizontal="center" vertical="center" wrapText="1"/>
    </xf>
    <xf numFmtId="0" fontId="40" fillId="0" borderId="23" xfId="1" applyFont="1" applyBorder="1" applyAlignment="1">
      <alignment horizontal="center" vertical="center" wrapText="1"/>
    </xf>
    <xf numFmtId="0" fontId="40" fillId="0" borderId="24" xfId="1" applyFont="1" applyBorder="1" applyAlignment="1">
      <alignment horizontal="center" vertical="center" wrapText="1"/>
    </xf>
    <xf numFmtId="0" fontId="40" fillId="0" borderId="25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0" fillId="0" borderId="7" xfId="1" applyFont="1" applyBorder="1" applyAlignment="1">
      <alignment horizontal="center" vertical="center" wrapText="1"/>
    </xf>
    <xf numFmtId="0" fontId="40" fillId="0" borderId="15" xfId="1" applyFont="1" applyBorder="1" applyAlignment="1">
      <alignment horizontal="center" vertical="center" wrapText="1"/>
    </xf>
    <xf numFmtId="2" fontId="40" fillId="0" borderId="4" xfId="1" applyNumberFormat="1" applyFont="1" applyBorder="1" applyAlignment="1">
      <alignment horizontal="center" vertical="center" wrapText="1"/>
    </xf>
    <xf numFmtId="2" fontId="40" fillId="0" borderId="7" xfId="1" applyNumberFormat="1" applyFont="1" applyBorder="1" applyAlignment="1">
      <alignment horizontal="center" vertical="center" wrapText="1"/>
    </xf>
    <xf numFmtId="2" fontId="40" fillId="0" borderId="15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2" fontId="40" fillId="0" borderId="4" xfId="1" applyNumberFormat="1" applyFont="1" applyFill="1" applyBorder="1" applyAlignment="1">
      <alignment horizontal="center" vertical="center" wrapText="1"/>
    </xf>
    <xf numFmtId="2" fontId="40" fillId="0" borderId="7" xfId="1" applyNumberFormat="1" applyFont="1" applyFill="1" applyBorder="1" applyAlignment="1">
      <alignment horizontal="center" vertical="center" wrapText="1"/>
    </xf>
    <xf numFmtId="2" fontId="40" fillId="0" borderId="15" xfId="1" applyNumberFormat="1" applyFont="1" applyFill="1" applyBorder="1" applyAlignment="1">
      <alignment horizontal="center" vertical="center" wrapText="1"/>
    </xf>
    <xf numFmtId="2" fontId="40" fillId="5" borderId="4" xfId="1" applyNumberFormat="1" applyFont="1" applyFill="1" applyBorder="1" applyAlignment="1">
      <alignment horizontal="center" vertical="center" wrapText="1"/>
    </xf>
    <xf numFmtId="2" fontId="40" fillId="5" borderId="7" xfId="1" applyNumberFormat="1" applyFont="1" applyFill="1" applyBorder="1" applyAlignment="1">
      <alignment horizontal="center" vertical="center" wrapText="1"/>
    </xf>
    <xf numFmtId="2" fontId="40" fillId="5" borderId="15" xfId="1" applyNumberFormat="1" applyFont="1" applyFill="1" applyBorder="1" applyAlignment="1">
      <alignment horizontal="center" vertical="center" wrapText="1"/>
    </xf>
    <xf numFmtId="171" fontId="40" fillId="0" borderId="4" xfId="1" applyNumberFormat="1" applyFont="1" applyBorder="1" applyAlignment="1">
      <alignment horizontal="center" vertical="center" wrapText="1"/>
    </xf>
    <xf numFmtId="171" fontId="40" fillId="0" borderId="8" xfId="1" applyNumberFormat="1" applyFont="1" applyBorder="1" applyAlignment="1">
      <alignment horizontal="center" vertical="center" wrapText="1"/>
    </xf>
    <xf numFmtId="0" fontId="61" fillId="0" borderId="4" xfId="0" applyFont="1" applyBorder="1" applyAlignment="1">
      <alignment horizontal="center" vertical="center" wrapText="1"/>
    </xf>
    <xf numFmtId="0" fontId="61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" fontId="40" fillId="0" borderId="4" xfId="1" applyNumberFormat="1" applyFont="1" applyBorder="1" applyAlignment="1">
      <alignment horizontal="center" vertical="center" wrapText="1"/>
    </xf>
    <xf numFmtId="4" fontId="40" fillId="0" borderId="7" xfId="1" applyNumberFormat="1" applyFont="1" applyBorder="1" applyAlignment="1">
      <alignment horizontal="center" vertical="center" wrapText="1"/>
    </xf>
    <xf numFmtId="4" fontId="40" fillId="0" borderId="15" xfId="1" applyNumberFormat="1" applyFont="1" applyBorder="1" applyAlignment="1">
      <alignment horizontal="center" vertical="center" wrapText="1"/>
    </xf>
    <xf numFmtId="172" fontId="40" fillId="0" borderId="1" xfId="1" applyNumberFormat="1" applyFont="1" applyBorder="1" applyAlignment="1">
      <alignment horizontal="center" vertical="center" wrapText="1"/>
    </xf>
    <xf numFmtId="172" fontId="40" fillId="0" borderId="19" xfId="1" applyNumberFormat="1" applyFont="1" applyBorder="1" applyAlignment="1">
      <alignment horizontal="center" vertical="center" wrapText="1"/>
    </xf>
    <xf numFmtId="4" fontId="40" fillId="0" borderId="33" xfId="0" applyNumberFormat="1" applyFont="1" applyBorder="1" applyAlignment="1">
      <alignment horizontal="center" vertical="center" wrapText="1"/>
    </xf>
    <xf numFmtId="4" fontId="40" fillId="0" borderId="35" xfId="0" applyNumberFormat="1" applyFont="1" applyBorder="1" applyAlignment="1">
      <alignment horizontal="center" vertical="center" wrapText="1"/>
    </xf>
    <xf numFmtId="4" fontId="40" fillId="0" borderId="36" xfId="0" applyNumberFormat="1" applyFont="1" applyBorder="1" applyAlignment="1">
      <alignment horizontal="center" vertical="center" wrapText="1"/>
    </xf>
    <xf numFmtId="4" fontId="40" fillId="0" borderId="40" xfId="0" applyNumberFormat="1" applyFont="1" applyBorder="1" applyAlignment="1">
      <alignment horizontal="center" vertical="center" wrapText="1"/>
    </xf>
    <xf numFmtId="4" fontId="40" fillId="0" borderId="41" xfId="0" applyNumberFormat="1" applyFont="1" applyBorder="1" applyAlignment="1">
      <alignment horizontal="center" vertical="center" wrapText="1"/>
    </xf>
    <xf numFmtId="4" fontId="40" fillId="0" borderId="42" xfId="0" applyNumberFormat="1" applyFont="1" applyBorder="1" applyAlignment="1">
      <alignment horizontal="center" vertical="center" wrapText="1"/>
    </xf>
    <xf numFmtId="9" fontId="40" fillId="0" borderId="6" xfId="0" applyNumberFormat="1" applyFont="1" applyBorder="1" applyAlignment="1">
      <alignment horizontal="center" vertical="center" wrapText="1"/>
    </xf>
    <xf numFmtId="9" fontId="40" fillId="0" borderId="9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43" xfId="0" applyNumberFormat="1" applyFont="1" applyBorder="1" applyAlignment="1">
      <alignment horizontal="center" vertical="center" wrapText="1"/>
    </xf>
    <xf numFmtId="0" fontId="40" fillId="0" borderId="33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left" vertical="center" wrapText="1"/>
    </xf>
    <xf numFmtId="0" fontId="53" fillId="0" borderId="7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left" vertical="center" wrapText="1"/>
    </xf>
    <xf numFmtId="0" fontId="53" fillId="0" borderId="4" xfId="0" applyFont="1" applyBorder="1" applyAlignment="1">
      <alignment horizontal="left" vertical="center"/>
    </xf>
    <xf numFmtId="0" fontId="53" fillId="0" borderId="7" xfId="0" applyFont="1" applyBorder="1" applyAlignment="1">
      <alignment horizontal="left" vertical="center"/>
    </xf>
    <xf numFmtId="0" fontId="53" fillId="0" borderId="8" xfId="0" applyFont="1" applyBorder="1" applyAlignment="1">
      <alignment horizontal="left" vertical="center"/>
    </xf>
    <xf numFmtId="0" fontId="56" fillId="0" borderId="0" xfId="0" applyFont="1" applyAlignment="1">
      <alignment horizontal="left" vertical="top"/>
    </xf>
    <xf numFmtId="0" fontId="75" fillId="0" borderId="0" xfId="0" applyFont="1" applyAlignment="1">
      <alignment horizontal="center" vertical="top"/>
    </xf>
    <xf numFmtId="0" fontId="75" fillId="0" borderId="0" xfId="0" applyFont="1" applyAlignment="1">
      <alignment horizontal="center" vertical="top" wrapText="1"/>
    </xf>
    <xf numFmtId="0" fontId="53" fillId="0" borderId="4" xfId="0" applyFont="1" applyFill="1" applyBorder="1" applyAlignment="1">
      <alignment horizontal="center" vertical="center" wrapText="1"/>
    </xf>
    <xf numFmtId="0" fontId="53" fillId="0" borderId="7" xfId="0" applyFont="1" applyFill="1" applyBorder="1" applyAlignment="1">
      <alignment horizontal="center" vertical="center" wrapText="1"/>
    </xf>
    <xf numFmtId="0" fontId="53" fillId="0" borderId="8" xfId="0" applyFont="1" applyFill="1" applyBorder="1" applyAlignment="1">
      <alignment horizontal="center" vertical="center" wrapText="1"/>
    </xf>
    <xf numFmtId="0" fontId="34" fillId="0" borderId="0" xfId="5" applyFont="1" applyAlignment="1">
      <alignment horizontal="center" vertical="center" wrapText="1"/>
    </xf>
    <xf numFmtId="49" fontId="42" fillId="0" borderId="0" xfId="5" applyNumberFormat="1" applyFont="1" applyAlignment="1">
      <alignment horizontal="right" vertical="center"/>
    </xf>
    <xf numFmtId="0" fontId="42" fillId="0" borderId="0" xfId="5" applyFont="1" applyAlignment="1">
      <alignment horizontal="left" vertical="center" wrapText="1"/>
    </xf>
    <xf numFmtId="0" fontId="34" fillId="0" borderId="4" xfId="5" applyFont="1" applyBorder="1" applyAlignment="1">
      <alignment vertical="center" wrapText="1"/>
    </xf>
    <xf numFmtId="0" fontId="34" fillId="0" borderId="7" xfId="5" applyFont="1" applyBorder="1" applyAlignment="1">
      <alignment vertical="center" wrapText="1"/>
    </xf>
    <xf numFmtId="0" fontId="34" fillId="0" borderId="8" xfId="5" applyFont="1" applyBorder="1" applyAlignment="1">
      <alignment vertical="center" wrapText="1"/>
    </xf>
    <xf numFmtId="0" fontId="43" fillId="0" borderId="0" xfId="5" applyFont="1" applyAlignment="1">
      <alignment horizontal="right" vertical="center" wrapText="1"/>
    </xf>
    <xf numFmtId="0" fontId="43" fillId="0" borderId="0" xfId="5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5" xfId="0" applyFont="1" applyBorder="1" applyAlignment="1">
      <alignment horizontal="center" wrapText="1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5" fillId="0" borderId="44" xfId="0" applyFont="1" applyBorder="1" applyAlignment="1">
      <alignment horizontal="center" wrapText="1"/>
    </xf>
    <xf numFmtId="0" fontId="11" fillId="0" borderId="44" xfId="0" applyFont="1" applyBorder="1"/>
    <xf numFmtId="0" fontId="26" fillId="0" borderId="45" xfId="0" applyFont="1" applyBorder="1" applyAlignment="1">
      <alignment horizontal="center" wrapText="1"/>
    </xf>
    <xf numFmtId="0" fontId="26" fillId="0" borderId="49" xfId="0" applyFont="1" applyBorder="1" applyAlignment="1">
      <alignment horizontal="center" wrapText="1"/>
    </xf>
    <xf numFmtId="0" fontId="26" fillId="0" borderId="46" xfId="0" applyFont="1" applyBorder="1" applyAlignment="1">
      <alignment horizontal="center" wrapText="1"/>
    </xf>
    <xf numFmtId="0" fontId="26" fillId="0" borderId="50" xfId="0" applyFont="1" applyBorder="1" applyAlignment="1">
      <alignment horizontal="center" wrapText="1"/>
    </xf>
    <xf numFmtId="0" fontId="26" fillId="0" borderId="47" xfId="0" applyFont="1" applyBorder="1" applyAlignment="1">
      <alignment horizontal="center" wrapText="1"/>
    </xf>
    <xf numFmtId="0" fontId="26" fillId="0" borderId="44" xfId="0" applyFont="1" applyBorder="1" applyAlignment="1">
      <alignment horizontal="center" wrapText="1"/>
    </xf>
    <xf numFmtId="0" fontId="26" fillId="0" borderId="48" xfId="0" applyFont="1" applyBorder="1" applyAlignment="1">
      <alignment horizontal="center" vertical="top" wrapText="1"/>
    </xf>
    <xf numFmtId="0" fontId="26" fillId="0" borderId="41" xfId="0" applyFont="1" applyBorder="1" applyAlignment="1">
      <alignment horizontal="center" vertical="top" wrapText="1"/>
    </xf>
    <xf numFmtId="0" fontId="26" fillId="0" borderId="42" xfId="0" applyFont="1" applyBorder="1" applyAlignment="1">
      <alignment horizontal="center" vertical="top" wrapText="1"/>
    </xf>
    <xf numFmtId="0" fontId="64" fillId="0" borderId="0" xfId="2" quotePrefix="1" applyFont="1" applyAlignment="1">
      <alignment horizontal="center" vertical="center" wrapText="1"/>
    </xf>
    <xf numFmtId="0" fontId="65" fillId="0" borderId="0" xfId="4" quotePrefix="1" applyFont="1" applyAlignment="1">
      <alignment horizontal="center" vertical="top" wrapText="1"/>
    </xf>
    <xf numFmtId="0" fontId="6" fillId="0" borderId="0" xfId="5" quotePrefix="1" applyFont="1" applyAlignment="1">
      <alignment horizontal="center" vertical="center" wrapText="1"/>
    </xf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23" fillId="0" borderId="4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</cellXfs>
  <cellStyles count="17">
    <cellStyle name="S4" xfId="2"/>
    <cellStyle name="S5" xfId="4"/>
    <cellStyle name="Обычный" xfId="0" builtinId="0"/>
    <cellStyle name="Обычный 2 2" xfId="1"/>
    <cellStyle name="Обычный 2 2 3" xfId="5"/>
    <cellStyle name="Обычный 4 2" xfId="7"/>
    <cellStyle name="Обычный 5" xfId="3"/>
    <cellStyle name="Обычный 8" xfId="11"/>
    <cellStyle name="Обычный 9" xfId="13"/>
    <cellStyle name="Обычный_Лист1" xfId="10"/>
    <cellStyle name="Обычный_Смета  ТЭЦ-26" xfId="14"/>
    <cellStyle name="Процентный 2" xfId="8"/>
    <cellStyle name="Стиль 1" xfId="12"/>
    <cellStyle name="Финансовый 2 2" xfId="9"/>
    <cellStyle name="Финансовый 8" xfId="6"/>
    <cellStyle name="Финансовый 8 2" xfId="15"/>
    <cellStyle name="Финансовый 8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517072</xdr:colOff>
      <xdr:row>31</xdr:row>
      <xdr:rowOff>256054</xdr:rowOff>
    </xdr:from>
    <xdr:to>
      <xdr:col>13</xdr:col>
      <xdr:colOff>510570</xdr:colOff>
      <xdr:row>41</xdr:row>
      <xdr:rowOff>590663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3747" y="10876429"/>
          <a:ext cx="4794098" cy="49580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333375</xdr:colOff>
      <xdr:row>7</xdr:row>
      <xdr:rowOff>152400</xdr:rowOff>
    </xdr:from>
    <xdr:to>
      <xdr:col>19</xdr:col>
      <xdr:colOff>275412</xdr:colOff>
      <xdr:row>26</xdr:row>
      <xdr:rowOff>66157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DB691AC-C112-43C4-991F-17CE57EF8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0025" y="1285875"/>
          <a:ext cx="6504762" cy="41428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piter\Kotel\&#1056;&#1072;&#1073;&#1086;&#1090;&#1072;\&#1044;&#1086;&#1075;&#1086;&#1074;&#1086;&#1088;&#1072;%202010\&#1050;&#1086;&#1084;&#1084;&#1077;&#1088;&#1095;&#1077;&#1089;&#1082;&#1080;&#1077;%20&#1087;&#1088;&#1077;&#1076;&#1083;&#1086;&#1078;&#1077;&#1085;&#1080;&#1103;\&#1053;&#1086;&#1074;&#1086;&#1074;&#1083;&#1072;&#1076;&#1099;&#1082;&#1080;&#1085;&#1089;&#1082;&#1080;&#1081;\&#1055;&#1088;&#1086;&#1084;&#1086;&#1089;\&#1054;&#1044;&#1044;%20&#1101;&#1082;&#1089;&#1087;&#1083;&#1091;&#1072;&#1090;&#1072;&#1094;&#1080;&#1103;%20&#1089;&#1090;&#1072;&#1076;&#1080;&#1103;%20&#1056;&#104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4\smeta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&#1076;&#1086;&#1082;&#1091;&#1084;&#1077;&#1085;&#1090;&#1099;\0_&#1054;&#1041;&#1066;&#1045;&#1050;&#1058;&#1067;\&#1051;&#1102;&#1082;&#1057;&#1072;&#1085;\1_&#1057;&#1084;&#1077;&#1090;&#1099;-&#1055;&#1048;&#1056;-&#1087;&#1088;&#1077;&#1076;&#1074;&#1072;&#1088;&#1080;&#1090;&#1077;&#1083;&#1100;&#1085;&#1099;&#1077;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база"/>
      <sheetName val="Коэффициенты"/>
    </sheetNames>
    <sheetDataSet>
      <sheetData sheetId="0"/>
      <sheetData sheetId="1">
        <row r="1">
          <cell r="A1" t="str">
            <v xml:space="preserve"> </v>
          </cell>
        </row>
        <row r="2">
          <cell r="A2" t="str">
            <v>ЗАО "УКС ИКС и Д"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"Генеральная дирекция "Центр"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ЗАО "Дон-строй"</v>
          </cell>
        </row>
        <row r="19">
          <cell r="A19" t="str">
            <v>ООО "Региональная финансово-строительная компания"</v>
          </cell>
        </row>
        <row r="20">
          <cell r="A20" t="str">
            <v>ООО "ПИК Инвест"</v>
          </cell>
        </row>
        <row r="21">
          <cell r="A21" t="str">
            <v>ЗАО "Инвестстрой"</v>
          </cell>
        </row>
        <row r="22">
          <cell r="A22" t="str">
            <v>ООО  ОКС "СУ-155"</v>
          </cell>
        </row>
        <row r="23">
          <cell r="A23" t="str">
            <v>ООО "Фирма Вершина"</v>
          </cell>
        </row>
        <row r="24">
          <cell r="A24" t="str">
            <v>ООО "АПЦ "Проспроект"</v>
          </cell>
        </row>
        <row r="25">
          <cell r="A25" t="str">
            <v>ОАО "Метрогипротранс"</v>
          </cell>
        </row>
        <row r="26">
          <cell r="A26" t="str">
            <v>ООО ПСФ "КРОСТ"</v>
          </cell>
        </row>
        <row r="27">
          <cell r="A27" t="str">
            <v>УКС ГУП "Мосгаз"</v>
          </cell>
        </row>
        <row r="28">
          <cell r="A28" t="str">
            <v>ООО "Межрегиональный союз строителей"</v>
          </cell>
        </row>
        <row r="29">
          <cell r="A29" t="str">
            <v>ООО "Жилкапстрой"</v>
          </cell>
        </row>
        <row r="30">
          <cell r="A30" t="str">
            <v>ООО "ИНТЕКО"</v>
          </cell>
        </row>
        <row r="31">
          <cell r="A31" t="str">
            <v>ООО "УКС "ИНТЕКО"</v>
          </cell>
        </row>
        <row r="32">
          <cell r="A32" t="str">
            <v>ООО "Лубстрой"</v>
          </cell>
        </row>
        <row r="33">
          <cell r="A33" t="str">
            <v>ООО "ДизайнБауПроект"</v>
          </cell>
        </row>
        <row r="34">
          <cell r="A34" t="str">
            <v>ЗАО "Институт Промос"</v>
          </cell>
        </row>
        <row r="35">
          <cell r="A35" t="str">
            <v>ЗАО "Престижный дом"</v>
          </cell>
        </row>
        <row r="36">
          <cell r="A36" t="str">
            <v>ООО "ДС Девелопмент"</v>
          </cell>
        </row>
        <row r="37">
          <cell r="A37" t="str">
            <v>ЗАО "УКС-Восток"</v>
          </cell>
        </row>
        <row r="38">
          <cell r="A38" t="str">
            <v>ООО "Независимый институт энергосбережения"</v>
          </cell>
        </row>
        <row r="39">
          <cell r="A39" t="str">
            <v>ГУП Институт "МосводоканалНИИпроект"</v>
          </cell>
        </row>
        <row r="40">
          <cell r="A40" t="str">
            <v>ООО "Региональная Управляющая Компания"</v>
          </cell>
        </row>
        <row r="41">
          <cell r="A41" t="str">
            <v>ООО "Регионстройкомплект-XXI век"</v>
          </cell>
        </row>
        <row r="42">
          <cell r="A42" t="str">
            <v>ООО "Архитектурная мастерская М-19"</v>
          </cell>
        </row>
        <row r="43">
          <cell r="A43" t="str">
            <v>ООО "Мастерская архитектора Бавыкина"</v>
          </cell>
        </row>
        <row r="44">
          <cell r="A44" t="str">
            <v>ООО "БАТ-Инжстрой"</v>
          </cell>
        </row>
        <row r="45">
          <cell r="A45" t="str">
            <v>ООО "Импульс-А"</v>
          </cell>
        </row>
        <row r="46">
          <cell r="A46" t="str">
            <v>ООО "Инжстрой Бережки"</v>
          </cell>
        </row>
        <row r="47">
          <cell r="A47" t="str">
            <v>ООО "Капстройэкология"</v>
          </cell>
        </row>
        <row r="48">
          <cell r="A48" t="str">
            <v>НПО "Космос"</v>
          </cell>
        </row>
        <row r="49">
          <cell r="A49" t="str">
            <v>ОАО "Московский бизнес инкубатор"</v>
          </cell>
        </row>
        <row r="50">
          <cell r="A50" t="str">
            <v>ЗАО "МОСОБЛ Инвест строй"</v>
          </cell>
        </row>
        <row r="51">
          <cell r="A51" t="str">
            <v>ГУП "МОСЖИЛКОМПЛЕКС"</v>
          </cell>
        </row>
        <row r="52">
          <cell r="A52" t="str">
            <v>ГУП "Моспроект-2" им. М.В.Посохина</v>
          </cell>
        </row>
        <row r="53">
          <cell r="A53" t="str">
            <v>ГУП "Моспроект-3"</v>
          </cell>
        </row>
        <row r="54">
          <cell r="A54" t="str">
            <v>ГУП МНИИП "Моспроект-4"</v>
          </cell>
        </row>
        <row r="55">
          <cell r="A55" t="str">
            <v>ООО фирма "Спецстрой Сервис"</v>
          </cell>
        </row>
        <row r="56">
          <cell r="A56" t="str">
            <v>ООО "Теплотехстрой проект"</v>
          </cell>
        </row>
        <row r="57">
          <cell r="A57" t="str">
            <v>ЗАО "ТУКС - 5"</v>
          </cell>
        </row>
        <row r="58">
          <cell r="A58" t="str">
            <v>ЗАО "ТУКС - 7"</v>
          </cell>
        </row>
        <row r="59">
          <cell r="A59" t="str">
            <v>ЗАО "ТУКС - 7ЮВ"</v>
          </cell>
        </row>
        <row r="60">
          <cell r="A60" t="str">
            <v>ООО "Компания регионального развития и инвестиций"</v>
          </cell>
        </row>
        <row r="61">
          <cell r="A61" t="str">
            <v>ПЭУКС МГУП "Мосводоканал"</v>
          </cell>
        </row>
        <row r="62">
          <cell r="A62" t="str">
            <v>ООО "Финпроект"</v>
          </cell>
        </row>
        <row r="63">
          <cell r="A63" t="str">
            <v>ЗАО "Кунцево-Инвест"</v>
          </cell>
        </row>
        <row r="64">
          <cell r="A64" t="str">
            <v>ОАО "ЦНИИЭП жилых и общественных зданий"</v>
          </cell>
        </row>
        <row r="65">
          <cell r="A65" t="str">
            <v>ООО "Развитие"</v>
          </cell>
        </row>
        <row r="66">
          <cell r="A66" t="str">
            <v>ОАО "Слава"</v>
          </cell>
        </row>
        <row r="67">
          <cell r="A67" t="str">
            <v>ООО "Регионстройкомплекс XXI век"</v>
          </cell>
        </row>
        <row r="68">
          <cell r="A68" t="str">
            <v>МОАО "Слава" (Второй часовой завод)</v>
          </cell>
        </row>
        <row r="69">
          <cell r="A69" t="str">
            <v>ОАО "Корпорация "Трансстрой"</v>
          </cell>
        </row>
        <row r="70">
          <cell r="A70" t="str">
            <v>ЗАО "Эзоис"</v>
          </cell>
        </row>
        <row r="71">
          <cell r="A71" t="str">
            <v>ООО "Автодорцентр"</v>
          </cell>
        </row>
        <row r="72">
          <cell r="A72" t="str">
            <v>ГУП "Мосинжпроет"</v>
          </cell>
        </row>
        <row r="73">
          <cell r="A73" t="str">
            <v>ООО "СветоСервис"</v>
          </cell>
        </row>
        <row r="74">
          <cell r="A74" t="str">
            <v>ООО "МНПП СВЭН"</v>
          </cell>
        </row>
        <row r="75">
          <cell r="A75" t="str">
            <v>ЗАО "СОРВиК"</v>
          </cell>
        </row>
        <row r="76">
          <cell r="A76" t="str">
            <v>ЗАО "Инжпроектсервис"</v>
          </cell>
        </row>
        <row r="77">
          <cell r="A77" t="str">
            <v>ЗАО "УКС КБН"</v>
          </cell>
        </row>
        <row r="78">
          <cell r="A78" t="str">
            <v>ЗАО "Геоток"</v>
          </cell>
        </row>
        <row r="79">
          <cell r="A79" t="str">
            <v>ЗАО "ММА + Фицрой Робинсон Интернэшенл"</v>
          </cell>
        </row>
        <row r="80">
          <cell r="A80" t="str">
            <v>ЗАО "МОСПРОМСТРОЙ" ФИРМА "АРС"</v>
          </cell>
        </row>
        <row r="81">
          <cell r="A81" t="str">
            <v>Архитектурно-проектная мастерская ООО "Малая Студия"</v>
          </cell>
        </row>
        <row r="82">
          <cell r="A82" t="str">
            <v>ООО "ТУКС МОСПРОМСТРОЙ"</v>
          </cell>
        </row>
        <row r="83">
          <cell r="A83" t="str">
            <v>ГУП "МНИИТЭП"</v>
          </cell>
        </row>
        <row r="84">
          <cell r="A84" t="str">
            <v>ООО "ПРОК - энерго 2001"</v>
          </cell>
        </row>
        <row r="85">
          <cell r="A85" t="str">
            <v>ОАО "УКС НАУКА"</v>
          </cell>
        </row>
        <row r="86">
          <cell r="A86" t="str">
            <v>ФГУП "Институт общественных зданий"</v>
          </cell>
        </row>
        <row r="87">
          <cell r="A87" t="str">
            <v>ОАО "Стройпроект"</v>
          </cell>
        </row>
        <row r="88">
          <cell r="A88" t="str">
            <v>ЗАО "Стройиндустрия"</v>
          </cell>
        </row>
        <row r="89">
          <cell r="A89" t="str">
            <v>ООО "ДКС"</v>
          </cell>
        </row>
        <row r="90">
          <cell r="A90" t="str">
            <v>ООО "П.Ф.К.-ДОМ"</v>
          </cell>
        </row>
      </sheetData>
      <sheetData sheetId="2">
        <row r="1">
          <cell r="A1" t="str">
            <v xml:space="preserve"> 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V57"/>
  <sheetViews>
    <sheetView tabSelected="1" view="pageBreakPreview" topLeftCell="B1" zoomScaleNormal="100" zoomScaleSheetLayoutView="100" workbookViewId="0">
      <selection activeCell="O43" sqref="O43"/>
    </sheetView>
  </sheetViews>
  <sheetFormatPr defaultColWidth="9.140625" defaultRowHeight="12.75" x14ac:dyDescent="0.2"/>
  <cols>
    <col min="1" max="1" width="7.140625" style="6" hidden="1" customWidth="1"/>
    <col min="2" max="2" width="4.5703125" style="16" customWidth="1"/>
    <col min="3" max="3" width="9.140625" style="16" customWidth="1"/>
    <col min="4" max="4" width="20.28515625" style="41" customWidth="1"/>
    <col min="5" max="5" width="39.28515625" style="37" customWidth="1"/>
    <col min="6" max="7" width="15.5703125" style="37" customWidth="1"/>
    <col min="8" max="8" width="16.5703125" style="37" customWidth="1"/>
    <col min="9" max="9" width="21.28515625" style="37" customWidth="1"/>
    <col min="10" max="10" width="17" style="37" hidden="1" customWidth="1"/>
    <col min="11" max="11" width="16.28515625" style="37" hidden="1" customWidth="1"/>
    <col min="12" max="12" width="17.5703125" style="6" hidden="1" customWidth="1"/>
    <col min="13" max="13" width="1.7109375" style="6" hidden="1" customWidth="1"/>
    <col min="14" max="14" width="11" style="6" bestFit="1" customWidth="1"/>
    <col min="15" max="15" width="16.5703125" style="6" customWidth="1"/>
    <col min="16" max="16384" width="9.140625" style="6"/>
  </cols>
  <sheetData>
    <row r="1" spans="2:21" ht="15.75" x14ac:dyDescent="0.25">
      <c r="B1" s="3"/>
      <c r="C1" s="3"/>
      <c r="D1" s="4"/>
      <c r="E1" s="5"/>
      <c r="F1" s="5"/>
      <c r="G1" s="5"/>
      <c r="H1" s="5"/>
      <c r="I1" s="5"/>
      <c r="J1" s="5"/>
      <c r="K1" s="495"/>
      <c r="L1" s="495"/>
      <c r="M1" s="495"/>
    </row>
    <row r="2" spans="2:21" ht="15.75" x14ac:dyDescent="0.25">
      <c r="B2" s="3"/>
      <c r="C2" s="3"/>
      <c r="D2" s="4"/>
      <c r="E2" s="5"/>
      <c r="F2" s="5"/>
      <c r="G2" s="5"/>
      <c r="H2" s="5"/>
      <c r="I2" s="5"/>
      <c r="J2" s="5"/>
      <c r="K2" s="5"/>
      <c r="L2" s="7"/>
    </row>
    <row r="3" spans="2:21" ht="15.6" customHeight="1" x14ac:dyDescent="0.2">
      <c r="B3" s="496" t="s">
        <v>226</v>
      </c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</row>
    <row r="4" spans="2:21" ht="15.6" customHeight="1" x14ac:dyDescent="0.2"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</row>
    <row r="5" spans="2:21" ht="47.25" customHeight="1" x14ac:dyDescent="0.2">
      <c r="B5" s="497" t="s">
        <v>3</v>
      </c>
      <c r="C5" s="497"/>
      <c r="D5" s="498" t="s">
        <v>354</v>
      </c>
      <c r="E5" s="498"/>
      <c r="F5" s="498"/>
      <c r="G5" s="498"/>
      <c r="H5" s="498"/>
      <c r="I5" s="498"/>
      <c r="J5" s="498"/>
      <c r="K5" s="498"/>
      <c r="L5" s="498"/>
      <c r="M5" s="8"/>
    </row>
    <row r="6" spans="2:21" ht="15.75" x14ac:dyDescent="0.25">
      <c r="B6" s="3"/>
      <c r="C6" s="3"/>
      <c r="D6" s="4"/>
      <c r="E6" s="5"/>
      <c r="F6" s="5"/>
      <c r="G6" s="5"/>
      <c r="H6" s="5"/>
      <c r="I6" s="5"/>
      <c r="J6" s="5"/>
      <c r="K6" s="5"/>
      <c r="L6" s="7"/>
    </row>
    <row r="7" spans="2:21" ht="15.75" x14ac:dyDescent="0.25">
      <c r="B7" s="3"/>
      <c r="C7" s="3"/>
      <c r="D7" s="4"/>
      <c r="E7" s="5"/>
      <c r="F7" s="6"/>
      <c r="G7" s="6"/>
      <c r="H7" s="6"/>
      <c r="I7" s="6"/>
      <c r="J7" s="5"/>
      <c r="K7" s="5"/>
      <c r="L7" s="7"/>
    </row>
    <row r="8" spans="2:21" ht="24" customHeight="1" x14ac:dyDescent="0.2">
      <c r="B8" s="499" t="s">
        <v>0</v>
      </c>
      <c r="C8" s="511" t="s">
        <v>4</v>
      </c>
      <c r="D8" s="508"/>
      <c r="E8" s="499" t="s">
        <v>5</v>
      </c>
      <c r="F8" s="506" t="s">
        <v>6</v>
      </c>
      <c r="G8" s="506"/>
      <c r="H8" s="506"/>
      <c r="I8" s="507"/>
      <c r="J8" s="508" t="s">
        <v>6</v>
      </c>
      <c r="K8" s="499" t="s">
        <v>7</v>
      </c>
      <c r="L8" s="501" t="s">
        <v>8</v>
      </c>
      <c r="M8" s="499" t="s">
        <v>9</v>
      </c>
      <c r="R8"/>
      <c r="S8"/>
      <c r="T8"/>
      <c r="U8"/>
    </row>
    <row r="9" spans="2:21" ht="41.25" customHeight="1" x14ac:dyDescent="0.2">
      <c r="B9" s="504"/>
      <c r="C9" s="512"/>
      <c r="D9" s="509"/>
      <c r="E9" s="504"/>
      <c r="F9" s="505" t="s">
        <v>10</v>
      </c>
      <c r="G9" s="505" t="s">
        <v>11</v>
      </c>
      <c r="H9" s="505" t="s">
        <v>12</v>
      </c>
      <c r="I9" s="505" t="s">
        <v>13</v>
      </c>
      <c r="J9" s="509"/>
      <c r="K9" s="500"/>
      <c r="L9" s="502"/>
      <c r="M9" s="504"/>
      <c r="R9"/>
      <c r="S9"/>
      <c r="T9"/>
      <c r="U9"/>
    </row>
    <row r="10" spans="2:21" ht="18" customHeight="1" x14ac:dyDescent="0.2">
      <c r="B10" s="500"/>
      <c r="C10" s="513"/>
      <c r="D10" s="510"/>
      <c r="E10" s="500"/>
      <c r="F10" s="505"/>
      <c r="G10" s="505"/>
      <c r="H10" s="505" t="s">
        <v>12</v>
      </c>
      <c r="I10" s="505" t="s">
        <v>13</v>
      </c>
      <c r="J10" s="510"/>
      <c r="K10" s="9">
        <v>1E-3</v>
      </c>
      <c r="L10" s="503"/>
      <c r="M10" s="500"/>
      <c r="R10"/>
      <c r="S10"/>
      <c r="T10"/>
      <c r="U10"/>
    </row>
    <row r="11" spans="2:21" s="13" customFormat="1" ht="15.75" x14ac:dyDescent="0.2">
      <c r="B11" s="10">
        <v>1</v>
      </c>
      <c r="C11" s="520">
        <v>2</v>
      </c>
      <c r="D11" s="520"/>
      <c r="E11" s="160">
        <v>3</v>
      </c>
      <c r="F11" s="11">
        <v>4</v>
      </c>
      <c r="G11" s="12">
        <v>5</v>
      </c>
      <c r="H11" s="12">
        <v>6</v>
      </c>
      <c r="I11" s="11">
        <v>7</v>
      </c>
      <c r="J11" s="43">
        <v>8</v>
      </c>
      <c r="K11" s="12">
        <v>5</v>
      </c>
      <c r="L11" s="11">
        <v>6</v>
      </c>
      <c r="M11" s="11">
        <v>11</v>
      </c>
      <c r="R11"/>
      <c r="S11"/>
      <c r="T11"/>
      <c r="U11"/>
    </row>
    <row r="12" spans="2:21" s="16" customFormat="1" ht="32.25" hidden="1" customHeight="1" x14ac:dyDescent="0.2">
      <c r="B12" s="518">
        <v>1</v>
      </c>
      <c r="C12" s="488" t="s">
        <v>14</v>
      </c>
      <c r="D12" s="489"/>
      <c r="E12" s="489"/>
      <c r="F12" s="42"/>
      <c r="G12" s="42"/>
      <c r="H12" s="42"/>
      <c r="I12" s="48"/>
      <c r="J12" s="42"/>
      <c r="K12" s="42"/>
      <c r="L12" s="14"/>
      <c r="M12" s="15"/>
      <c r="R12"/>
      <c r="S12"/>
      <c r="T12"/>
      <c r="U12"/>
    </row>
    <row r="13" spans="2:21" s="16" customFormat="1" ht="51" hidden="1" customHeight="1" x14ac:dyDescent="0.2">
      <c r="B13" s="519"/>
      <c r="C13" s="490" t="s">
        <v>20</v>
      </c>
      <c r="D13" s="491"/>
      <c r="E13" s="180" t="s">
        <v>223</v>
      </c>
      <c r="F13" s="315">
        <f>ГЕО!E19</f>
        <v>285.72000000000003</v>
      </c>
      <c r="G13" s="167"/>
      <c r="H13" s="167"/>
      <c r="I13" s="163">
        <v>0</v>
      </c>
      <c r="J13" s="44">
        <f>I13</f>
        <v>0</v>
      </c>
      <c r="K13" s="18">
        <f>I13</f>
        <v>0</v>
      </c>
      <c r="L13" s="19">
        <f>K13</f>
        <v>0</v>
      </c>
      <c r="M13" s="159"/>
      <c r="O13" s="208"/>
      <c r="R13"/>
      <c r="S13"/>
      <c r="T13"/>
      <c r="U13"/>
    </row>
    <row r="14" spans="2:21" s="16" customFormat="1" ht="51" hidden="1" customHeight="1" x14ac:dyDescent="0.2">
      <c r="B14" s="197"/>
      <c r="C14" s="492" t="s">
        <v>101</v>
      </c>
      <c r="D14" s="493"/>
      <c r="E14" s="198" t="s">
        <v>100</v>
      </c>
      <c r="F14" s="209">
        <v>22365.67</v>
      </c>
      <c r="G14" s="167"/>
      <c r="H14" s="167"/>
      <c r="I14" s="205"/>
      <c r="J14" s="44"/>
      <c r="K14" s="18"/>
      <c r="L14" s="19"/>
      <c r="M14" s="159"/>
      <c r="R14"/>
      <c r="S14"/>
      <c r="T14"/>
      <c r="U14"/>
    </row>
    <row r="15" spans="2:21" s="16" customFormat="1" ht="51" hidden="1" customHeight="1" x14ac:dyDescent="0.2">
      <c r="B15" s="3"/>
      <c r="C15" s="487" t="s">
        <v>89</v>
      </c>
      <c r="D15" s="487"/>
      <c r="E15" s="165"/>
      <c r="F15" s="167"/>
      <c r="G15" s="167"/>
      <c r="H15" s="167"/>
      <c r="I15" s="203">
        <f>I13+I14</f>
        <v>0</v>
      </c>
      <c r="J15" s="199"/>
      <c r="K15" s="199"/>
      <c r="L15" s="200"/>
      <c r="M15" s="201"/>
      <c r="N15" s="16">
        <f>I15/1000</f>
        <v>0</v>
      </c>
      <c r="O15" s="208">
        <f>N15/N45</f>
        <v>0</v>
      </c>
      <c r="R15"/>
      <c r="S15"/>
      <c r="T15"/>
      <c r="U15"/>
    </row>
    <row r="16" spans="2:21" s="16" customFormat="1" ht="51" hidden="1" customHeight="1" x14ac:dyDescent="0.2">
      <c r="B16" s="516">
        <v>2</v>
      </c>
      <c r="C16" s="488" t="s">
        <v>98</v>
      </c>
      <c r="D16" s="489"/>
      <c r="E16" s="489"/>
      <c r="F16" s="42"/>
      <c r="G16" s="42"/>
      <c r="H16" s="42"/>
      <c r="I16" s="202"/>
      <c r="J16" s="199"/>
      <c r="K16" s="199"/>
      <c r="L16" s="200"/>
      <c r="M16" s="201"/>
      <c r="R16"/>
      <c r="S16"/>
      <c r="T16"/>
      <c r="U16"/>
    </row>
    <row r="17" spans="2:21" s="16" customFormat="1" ht="51" hidden="1" customHeight="1" x14ac:dyDescent="0.2">
      <c r="B17" s="517"/>
      <c r="C17" s="490" t="s">
        <v>95</v>
      </c>
      <c r="D17" s="491"/>
      <c r="E17" s="161" t="s">
        <v>97</v>
      </c>
      <c r="F17" s="162"/>
      <c r="G17" s="206" t="e">
        <f>#REF!</f>
        <v>#REF!</v>
      </c>
      <c r="H17" s="164"/>
      <c r="I17" s="163">
        <v>0</v>
      </c>
      <c r="J17" s="199"/>
      <c r="K17" s="199"/>
      <c r="L17" s="200"/>
      <c r="M17" s="201"/>
      <c r="N17" s="179">
        <f t="shared" ref="N17:N18" si="0">I17/1000</f>
        <v>0</v>
      </c>
      <c r="O17" s="185">
        <f>N17/N45</f>
        <v>0</v>
      </c>
      <c r="R17"/>
      <c r="S17"/>
      <c r="T17"/>
      <c r="U17"/>
    </row>
    <row r="18" spans="2:21" s="16" customFormat="1" ht="51" hidden="1" customHeight="1" x14ac:dyDescent="0.2">
      <c r="B18" s="517"/>
      <c r="C18" s="490" t="s">
        <v>96</v>
      </c>
      <c r="D18" s="491"/>
      <c r="E18" s="161" t="s">
        <v>88</v>
      </c>
      <c r="F18" s="162"/>
      <c r="G18" s="206" t="e">
        <f>#REF!</f>
        <v>#REF!</v>
      </c>
      <c r="H18" s="164"/>
      <c r="I18" s="163">
        <v>0</v>
      </c>
      <c r="J18" s="199"/>
      <c r="K18" s="199"/>
      <c r="L18" s="200"/>
      <c r="M18" s="201"/>
      <c r="N18" s="179">
        <f t="shared" si="0"/>
        <v>0</v>
      </c>
      <c r="O18" s="185">
        <f>N18/N45</f>
        <v>0</v>
      </c>
      <c r="R18"/>
      <c r="S18"/>
      <c r="T18"/>
      <c r="U18"/>
    </row>
    <row r="19" spans="2:21" s="16" customFormat="1" ht="51" hidden="1" customHeight="1" x14ac:dyDescent="0.2">
      <c r="B19" s="517"/>
      <c r="C19" s="487" t="s">
        <v>89</v>
      </c>
      <c r="D19" s="487"/>
      <c r="E19" s="165"/>
      <c r="F19" s="167"/>
      <c r="G19" s="167"/>
      <c r="H19" s="167"/>
      <c r="I19" s="203">
        <f>I17+I18</f>
        <v>0</v>
      </c>
      <c r="J19" s="199"/>
      <c r="K19" s="199"/>
      <c r="L19" s="200"/>
      <c r="M19" s="201"/>
      <c r="R19"/>
      <c r="S19"/>
      <c r="T19"/>
      <c r="U19"/>
    </row>
    <row r="20" spans="2:21" s="16" customFormat="1" ht="28.5" hidden="1" customHeight="1" x14ac:dyDescent="0.2">
      <c r="B20" s="522">
        <v>2</v>
      </c>
      <c r="C20" s="488" t="s">
        <v>15</v>
      </c>
      <c r="D20" s="489"/>
      <c r="E20" s="489"/>
      <c r="F20" s="42"/>
      <c r="G20" s="42"/>
      <c r="H20" s="42"/>
      <c r="I20" s="48"/>
      <c r="J20" s="20"/>
      <c r="K20" s="21"/>
      <c r="L20" s="14"/>
      <c r="M20" s="15"/>
      <c r="R20"/>
      <c r="S20"/>
      <c r="T20"/>
      <c r="U20"/>
    </row>
    <row r="21" spans="2:21" s="16" customFormat="1" ht="51.75" hidden="1" customHeight="1" x14ac:dyDescent="0.2">
      <c r="B21" s="523"/>
      <c r="C21" s="525" t="s">
        <v>337</v>
      </c>
      <c r="D21" s="526"/>
      <c r="E21" s="161" t="s">
        <v>74</v>
      </c>
      <c r="F21" s="162"/>
      <c r="G21" s="480">
        <v>18076</v>
      </c>
      <c r="H21" s="164"/>
      <c r="I21" s="163">
        <f>G21</f>
        <v>18076</v>
      </c>
      <c r="J21" s="45">
        <f>I21</f>
        <v>18076</v>
      </c>
      <c r="K21" s="22">
        <f>I21</f>
        <v>18076</v>
      </c>
      <c r="L21" s="23">
        <f t="shared" ref="L21:L23" si="1">K21</f>
        <v>18076</v>
      </c>
      <c r="M21" s="24"/>
      <c r="R21"/>
      <c r="S21"/>
      <c r="T21"/>
      <c r="U21"/>
    </row>
    <row r="22" spans="2:21" s="16" customFormat="1" ht="51.75" hidden="1" customHeight="1" x14ac:dyDescent="0.2">
      <c r="B22" s="523"/>
      <c r="C22" s="528"/>
      <c r="D22" s="528"/>
      <c r="E22" s="161" t="s">
        <v>106</v>
      </c>
      <c r="F22" s="162"/>
      <c r="G22" s="206">
        <v>5150</v>
      </c>
      <c r="H22" s="164"/>
      <c r="I22" s="163">
        <v>0</v>
      </c>
      <c r="J22" s="45"/>
      <c r="K22" s="22"/>
      <c r="L22" s="23"/>
      <c r="M22" s="168"/>
      <c r="R22"/>
      <c r="S22"/>
      <c r="T22"/>
      <c r="U22"/>
    </row>
    <row r="23" spans="2:21" s="16" customFormat="1" ht="33.6" hidden="1" customHeight="1" x14ac:dyDescent="0.2">
      <c r="B23" s="523"/>
      <c r="C23" s="525" t="s">
        <v>87</v>
      </c>
      <c r="D23" s="526"/>
      <c r="E23" s="165" t="s">
        <v>75</v>
      </c>
      <c r="F23" s="166"/>
      <c r="G23" s="189">
        <v>5000</v>
      </c>
      <c r="H23" s="167"/>
      <c r="I23" s="163"/>
      <c r="J23" s="45">
        <f t="shared" ref="J23" si="2">I23</f>
        <v>0</v>
      </c>
      <c r="K23" s="22">
        <f t="shared" ref="K23" si="3">I23</f>
        <v>0</v>
      </c>
      <c r="L23" s="23">
        <f t="shared" si="1"/>
        <v>0</v>
      </c>
      <c r="M23" s="168"/>
      <c r="R23"/>
      <c r="S23"/>
      <c r="T23"/>
      <c r="U23"/>
    </row>
    <row r="24" spans="2:21" s="16" customFormat="1" ht="63.75" hidden="1" customHeight="1" x14ac:dyDescent="0.2">
      <c r="B24" s="523"/>
      <c r="C24" s="525" t="s">
        <v>94</v>
      </c>
      <c r="D24" s="526"/>
      <c r="E24" s="169" t="s">
        <v>76</v>
      </c>
      <c r="F24" s="170"/>
      <c r="G24" s="207">
        <v>32323</v>
      </c>
      <c r="H24" s="172"/>
      <c r="I24" s="163"/>
      <c r="J24" s="44"/>
      <c r="K24" s="173"/>
      <c r="L24" s="174"/>
      <c r="M24" s="168"/>
      <c r="R24"/>
      <c r="S24"/>
      <c r="T24"/>
      <c r="U24"/>
    </row>
    <row r="25" spans="2:21" s="16" customFormat="1" ht="63.75" hidden="1" customHeight="1" x14ac:dyDescent="0.2">
      <c r="B25" s="523"/>
      <c r="C25" s="527" t="s">
        <v>93</v>
      </c>
      <c r="D25" s="527"/>
      <c r="E25" s="165" t="s">
        <v>79</v>
      </c>
      <c r="F25" s="166"/>
      <c r="G25" s="189">
        <v>13622.9</v>
      </c>
      <c r="H25" s="167"/>
      <c r="I25" s="167"/>
      <c r="J25" s="44"/>
      <c r="K25" s="173"/>
      <c r="L25" s="174"/>
      <c r="M25" s="168"/>
      <c r="R25"/>
      <c r="S25"/>
      <c r="T25"/>
      <c r="U25"/>
    </row>
    <row r="26" spans="2:21" s="16" customFormat="1" ht="63.75" hidden="1" customHeight="1" x14ac:dyDescent="0.2">
      <c r="B26" s="523"/>
      <c r="C26" s="528"/>
      <c r="D26" s="528"/>
      <c r="E26" s="165" t="s">
        <v>80</v>
      </c>
      <c r="F26" s="166"/>
      <c r="G26" s="189">
        <v>10416.67</v>
      </c>
      <c r="H26" s="167"/>
      <c r="I26" s="167">
        <v>0</v>
      </c>
      <c r="J26" s="44"/>
      <c r="K26" s="173"/>
      <c r="L26" s="174"/>
      <c r="M26" s="168"/>
      <c r="R26"/>
      <c r="S26"/>
      <c r="T26"/>
      <c r="U26"/>
    </row>
    <row r="27" spans="2:21" s="16" customFormat="1" ht="63.75" hidden="1" customHeight="1" x14ac:dyDescent="0.2">
      <c r="B27" s="523"/>
      <c r="C27" s="514" t="s">
        <v>85</v>
      </c>
      <c r="D27" s="515"/>
      <c r="E27" s="161" t="s">
        <v>81</v>
      </c>
      <c r="F27" s="162"/>
      <c r="G27" s="206"/>
      <c r="H27" s="164"/>
      <c r="I27" s="167">
        <f t="shared" ref="I27:I28" si="4">SUM(F27:H27)</f>
        <v>0</v>
      </c>
      <c r="J27" s="44"/>
      <c r="K27" s="173"/>
      <c r="L27" s="174"/>
      <c r="M27" s="168"/>
      <c r="R27"/>
      <c r="S27"/>
      <c r="T27"/>
      <c r="U27"/>
    </row>
    <row r="28" spans="2:21" s="16" customFormat="1" ht="63.75" hidden="1" customHeight="1" x14ac:dyDescent="0.2">
      <c r="B28" s="523"/>
      <c r="C28" s="521" t="s">
        <v>86</v>
      </c>
      <c r="D28" s="521"/>
      <c r="E28" s="165" t="s">
        <v>82</v>
      </c>
      <c r="F28" s="166"/>
      <c r="G28" s="189"/>
      <c r="H28" s="167"/>
      <c r="I28" s="167">
        <f t="shared" si="4"/>
        <v>0</v>
      </c>
      <c r="J28" s="44"/>
      <c r="K28" s="173"/>
      <c r="L28" s="174"/>
      <c r="M28" s="168"/>
      <c r="R28"/>
      <c r="S28"/>
      <c r="T28"/>
      <c r="U28"/>
    </row>
    <row r="29" spans="2:21" s="16" customFormat="1" ht="46.5" hidden="1" customHeight="1" x14ac:dyDescent="0.2">
      <c r="B29" s="523"/>
      <c r="C29" s="527" t="s">
        <v>92</v>
      </c>
      <c r="D29" s="527"/>
      <c r="E29" s="193" t="s">
        <v>91</v>
      </c>
      <c r="F29" s="194"/>
      <c r="G29" s="18">
        <v>7810</v>
      </c>
      <c r="H29" s="195"/>
      <c r="I29" s="17"/>
      <c r="J29" s="44"/>
      <c r="K29" s="173"/>
      <c r="L29" s="174"/>
      <c r="M29" s="168"/>
      <c r="R29"/>
      <c r="S29"/>
      <c r="T29"/>
      <c r="U29"/>
    </row>
    <row r="30" spans="2:21" s="16" customFormat="1" ht="46.5" hidden="1" customHeight="1" x14ac:dyDescent="0.2">
      <c r="B30" s="524"/>
      <c r="C30" s="527" t="s">
        <v>99</v>
      </c>
      <c r="D30" s="527"/>
      <c r="E30" s="169" t="s">
        <v>84</v>
      </c>
      <c r="F30" s="170"/>
      <c r="G30" s="207">
        <v>5500</v>
      </c>
      <c r="H30" s="172"/>
      <c r="I30" s="171"/>
      <c r="J30" s="175"/>
      <c r="K30" s="176"/>
      <c r="L30" s="177"/>
      <c r="M30" s="178"/>
      <c r="R30"/>
      <c r="S30"/>
      <c r="T30"/>
      <c r="U30"/>
    </row>
    <row r="31" spans="2:21" s="16" customFormat="1" ht="15.75" hidden="1" x14ac:dyDescent="0.2">
      <c r="B31" s="159"/>
      <c r="C31" s="521" t="s">
        <v>77</v>
      </c>
      <c r="D31" s="529"/>
      <c r="E31" s="165" t="s">
        <v>78</v>
      </c>
      <c r="F31" s="166"/>
      <c r="G31" s="189"/>
      <c r="H31" s="167"/>
      <c r="I31" s="190"/>
      <c r="J31" s="186"/>
      <c r="K31" s="187"/>
      <c r="L31" s="187"/>
      <c r="M31" s="188"/>
      <c r="N31" s="179"/>
      <c r="O31" s="185"/>
      <c r="R31"/>
      <c r="S31"/>
      <c r="T31"/>
      <c r="U31"/>
    </row>
    <row r="32" spans="2:21" s="16" customFormat="1" ht="15.75" hidden="1" x14ac:dyDescent="0.2">
      <c r="B32" s="159"/>
      <c r="C32" s="487" t="s">
        <v>89</v>
      </c>
      <c r="D32" s="487"/>
      <c r="E32" s="191"/>
      <c r="F32" s="166"/>
      <c r="G32" s="189"/>
      <c r="H32" s="167"/>
      <c r="I32" s="190">
        <f>I21</f>
        <v>18076</v>
      </c>
      <c r="J32" s="186"/>
      <c r="K32" s="187"/>
      <c r="L32" s="187"/>
      <c r="M32" s="188"/>
      <c r="N32" s="179">
        <f>I32/1000</f>
        <v>18.079999999999998</v>
      </c>
      <c r="O32" s="185">
        <f>N32/N45</f>
        <v>3.7029999999999998</v>
      </c>
      <c r="R32"/>
      <c r="S32"/>
      <c r="T32"/>
      <c r="U32"/>
    </row>
    <row r="33" spans="2:22" s="16" customFormat="1" ht="29.25" hidden="1" customHeight="1" x14ac:dyDescent="0.2">
      <c r="B33" s="484">
        <v>1</v>
      </c>
      <c r="C33" s="488" t="s">
        <v>16</v>
      </c>
      <c r="D33" s="489"/>
      <c r="E33" s="489"/>
      <c r="F33" s="42"/>
      <c r="G33" s="42"/>
      <c r="H33" s="42"/>
      <c r="I33" s="48"/>
      <c r="J33" s="25"/>
      <c r="K33" s="25"/>
      <c r="L33" s="26" t="s">
        <v>17</v>
      </c>
      <c r="M33" s="27" t="s">
        <v>18</v>
      </c>
      <c r="R33"/>
      <c r="S33"/>
      <c r="T33"/>
      <c r="U33"/>
    </row>
    <row r="34" spans="2:22" s="16" customFormat="1" ht="15.75" x14ac:dyDescent="0.2">
      <c r="B34" s="481">
        <v>1</v>
      </c>
      <c r="C34" s="490" t="s">
        <v>19</v>
      </c>
      <c r="D34" s="491"/>
      <c r="E34" s="180" t="s">
        <v>353</v>
      </c>
      <c r="F34" s="28"/>
      <c r="G34" s="29"/>
      <c r="H34" s="167">
        <f>'ПИР_ВЛ-0,4кВ'!I73*1000</f>
        <v>64740</v>
      </c>
      <c r="I34" s="189">
        <f>H34</f>
        <v>64740</v>
      </c>
      <c r="J34" s="46">
        <f>I34</f>
        <v>64740</v>
      </c>
      <c r="K34" s="30">
        <f>J34*(100%-K10)</f>
        <v>64675.26</v>
      </c>
      <c r="L34" s="31">
        <f>K34</f>
        <v>64675.26</v>
      </c>
      <c r="M34" s="32">
        <f>K34-L34</f>
        <v>0</v>
      </c>
      <c r="V34" s="16" t="s">
        <v>237</v>
      </c>
    </row>
    <row r="35" spans="2:22" s="16" customFormat="1" ht="28.5" hidden="1" customHeight="1" x14ac:dyDescent="0.2">
      <c r="B35" s="481"/>
      <c r="C35" s="490" t="s">
        <v>20</v>
      </c>
      <c r="D35" s="491"/>
      <c r="E35" s="180" t="s">
        <v>258</v>
      </c>
      <c r="F35" s="28"/>
      <c r="G35" s="29"/>
      <c r="H35" s="167"/>
      <c r="I35" s="189"/>
      <c r="J35" s="46">
        <f t="shared" ref="J35" si="5">I35</f>
        <v>0</v>
      </c>
      <c r="K35" s="30">
        <f>J35*(100%-K9)</f>
        <v>0</v>
      </c>
      <c r="L35" s="31">
        <f t="shared" ref="L35" si="6">K35</f>
        <v>0</v>
      </c>
      <c r="M35" s="32"/>
    </row>
    <row r="36" spans="2:22" s="16" customFormat="1" ht="28.5" hidden="1" customHeight="1" x14ac:dyDescent="0.2">
      <c r="B36" s="481"/>
      <c r="C36" s="490" t="s">
        <v>21</v>
      </c>
      <c r="D36" s="491"/>
      <c r="E36" s="180" t="s">
        <v>276</v>
      </c>
      <c r="F36" s="28"/>
      <c r="G36" s="29"/>
      <c r="H36" s="167"/>
      <c r="I36" s="189"/>
      <c r="J36" s="46">
        <f t="shared" ref="J36" si="7">I36</f>
        <v>0</v>
      </c>
      <c r="K36" s="30">
        <f>J36*(100%-K10)</f>
        <v>0</v>
      </c>
      <c r="L36" s="31">
        <f t="shared" ref="L36" si="8">K36</f>
        <v>0</v>
      </c>
      <c r="M36" s="32"/>
    </row>
    <row r="37" spans="2:22" s="16" customFormat="1" ht="15.75" x14ac:dyDescent="0.2">
      <c r="B37" s="481">
        <v>2</v>
      </c>
      <c r="C37" s="490" t="s">
        <v>20</v>
      </c>
      <c r="D37" s="491"/>
      <c r="E37" s="180" t="s">
        <v>352</v>
      </c>
      <c r="F37" s="28"/>
      <c r="G37" s="29"/>
      <c r="H37" s="167">
        <f>'12-01-02__'!G42</f>
        <v>154596.68</v>
      </c>
      <c r="I37" s="189">
        <f t="shared" ref="I37" si="9">H37</f>
        <v>154596.68</v>
      </c>
      <c r="J37" s="46">
        <f t="shared" ref="J37" si="10">I37</f>
        <v>154596.68</v>
      </c>
      <c r="K37" s="30">
        <f>J37*(100%-K11)</f>
        <v>-618386.72</v>
      </c>
      <c r="L37" s="31">
        <f t="shared" ref="L37" si="11">K37</f>
        <v>-618386.72</v>
      </c>
      <c r="M37" s="32"/>
    </row>
    <row r="38" spans="2:22" s="34" customFormat="1" ht="15.6" hidden="1" customHeight="1" x14ac:dyDescent="0.25">
      <c r="B38" s="483"/>
      <c r="C38" s="487" t="s">
        <v>89</v>
      </c>
      <c r="D38" s="487"/>
      <c r="E38" s="181"/>
      <c r="F38" s="33"/>
      <c r="G38" s="33"/>
      <c r="H38" s="33"/>
      <c r="I38" s="33">
        <f>SUM(I34:I37)</f>
        <v>219336.68</v>
      </c>
      <c r="J38" s="47">
        <f t="shared" ref="J38:M38" si="12">SUM(J13:J34)</f>
        <v>82816</v>
      </c>
      <c r="K38" s="33">
        <f t="shared" si="12"/>
        <v>82751.259999999995</v>
      </c>
      <c r="L38" s="33">
        <f t="shared" si="12"/>
        <v>82751.259999999995</v>
      </c>
      <c r="M38" s="33">
        <f t="shared" si="12"/>
        <v>0</v>
      </c>
      <c r="N38" s="192">
        <f>I38/1000</f>
        <v>219.34</v>
      </c>
      <c r="O38" s="185">
        <f>N38/N45</f>
        <v>44.927999999999997</v>
      </c>
    </row>
    <row r="39" spans="2:22" s="16" customFormat="1" ht="32.25" hidden="1" customHeight="1" x14ac:dyDescent="0.2">
      <c r="B39" s="483">
        <v>2</v>
      </c>
      <c r="C39" s="488" t="s">
        <v>14</v>
      </c>
      <c r="D39" s="489"/>
      <c r="E39" s="489"/>
      <c r="F39" s="42"/>
      <c r="G39" s="42"/>
      <c r="H39" s="42"/>
      <c r="I39" s="48"/>
      <c r="J39" s="42"/>
      <c r="K39" s="42"/>
      <c r="L39" s="14"/>
      <c r="M39" s="15"/>
      <c r="R39"/>
      <c r="S39"/>
      <c r="T39"/>
      <c r="U39"/>
    </row>
    <row r="40" spans="2:22" s="16" customFormat="1" ht="15.75" hidden="1" x14ac:dyDescent="0.2">
      <c r="B40" s="481">
        <v>3</v>
      </c>
      <c r="C40" s="490" t="s">
        <v>21</v>
      </c>
      <c r="D40" s="491"/>
      <c r="E40" s="180" t="s">
        <v>223</v>
      </c>
      <c r="F40" s="315"/>
      <c r="G40" s="167"/>
      <c r="H40" s="167"/>
      <c r="I40" s="163"/>
      <c r="J40" s="44">
        <f>I40</f>
        <v>0</v>
      </c>
      <c r="K40" s="18">
        <f>I40</f>
        <v>0</v>
      </c>
      <c r="L40" s="19">
        <f>K40</f>
        <v>0</v>
      </c>
      <c r="M40" s="159"/>
      <c r="O40" s="208"/>
      <c r="R40"/>
      <c r="S40"/>
      <c r="T40"/>
      <c r="U40"/>
    </row>
    <row r="41" spans="2:22" s="16" customFormat="1" ht="51" hidden="1" customHeight="1" x14ac:dyDescent="0.2">
      <c r="B41" s="197"/>
      <c r="C41" s="492" t="s">
        <v>101</v>
      </c>
      <c r="D41" s="493"/>
      <c r="E41" s="198" t="s">
        <v>100</v>
      </c>
      <c r="F41" s="209">
        <v>22365.67</v>
      </c>
      <c r="G41" s="167"/>
      <c r="H41" s="167"/>
      <c r="I41" s="205"/>
      <c r="J41" s="44"/>
      <c r="K41" s="18"/>
      <c r="L41" s="19"/>
      <c r="M41" s="159"/>
      <c r="R41"/>
      <c r="S41"/>
      <c r="T41"/>
      <c r="U41"/>
    </row>
    <row r="42" spans="2:22" s="16" customFormat="1" ht="15.75" hidden="1" x14ac:dyDescent="0.2">
      <c r="B42" s="3"/>
      <c r="C42" s="494"/>
      <c r="D42" s="494"/>
      <c r="E42" s="180" t="s">
        <v>216</v>
      </c>
      <c r="F42" s="171"/>
      <c r="G42" s="171"/>
      <c r="H42" s="171"/>
      <c r="I42" s="479">
        <f>P47</f>
        <v>1</v>
      </c>
      <c r="J42" s="199"/>
      <c r="K42" s="199"/>
      <c r="L42" s="200"/>
      <c r="M42" s="201"/>
      <c r="N42" s="16">
        <f>I42/1000</f>
        <v>1E-3</v>
      </c>
      <c r="O42" s="208">
        <f>N42/N45</f>
        <v>0</v>
      </c>
      <c r="R42"/>
      <c r="S42"/>
      <c r="T42"/>
      <c r="U42"/>
    </row>
    <row r="43" spans="2:22" ht="15.75" x14ac:dyDescent="0.25">
      <c r="B43" s="10"/>
      <c r="C43" s="487" t="s">
        <v>13</v>
      </c>
      <c r="D43" s="487"/>
      <c r="E43" s="318"/>
      <c r="F43" s="318"/>
      <c r="G43" s="318"/>
      <c r="H43" s="318"/>
      <c r="I43" s="486">
        <f>I38*I42</f>
        <v>219336.68</v>
      </c>
      <c r="J43" s="5"/>
      <c r="K43" s="5"/>
      <c r="L43" s="35"/>
      <c r="N43" s="319">
        <f>I43/1000</f>
        <v>219.34</v>
      </c>
      <c r="O43" s="320">
        <f>N43/N45</f>
        <v>44.93</v>
      </c>
    </row>
    <row r="44" spans="2:22" ht="15.75" x14ac:dyDescent="0.25">
      <c r="B44" s="3"/>
      <c r="C44" s="3"/>
      <c r="D44" s="4"/>
      <c r="E44" s="5"/>
      <c r="F44" s="5"/>
      <c r="G44" s="5"/>
      <c r="H44" s="5"/>
      <c r="I44" s="5"/>
      <c r="J44" s="5"/>
      <c r="K44" s="5"/>
      <c r="L44" s="7"/>
    </row>
    <row r="45" spans="2:22" ht="15.75" x14ac:dyDescent="0.25">
      <c r="B45" s="3"/>
      <c r="C45" s="3"/>
      <c r="D45" s="4"/>
      <c r="E45" s="5"/>
      <c r="F45" s="5"/>
      <c r="G45" s="5"/>
      <c r="H45" s="5"/>
      <c r="I45" s="5"/>
      <c r="J45" s="5"/>
      <c r="K45" s="5"/>
      <c r="L45" s="7"/>
      <c r="N45" s="184">
        <v>4.8819999999999997</v>
      </c>
      <c r="O45" s="6">
        <v>215587.87</v>
      </c>
    </row>
    <row r="46" spans="2:22" ht="15.75" x14ac:dyDescent="0.25">
      <c r="D46" s="49" t="s">
        <v>105</v>
      </c>
      <c r="E46" s="51"/>
      <c r="F46" s="52"/>
      <c r="G46" s="54"/>
      <c r="H46" s="49"/>
      <c r="I46" s="7"/>
      <c r="J46" s="5"/>
      <c r="L46" s="7"/>
      <c r="O46" s="196">
        <v>244769.3</v>
      </c>
    </row>
    <row r="47" spans="2:22" ht="15.75" x14ac:dyDescent="0.25">
      <c r="D47" s="49"/>
      <c r="E47" s="49"/>
      <c r="F47" s="2"/>
      <c r="H47" s="49"/>
      <c r="I47" s="7"/>
      <c r="J47" s="5"/>
      <c r="L47" s="7"/>
      <c r="O47" s="478">
        <f>O45/O46</f>
        <v>0.88077986087000004</v>
      </c>
      <c r="P47" s="6">
        <v>1</v>
      </c>
    </row>
    <row r="48" spans="2:22" ht="15.75" x14ac:dyDescent="0.25">
      <c r="D48" s="50"/>
      <c r="E48" s="53"/>
      <c r="F48" s="2"/>
      <c r="H48" s="53"/>
      <c r="I48" s="7"/>
      <c r="J48" s="5"/>
      <c r="K48" s="5"/>
      <c r="L48" s="7"/>
    </row>
    <row r="49" spans="2:15" ht="15.75" customHeight="1" x14ac:dyDescent="0.25">
      <c r="D49" s="49" t="s">
        <v>23</v>
      </c>
      <c r="E49" s="51"/>
      <c r="F49" s="52"/>
      <c r="G49" s="54"/>
      <c r="H49" s="49"/>
      <c r="I49" s="7"/>
      <c r="J49" s="5"/>
      <c r="K49" s="5"/>
      <c r="L49" s="7"/>
      <c r="O49" s="477">
        <f>O45/N45</f>
        <v>44159.743999999999</v>
      </c>
    </row>
    <row r="50" spans="2:15" ht="15.75" customHeight="1" x14ac:dyDescent="0.25">
      <c r="D50" s="36"/>
      <c r="E50" s="5"/>
      <c r="F50" s="5"/>
      <c r="G50" s="5"/>
      <c r="H50" s="38"/>
      <c r="I50" s="7"/>
      <c r="J50" s="5"/>
      <c r="K50" s="5"/>
      <c r="L50" s="7"/>
    </row>
    <row r="51" spans="2:15" x14ac:dyDescent="0.2">
      <c r="B51" s="6"/>
      <c r="C51" s="6"/>
      <c r="D51" s="39"/>
      <c r="E51" s="6"/>
      <c r="F51" s="6"/>
      <c r="G51" s="6"/>
      <c r="H51" s="6"/>
      <c r="I51" s="6"/>
      <c r="J51" s="6"/>
      <c r="K51" s="6"/>
    </row>
    <row r="52" spans="2:15" x14ac:dyDescent="0.2">
      <c r="B52" s="6" t="s">
        <v>22</v>
      </c>
      <c r="C52" s="6"/>
      <c r="D52" s="6"/>
      <c r="E52" s="6"/>
      <c r="F52" s="6"/>
      <c r="G52" s="6"/>
      <c r="H52" s="6"/>
      <c r="I52" s="6"/>
      <c r="J52" s="6"/>
      <c r="K52" s="6"/>
    </row>
    <row r="53" spans="2:15" x14ac:dyDescent="0.2">
      <c r="B53" s="6"/>
      <c r="C53" s="6"/>
      <c r="D53" s="40"/>
      <c r="E53" s="6"/>
      <c r="F53" s="6"/>
      <c r="G53" s="6"/>
      <c r="H53" s="6"/>
      <c r="I53" s="6"/>
      <c r="J53" s="6"/>
      <c r="K53" s="6"/>
    </row>
    <row r="54" spans="2:15" x14ac:dyDescent="0.2"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2:15" x14ac:dyDescent="0.2"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2:15" x14ac:dyDescent="0.2"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2:15" x14ac:dyDescent="0.2">
      <c r="B57" s="6"/>
      <c r="C57" s="6"/>
      <c r="D57" s="6"/>
      <c r="E57" s="6"/>
      <c r="F57" s="6"/>
      <c r="G57" s="6"/>
      <c r="H57" s="6"/>
      <c r="I57" s="6"/>
      <c r="J57" s="6"/>
      <c r="K57" s="6"/>
    </row>
  </sheetData>
  <mergeCells count="53">
    <mergeCell ref="C38:D38"/>
    <mergeCell ref="C31:D31"/>
    <mergeCell ref="C32:D32"/>
    <mergeCell ref="C30:D30"/>
    <mergeCell ref="C37:D37"/>
    <mergeCell ref="C35:D35"/>
    <mergeCell ref="C33:E33"/>
    <mergeCell ref="C34:D34"/>
    <mergeCell ref="C36:D36"/>
    <mergeCell ref="C28:D28"/>
    <mergeCell ref="B20:B30"/>
    <mergeCell ref="C20:E20"/>
    <mergeCell ref="C21:D21"/>
    <mergeCell ref="C23:D23"/>
    <mergeCell ref="C24:D24"/>
    <mergeCell ref="C29:D29"/>
    <mergeCell ref="C25:D25"/>
    <mergeCell ref="C22:D22"/>
    <mergeCell ref="C26:D26"/>
    <mergeCell ref="C8:D10"/>
    <mergeCell ref="E8:E10"/>
    <mergeCell ref="C14:D14"/>
    <mergeCell ref="C27:D27"/>
    <mergeCell ref="B16:B19"/>
    <mergeCell ref="C19:D19"/>
    <mergeCell ref="B12:B13"/>
    <mergeCell ref="C12:E12"/>
    <mergeCell ref="C13:D13"/>
    <mergeCell ref="C18:D18"/>
    <mergeCell ref="C16:E16"/>
    <mergeCell ref="C17:D17"/>
    <mergeCell ref="B8:B10"/>
    <mergeCell ref="C15:D15"/>
    <mergeCell ref="C11:D11"/>
    <mergeCell ref="K8:K9"/>
    <mergeCell ref="L8:L10"/>
    <mergeCell ref="M8:M10"/>
    <mergeCell ref="F9:F10"/>
    <mergeCell ref="G9:G10"/>
    <mergeCell ref="H9:H10"/>
    <mergeCell ref="I9:I10"/>
    <mergeCell ref="F8:I8"/>
    <mergeCell ref="J8:J10"/>
    <mergeCell ref="K1:M1"/>
    <mergeCell ref="B3:M3"/>
    <mergeCell ref="B4:M4"/>
    <mergeCell ref="B5:C5"/>
    <mergeCell ref="D5:L5"/>
    <mergeCell ref="C43:D43"/>
    <mergeCell ref="C39:E39"/>
    <mergeCell ref="C40:D40"/>
    <mergeCell ref="C41:D41"/>
    <mergeCell ref="C42:D42"/>
  </mergeCells>
  <pageMargins left="0.78740157480314965" right="0.19685039370078741" top="0.39370078740157483" bottom="0.39370078740157483" header="0.19685039370078741" footer="0.2362204724409449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84"/>
  <sheetViews>
    <sheetView view="pageBreakPreview" topLeftCell="A2" zoomScale="85" zoomScaleSheetLayoutView="85" workbookViewId="0">
      <selection activeCell="B28" sqref="B28"/>
    </sheetView>
  </sheetViews>
  <sheetFormatPr defaultColWidth="7.85546875" defaultRowHeight="12.75" x14ac:dyDescent="0.2"/>
  <cols>
    <col min="1" max="1" width="4.5703125" style="210" customWidth="1"/>
    <col min="2" max="2" width="18.140625" style="210" customWidth="1"/>
    <col min="3" max="3" width="44.42578125" style="210" customWidth="1"/>
    <col min="4" max="4" width="11.42578125" style="210" customWidth="1"/>
    <col min="5" max="5" width="12.85546875" style="210" customWidth="1"/>
    <col min="6" max="6" width="9.85546875" style="210" hidden="1" customWidth="1"/>
    <col min="7" max="7" width="10.140625" style="210" customWidth="1"/>
    <col min="8" max="8" width="10.5703125" style="210" customWidth="1"/>
    <col min="9" max="9" width="7.5703125" style="210" customWidth="1"/>
    <col min="10" max="10" width="4.85546875" style="210" customWidth="1"/>
    <col min="11" max="11" width="3.5703125" style="210" customWidth="1"/>
    <col min="12" max="12" width="10.5703125" style="210" hidden="1" customWidth="1"/>
    <col min="13" max="13" width="10.28515625" style="210" bestFit="1" customWidth="1"/>
    <col min="14" max="14" width="16" style="210" bestFit="1" customWidth="1"/>
    <col min="15" max="256" width="7.85546875" style="210"/>
    <col min="257" max="257" width="4.5703125" style="210" customWidth="1"/>
    <col min="258" max="258" width="14.85546875" style="210" customWidth="1"/>
    <col min="259" max="259" width="44.42578125" style="210" customWidth="1"/>
    <col min="260" max="260" width="11.42578125" style="210" customWidth="1"/>
    <col min="261" max="261" width="10.5703125" style="210" customWidth="1"/>
    <col min="262" max="262" width="0" style="210" hidden="1" customWidth="1"/>
    <col min="263" max="263" width="10.140625" style="210" customWidth="1"/>
    <col min="264" max="264" width="10.5703125" style="210" customWidth="1"/>
    <col min="265" max="265" width="7.5703125" style="210" customWidth="1"/>
    <col min="266" max="266" width="4.85546875" style="210" customWidth="1"/>
    <col min="267" max="267" width="3.5703125" style="210" customWidth="1"/>
    <col min="268" max="268" width="8.140625" style="210" bestFit="1" customWidth="1"/>
    <col min="269" max="512" width="7.85546875" style="210"/>
    <col min="513" max="513" width="4.5703125" style="210" customWidth="1"/>
    <col min="514" max="514" width="14.85546875" style="210" customWidth="1"/>
    <col min="515" max="515" width="44.42578125" style="210" customWidth="1"/>
    <col min="516" max="516" width="11.42578125" style="210" customWidth="1"/>
    <col min="517" max="517" width="10.5703125" style="210" customWidth="1"/>
    <col min="518" max="518" width="0" style="210" hidden="1" customWidth="1"/>
    <col min="519" max="519" width="10.140625" style="210" customWidth="1"/>
    <col min="520" max="520" width="10.5703125" style="210" customWidth="1"/>
    <col min="521" max="521" width="7.5703125" style="210" customWidth="1"/>
    <col min="522" max="522" width="4.85546875" style="210" customWidth="1"/>
    <col min="523" max="523" width="3.5703125" style="210" customWidth="1"/>
    <col min="524" max="524" width="8.140625" style="210" bestFit="1" customWidth="1"/>
    <col min="525" max="768" width="7.85546875" style="210"/>
    <col min="769" max="769" width="4.5703125" style="210" customWidth="1"/>
    <col min="770" max="770" width="14.85546875" style="210" customWidth="1"/>
    <col min="771" max="771" width="44.42578125" style="210" customWidth="1"/>
    <col min="772" max="772" width="11.42578125" style="210" customWidth="1"/>
    <col min="773" max="773" width="10.5703125" style="210" customWidth="1"/>
    <col min="774" max="774" width="0" style="210" hidden="1" customWidth="1"/>
    <col min="775" max="775" width="10.140625" style="210" customWidth="1"/>
    <col min="776" max="776" width="10.5703125" style="210" customWidth="1"/>
    <col min="777" max="777" width="7.5703125" style="210" customWidth="1"/>
    <col min="778" max="778" width="4.85546875" style="210" customWidth="1"/>
    <col min="779" max="779" width="3.5703125" style="210" customWidth="1"/>
    <col min="780" max="780" width="8.140625" style="210" bestFit="1" customWidth="1"/>
    <col min="781" max="1024" width="7.85546875" style="210"/>
    <col min="1025" max="1025" width="4.5703125" style="210" customWidth="1"/>
    <col min="1026" max="1026" width="14.85546875" style="210" customWidth="1"/>
    <col min="1027" max="1027" width="44.42578125" style="210" customWidth="1"/>
    <col min="1028" max="1028" width="11.42578125" style="210" customWidth="1"/>
    <col min="1029" max="1029" width="10.5703125" style="210" customWidth="1"/>
    <col min="1030" max="1030" width="0" style="210" hidden="1" customWidth="1"/>
    <col min="1031" max="1031" width="10.140625" style="210" customWidth="1"/>
    <col min="1032" max="1032" width="10.5703125" style="210" customWidth="1"/>
    <col min="1033" max="1033" width="7.5703125" style="210" customWidth="1"/>
    <col min="1034" max="1034" width="4.85546875" style="210" customWidth="1"/>
    <col min="1035" max="1035" width="3.5703125" style="210" customWidth="1"/>
    <col min="1036" max="1036" width="8.140625" style="210" bestFit="1" customWidth="1"/>
    <col min="1037" max="1280" width="7.85546875" style="210"/>
    <col min="1281" max="1281" width="4.5703125" style="210" customWidth="1"/>
    <col min="1282" max="1282" width="14.85546875" style="210" customWidth="1"/>
    <col min="1283" max="1283" width="44.42578125" style="210" customWidth="1"/>
    <col min="1284" max="1284" width="11.42578125" style="210" customWidth="1"/>
    <col min="1285" max="1285" width="10.5703125" style="210" customWidth="1"/>
    <col min="1286" max="1286" width="0" style="210" hidden="1" customWidth="1"/>
    <col min="1287" max="1287" width="10.140625" style="210" customWidth="1"/>
    <col min="1288" max="1288" width="10.5703125" style="210" customWidth="1"/>
    <col min="1289" max="1289" width="7.5703125" style="210" customWidth="1"/>
    <col min="1290" max="1290" width="4.85546875" style="210" customWidth="1"/>
    <col min="1291" max="1291" width="3.5703125" style="210" customWidth="1"/>
    <col min="1292" max="1292" width="8.140625" style="210" bestFit="1" customWidth="1"/>
    <col min="1293" max="1536" width="7.85546875" style="210"/>
    <col min="1537" max="1537" width="4.5703125" style="210" customWidth="1"/>
    <col min="1538" max="1538" width="14.85546875" style="210" customWidth="1"/>
    <col min="1539" max="1539" width="44.42578125" style="210" customWidth="1"/>
    <col min="1540" max="1540" width="11.42578125" style="210" customWidth="1"/>
    <col min="1541" max="1541" width="10.5703125" style="210" customWidth="1"/>
    <col min="1542" max="1542" width="0" style="210" hidden="1" customWidth="1"/>
    <col min="1543" max="1543" width="10.140625" style="210" customWidth="1"/>
    <col min="1544" max="1544" width="10.5703125" style="210" customWidth="1"/>
    <col min="1545" max="1545" width="7.5703125" style="210" customWidth="1"/>
    <col min="1546" max="1546" width="4.85546875" style="210" customWidth="1"/>
    <col min="1547" max="1547" width="3.5703125" style="210" customWidth="1"/>
    <col min="1548" max="1548" width="8.140625" style="210" bestFit="1" customWidth="1"/>
    <col min="1549" max="1792" width="7.85546875" style="210"/>
    <col min="1793" max="1793" width="4.5703125" style="210" customWidth="1"/>
    <col min="1794" max="1794" width="14.85546875" style="210" customWidth="1"/>
    <col min="1795" max="1795" width="44.42578125" style="210" customWidth="1"/>
    <col min="1796" max="1796" width="11.42578125" style="210" customWidth="1"/>
    <col min="1797" max="1797" width="10.5703125" style="210" customWidth="1"/>
    <col min="1798" max="1798" width="0" style="210" hidden="1" customWidth="1"/>
    <col min="1799" max="1799" width="10.140625" style="210" customWidth="1"/>
    <col min="1800" max="1800" width="10.5703125" style="210" customWidth="1"/>
    <col min="1801" max="1801" width="7.5703125" style="210" customWidth="1"/>
    <col min="1802" max="1802" width="4.85546875" style="210" customWidth="1"/>
    <col min="1803" max="1803" width="3.5703125" style="210" customWidth="1"/>
    <col min="1804" max="1804" width="8.140625" style="210" bestFit="1" customWidth="1"/>
    <col min="1805" max="2048" width="7.85546875" style="210"/>
    <col min="2049" max="2049" width="4.5703125" style="210" customWidth="1"/>
    <col min="2050" max="2050" width="14.85546875" style="210" customWidth="1"/>
    <col min="2051" max="2051" width="44.42578125" style="210" customWidth="1"/>
    <col min="2052" max="2052" width="11.42578125" style="210" customWidth="1"/>
    <col min="2053" max="2053" width="10.5703125" style="210" customWidth="1"/>
    <col min="2054" max="2054" width="0" style="210" hidden="1" customWidth="1"/>
    <col min="2055" max="2055" width="10.140625" style="210" customWidth="1"/>
    <col min="2056" max="2056" width="10.5703125" style="210" customWidth="1"/>
    <col min="2057" max="2057" width="7.5703125" style="210" customWidth="1"/>
    <col min="2058" max="2058" width="4.85546875" style="210" customWidth="1"/>
    <col min="2059" max="2059" width="3.5703125" style="210" customWidth="1"/>
    <col min="2060" max="2060" width="8.140625" style="210" bestFit="1" customWidth="1"/>
    <col min="2061" max="2304" width="7.85546875" style="210"/>
    <col min="2305" max="2305" width="4.5703125" style="210" customWidth="1"/>
    <col min="2306" max="2306" width="14.85546875" style="210" customWidth="1"/>
    <col min="2307" max="2307" width="44.42578125" style="210" customWidth="1"/>
    <col min="2308" max="2308" width="11.42578125" style="210" customWidth="1"/>
    <col min="2309" max="2309" width="10.5703125" style="210" customWidth="1"/>
    <col min="2310" max="2310" width="0" style="210" hidden="1" customWidth="1"/>
    <col min="2311" max="2311" width="10.140625" style="210" customWidth="1"/>
    <col min="2312" max="2312" width="10.5703125" style="210" customWidth="1"/>
    <col min="2313" max="2313" width="7.5703125" style="210" customWidth="1"/>
    <col min="2314" max="2314" width="4.85546875" style="210" customWidth="1"/>
    <col min="2315" max="2315" width="3.5703125" style="210" customWidth="1"/>
    <col min="2316" max="2316" width="8.140625" style="210" bestFit="1" customWidth="1"/>
    <col min="2317" max="2560" width="7.85546875" style="210"/>
    <col min="2561" max="2561" width="4.5703125" style="210" customWidth="1"/>
    <col min="2562" max="2562" width="14.85546875" style="210" customWidth="1"/>
    <col min="2563" max="2563" width="44.42578125" style="210" customWidth="1"/>
    <col min="2564" max="2564" width="11.42578125" style="210" customWidth="1"/>
    <col min="2565" max="2565" width="10.5703125" style="210" customWidth="1"/>
    <col min="2566" max="2566" width="0" style="210" hidden="1" customWidth="1"/>
    <col min="2567" max="2567" width="10.140625" style="210" customWidth="1"/>
    <col min="2568" max="2568" width="10.5703125" style="210" customWidth="1"/>
    <col min="2569" max="2569" width="7.5703125" style="210" customWidth="1"/>
    <col min="2570" max="2570" width="4.85546875" style="210" customWidth="1"/>
    <col min="2571" max="2571" width="3.5703125" style="210" customWidth="1"/>
    <col min="2572" max="2572" width="8.140625" style="210" bestFit="1" customWidth="1"/>
    <col min="2573" max="2816" width="7.85546875" style="210"/>
    <col min="2817" max="2817" width="4.5703125" style="210" customWidth="1"/>
    <col min="2818" max="2818" width="14.85546875" style="210" customWidth="1"/>
    <col min="2819" max="2819" width="44.42578125" style="210" customWidth="1"/>
    <col min="2820" max="2820" width="11.42578125" style="210" customWidth="1"/>
    <col min="2821" max="2821" width="10.5703125" style="210" customWidth="1"/>
    <col min="2822" max="2822" width="0" style="210" hidden="1" customWidth="1"/>
    <col min="2823" max="2823" width="10.140625" style="210" customWidth="1"/>
    <col min="2824" max="2824" width="10.5703125" style="210" customWidth="1"/>
    <col min="2825" max="2825" width="7.5703125" style="210" customWidth="1"/>
    <col min="2826" max="2826" width="4.85546875" style="210" customWidth="1"/>
    <col min="2827" max="2827" width="3.5703125" style="210" customWidth="1"/>
    <col min="2828" max="2828" width="8.140625" style="210" bestFit="1" customWidth="1"/>
    <col min="2829" max="3072" width="7.85546875" style="210"/>
    <col min="3073" max="3073" width="4.5703125" style="210" customWidth="1"/>
    <col min="3074" max="3074" width="14.85546875" style="210" customWidth="1"/>
    <col min="3075" max="3075" width="44.42578125" style="210" customWidth="1"/>
    <col min="3076" max="3076" width="11.42578125" style="210" customWidth="1"/>
    <col min="3077" max="3077" width="10.5703125" style="210" customWidth="1"/>
    <col min="3078" max="3078" width="0" style="210" hidden="1" customWidth="1"/>
    <col min="3079" max="3079" width="10.140625" style="210" customWidth="1"/>
    <col min="3080" max="3080" width="10.5703125" style="210" customWidth="1"/>
    <col min="3081" max="3081" width="7.5703125" style="210" customWidth="1"/>
    <col min="3082" max="3082" width="4.85546875" style="210" customWidth="1"/>
    <col min="3083" max="3083" width="3.5703125" style="210" customWidth="1"/>
    <col min="3084" max="3084" width="8.140625" style="210" bestFit="1" customWidth="1"/>
    <col min="3085" max="3328" width="7.85546875" style="210"/>
    <col min="3329" max="3329" width="4.5703125" style="210" customWidth="1"/>
    <col min="3330" max="3330" width="14.85546875" style="210" customWidth="1"/>
    <col min="3331" max="3331" width="44.42578125" style="210" customWidth="1"/>
    <col min="3332" max="3332" width="11.42578125" style="210" customWidth="1"/>
    <col min="3333" max="3333" width="10.5703125" style="210" customWidth="1"/>
    <col min="3334" max="3334" width="0" style="210" hidden="1" customWidth="1"/>
    <col min="3335" max="3335" width="10.140625" style="210" customWidth="1"/>
    <col min="3336" max="3336" width="10.5703125" style="210" customWidth="1"/>
    <col min="3337" max="3337" width="7.5703125" style="210" customWidth="1"/>
    <col min="3338" max="3338" width="4.85546875" style="210" customWidth="1"/>
    <col min="3339" max="3339" width="3.5703125" style="210" customWidth="1"/>
    <col min="3340" max="3340" width="8.140625" style="210" bestFit="1" customWidth="1"/>
    <col min="3341" max="3584" width="7.85546875" style="210"/>
    <col min="3585" max="3585" width="4.5703125" style="210" customWidth="1"/>
    <col min="3586" max="3586" width="14.85546875" style="210" customWidth="1"/>
    <col min="3587" max="3587" width="44.42578125" style="210" customWidth="1"/>
    <col min="3588" max="3588" width="11.42578125" style="210" customWidth="1"/>
    <col min="3589" max="3589" width="10.5703125" style="210" customWidth="1"/>
    <col min="3590" max="3590" width="0" style="210" hidden="1" customWidth="1"/>
    <col min="3591" max="3591" width="10.140625" style="210" customWidth="1"/>
    <col min="3592" max="3592" width="10.5703125" style="210" customWidth="1"/>
    <col min="3593" max="3593" width="7.5703125" style="210" customWidth="1"/>
    <col min="3594" max="3594" width="4.85546875" style="210" customWidth="1"/>
    <col min="3595" max="3595" width="3.5703125" style="210" customWidth="1"/>
    <col min="3596" max="3596" width="8.140625" style="210" bestFit="1" customWidth="1"/>
    <col min="3597" max="3840" width="7.85546875" style="210"/>
    <col min="3841" max="3841" width="4.5703125" style="210" customWidth="1"/>
    <col min="3842" max="3842" width="14.85546875" style="210" customWidth="1"/>
    <col min="3843" max="3843" width="44.42578125" style="210" customWidth="1"/>
    <col min="3844" max="3844" width="11.42578125" style="210" customWidth="1"/>
    <col min="3845" max="3845" width="10.5703125" style="210" customWidth="1"/>
    <col min="3846" max="3846" width="0" style="210" hidden="1" customWidth="1"/>
    <col min="3847" max="3847" width="10.140625" style="210" customWidth="1"/>
    <col min="3848" max="3848" width="10.5703125" style="210" customWidth="1"/>
    <col min="3849" max="3849" width="7.5703125" style="210" customWidth="1"/>
    <col min="3850" max="3850" width="4.85546875" style="210" customWidth="1"/>
    <col min="3851" max="3851" width="3.5703125" style="210" customWidth="1"/>
    <col min="3852" max="3852" width="8.140625" style="210" bestFit="1" customWidth="1"/>
    <col min="3853" max="4096" width="7.85546875" style="210"/>
    <col min="4097" max="4097" width="4.5703125" style="210" customWidth="1"/>
    <col min="4098" max="4098" width="14.85546875" style="210" customWidth="1"/>
    <col min="4099" max="4099" width="44.42578125" style="210" customWidth="1"/>
    <col min="4100" max="4100" width="11.42578125" style="210" customWidth="1"/>
    <col min="4101" max="4101" width="10.5703125" style="210" customWidth="1"/>
    <col min="4102" max="4102" width="0" style="210" hidden="1" customWidth="1"/>
    <col min="4103" max="4103" width="10.140625" style="210" customWidth="1"/>
    <col min="4104" max="4104" width="10.5703125" style="210" customWidth="1"/>
    <col min="4105" max="4105" width="7.5703125" style="210" customWidth="1"/>
    <col min="4106" max="4106" width="4.85546875" style="210" customWidth="1"/>
    <col min="4107" max="4107" width="3.5703125" style="210" customWidth="1"/>
    <col min="4108" max="4108" width="8.140625" style="210" bestFit="1" customWidth="1"/>
    <col min="4109" max="4352" width="7.85546875" style="210"/>
    <col min="4353" max="4353" width="4.5703125" style="210" customWidth="1"/>
    <col min="4354" max="4354" width="14.85546875" style="210" customWidth="1"/>
    <col min="4355" max="4355" width="44.42578125" style="210" customWidth="1"/>
    <col min="4356" max="4356" width="11.42578125" style="210" customWidth="1"/>
    <col min="4357" max="4357" width="10.5703125" style="210" customWidth="1"/>
    <col min="4358" max="4358" width="0" style="210" hidden="1" customWidth="1"/>
    <col min="4359" max="4359" width="10.140625" style="210" customWidth="1"/>
    <col min="4360" max="4360" width="10.5703125" style="210" customWidth="1"/>
    <col min="4361" max="4361" width="7.5703125" style="210" customWidth="1"/>
    <col min="4362" max="4362" width="4.85546875" style="210" customWidth="1"/>
    <col min="4363" max="4363" width="3.5703125" style="210" customWidth="1"/>
    <col min="4364" max="4364" width="8.140625" style="210" bestFit="1" customWidth="1"/>
    <col min="4365" max="4608" width="7.85546875" style="210"/>
    <col min="4609" max="4609" width="4.5703125" style="210" customWidth="1"/>
    <col min="4610" max="4610" width="14.85546875" style="210" customWidth="1"/>
    <col min="4611" max="4611" width="44.42578125" style="210" customWidth="1"/>
    <col min="4612" max="4612" width="11.42578125" style="210" customWidth="1"/>
    <col min="4613" max="4613" width="10.5703125" style="210" customWidth="1"/>
    <col min="4614" max="4614" width="0" style="210" hidden="1" customWidth="1"/>
    <col min="4615" max="4615" width="10.140625" style="210" customWidth="1"/>
    <col min="4616" max="4616" width="10.5703125" style="210" customWidth="1"/>
    <col min="4617" max="4617" width="7.5703125" style="210" customWidth="1"/>
    <col min="4618" max="4618" width="4.85546875" style="210" customWidth="1"/>
    <col min="4619" max="4619" width="3.5703125" style="210" customWidth="1"/>
    <col min="4620" max="4620" width="8.140625" style="210" bestFit="1" customWidth="1"/>
    <col min="4621" max="4864" width="7.85546875" style="210"/>
    <col min="4865" max="4865" width="4.5703125" style="210" customWidth="1"/>
    <col min="4866" max="4866" width="14.85546875" style="210" customWidth="1"/>
    <col min="4867" max="4867" width="44.42578125" style="210" customWidth="1"/>
    <col min="4868" max="4868" width="11.42578125" style="210" customWidth="1"/>
    <col min="4869" max="4869" width="10.5703125" style="210" customWidth="1"/>
    <col min="4870" max="4870" width="0" style="210" hidden="1" customWidth="1"/>
    <col min="4871" max="4871" width="10.140625" style="210" customWidth="1"/>
    <col min="4872" max="4872" width="10.5703125" style="210" customWidth="1"/>
    <col min="4873" max="4873" width="7.5703125" style="210" customWidth="1"/>
    <col min="4874" max="4874" width="4.85546875" style="210" customWidth="1"/>
    <col min="4875" max="4875" width="3.5703125" style="210" customWidth="1"/>
    <col min="4876" max="4876" width="8.140625" style="210" bestFit="1" customWidth="1"/>
    <col min="4877" max="5120" width="7.85546875" style="210"/>
    <col min="5121" max="5121" width="4.5703125" style="210" customWidth="1"/>
    <col min="5122" max="5122" width="14.85546875" style="210" customWidth="1"/>
    <col min="5123" max="5123" width="44.42578125" style="210" customWidth="1"/>
    <col min="5124" max="5124" width="11.42578125" style="210" customWidth="1"/>
    <col min="5125" max="5125" width="10.5703125" style="210" customWidth="1"/>
    <col min="5126" max="5126" width="0" style="210" hidden="1" customWidth="1"/>
    <col min="5127" max="5127" width="10.140625" style="210" customWidth="1"/>
    <col min="5128" max="5128" width="10.5703125" style="210" customWidth="1"/>
    <col min="5129" max="5129" width="7.5703125" style="210" customWidth="1"/>
    <col min="5130" max="5130" width="4.85546875" style="210" customWidth="1"/>
    <col min="5131" max="5131" width="3.5703125" style="210" customWidth="1"/>
    <col min="5132" max="5132" width="8.140625" style="210" bestFit="1" customWidth="1"/>
    <col min="5133" max="5376" width="7.85546875" style="210"/>
    <col min="5377" max="5377" width="4.5703125" style="210" customWidth="1"/>
    <col min="5378" max="5378" width="14.85546875" style="210" customWidth="1"/>
    <col min="5379" max="5379" width="44.42578125" style="210" customWidth="1"/>
    <col min="5380" max="5380" width="11.42578125" style="210" customWidth="1"/>
    <col min="5381" max="5381" width="10.5703125" style="210" customWidth="1"/>
    <col min="5382" max="5382" width="0" style="210" hidden="1" customWidth="1"/>
    <col min="5383" max="5383" width="10.140625" style="210" customWidth="1"/>
    <col min="5384" max="5384" width="10.5703125" style="210" customWidth="1"/>
    <col min="5385" max="5385" width="7.5703125" style="210" customWidth="1"/>
    <col min="5386" max="5386" width="4.85546875" style="210" customWidth="1"/>
    <col min="5387" max="5387" width="3.5703125" style="210" customWidth="1"/>
    <col min="5388" max="5388" width="8.140625" style="210" bestFit="1" customWidth="1"/>
    <col min="5389" max="5632" width="7.85546875" style="210"/>
    <col min="5633" max="5633" width="4.5703125" style="210" customWidth="1"/>
    <col min="5634" max="5634" width="14.85546875" style="210" customWidth="1"/>
    <col min="5635" max="5635" width="44.42578125" style="210" customWidth="1"/>
    <col min="5636" max="5636" width="11.42578125" style="210" customWidth="1"/>
    <col min="5637" max="5637" width="10.5703125" style="210" customWidth="1"/>
    <col min="5638" max="5638" width="0" style="210" hidden="1" customWidth="1"/>
    <col min="5639" max="5639" width="10.140625" style="210" customWidth="1"/>
    <col min="5640" max="5640" width="10.5703125" style="210" customWidth="1"/>
    <col min="5641" max="5641" width="7.5703125" style="210" customWidth="1"/>
    <col min="5642" max="5642" width="4.85546875" style="210" customWidth="1"/>
    <col min="5643" max="5643" width="3.5703125" style="210" customWidth="1"/>
    <col min="5644" max="5644" width="8.140625" style="210" bestFit="1" customWidth="1"/>
    <col min="5645" max="5888" width="7.85546875" style="210"/>
    <col min="5889" max="5889" width="4.5703125" style="210" customWidth="1"/>
    <col min="5890" max="5890" width="14.85546875" style="210" customWidth="1"/>
    <col min="5891" max="5891" width="44.42578125" style="210" customWidth="1"/>
    <col min="5892" max="5892" width="11.42578125" style="210" customWidth="1"/>
    <col min="5893" max="5893" width="10.5703125" style="210" customWidth="1"/>
    <col min="5894" max="5894" width="0" style="210" hidden="1" customWidth="1"/>
    <col min="5895" max="5895" width="10.140625" style="210" customWidth="1"/>
    <col min="5896" max="5896" width="10.5703125" style="210" customWidth="1"/>
    <col min="5897" max="5897" width="7.5703125" style="210" customWidth="1"/>
    <col min="5898" max="5898" width="4.85546875" style="210" customWidth="1"/>
    <col min="5899" max="5899" width="3.5703125" style="210" customWidth="1"/>
    <col min="5900" max="5900" width="8.140625" style="210" bestFit="1" customWidth="1"/>
    <col min="5901" max="6144" width="7.85546875" style="210"/>
    <col min="6145" max="6145" width="4.5703125" style="210" customWidth="1"/>
    <col min="6146" max="6146" width="14.85546875" style="210" customWidth="1"/>
    <col min="6147" max="6147" width="44.42578125" style="210" customWidth="1"/>
    <col min="6148" max="6148" width="11.42578125" style="210" customWidth="1"/>
    <col min="6149" max="6149" width="10.5703125" style="210" customWidth="1"/>
    <col min="6150" max="6150" width="0" style="210" hidden="1" customWidth="1"/>
    <col min="6151" max="6151" width="10.140625" style="210" customWidth="1"/>
    <col min="6152" max="6152" width="10.5703125" style="210" customWidth="1"/>
    <col min="6153" max="6153" width="7.5703125" style="210" customWidth="1"/>
    <col min="6154" max="6154" width="4.85546875" style="210" customWidth="1"/>
    <col min="6155" max="6155" width="3.5703125" style="210" customWidth="1"/>
    <col min="6156" max="6156" width="8.140625" style="210" bestFit="1" customWidth="1"/>
    <col min="6157" max="6400" width="7.85546875" style="210"/>
    <col min="6401" max="6401" width="4.5703125" style="210" customWidth="1"/>
    <col min="6402" max="6402" width="14.85546875" style="210" customWidth="1"/>
    <col min="6403" max="6403" width="44.42578125" style="210" customWidth="1"/>
    <col min="6404" max="6404" width="11.42578125" style="210" customWidth="1"/>
    <col min="6405" max="6405" width="10.5703125" style="210" customWidth="1"/>
    <col min="6406" max="6406" width="0" style="210" hidden="1" customWidth="1"/>
    <col min="6407" max="6407" width="10.140625" style="210" customWidth="1"/>
    <col min="6408" max="6408" width="10.5703125" style="210" customWidth="1"/>
    <col min="6409" max="6409" width="7.5703125" style="210" customWidth="1"/>
    <col min="6410" max="6410" width="4.85546875" style="210" customWidth="1"/>
    <col min="6411" max="6411" width="3.5703125" style="210" customWidth="1"/>
    <col min="6412" max="6412" width="8.140625" style="210" bestFit="1" customWidth="1"/>
    <col min="6413" max="6656" width="7.85546875" style="210"/>
    <col min="6657" max="6657" width="4.5703125" style="210" customWidth="1"/>
    <col min="6658" max="6658" width="14.85546875" style="210" customWidth="1"/>
    <col min="6659" max="6659" width="44.42578125" style="210" customWidth="1"/>
    <col min="6660" max="6660" width="11.42578125" style="210" customWidth="1"/>
    <col min="6661" max="6661" width="10.5703125" style="210" customWidth="1"/>
    <col min="6662" max="6662" width="0" style="210" hidden="1" customWidth="1"/>
    <col min="6663" max="6663" width="10.140625" style="210" customWidth="1"/>
    <col min="6664" max="6664" width="10.5703125" style="210" customWidth="1"/>
    <col min="6665" max="6665" width="7.5703125" style="210" customWidth="1"/>
    <col min="6666" max="6666" width="4.85546875" style="210" customWidth="1"/>
    <col min="6667" max="6667" width="3.5703125" style="210" customWidth="1"/>
    <col min="6668" max="6668" width="8.140625" style="210" bestFit="1" customWidth="1"/>
    <col min="6669" max="6912" width="7.85546875" style="210"/>
    <col min="6913" max="6913" width="4.5703125" style="210" customWidth="1"/>
    <col min="6914" max="6914" width="14.85546875" style="210" customWidth="1"/>
    <col min="6915" max="6915" width="44.42578125" style="210" customWidth="1"/>
    <col min="6916" max="6916" width="11.42578125" style="210" customWidth="1"/>
    <col min="6917" max="6917" width="10.5703125" style="210" customWidth="1"/>
    <col min="6918" max="6918" width="0" style="210" hidden="1" customWidth="1"/>
    <col min="6919" max="6919" width="10.140625" style="210" customWidth="1"/>
    <col min="6920" max="6920" width="10.5703125" style="210" customWidth="1"/>
    <col min="6921" max="6921" width="7.5703125" style="210" customWidth="1"/>
    <col min="6922" max="6922" width="4.85546875" style="210" customWidth="1"/>
    <col min="6923" max="6923" width="3.5703125" style="210" customWidth="1"/>
    <col min="6924" max="6924" width="8.140625" style="210" bestFit="1" customWidth="1"/>
    <col min="6925" max="7168" width="7.85546875" style="210"/>
    <col min="7169" max="7169" width="4.5703125" style="210" customWidth="1"/>
    <col min="7170" max="7170" width="14.85546875" style="210" customWidth="1"/>
    <col min="7171" max="7171" width="44.42578125" style="210" customWidth="1"/>
    <col min="7172" max="7172" width="11.42578125" style="210" customWidth="1"/>
    <col min="7173" max="7173" width="10.5703125" style="210" customWidth="1"/>
    <col min="7174" max="7174" width="0" style="210" hidden="1" customWidth="1"/>
    <col min="7175" max="7175" width="10.140625" style="210" customWidth="1"/>
    <col min="7176" max="7176" width="10.5703125" style="210" customWidth="1"/>
    <col min="7177" max="7177" width="7.5703125" style="210" customWidth="1"/>
    <col min="7178" max="7178" width="4.85546875" style="210" customWidth="1"/>
    <col min="7179" max="7179" width="3.5703125" style="210" customWidth="1"/>
    <col min="7180" max="7180" width="8.140625" style="210" bestFit="1" customWidth="1"/>
    <col min="7181" max="7424" width="7.85546875" style="210"/>
    <col min="7425" max="7425" width="4.5703125" style="210" customWidth="1"/>
    <col min="7426" max="7426" width="14.85546875" style="210" customWidth="1"/>
    <col min="7427" max="7427" width="44.42578125" style="210" customWidth="1"/>
    <col min="7428" max="7428" width="11.42578125" style="210" customWidth="1"/>
    <col min="7429" max="7429" width="10.5703125" style="210" customWidth="1"/>
    <col min="7430" max="7430" width="0" style="210" hidden="1" customWidth="1"/>
    <col min="7431" max="7431" width="10.140625" style="210" customWidth="1"/>
    <col min="7432" max="7432" width="10.5703125" style="210" customWidth="1"/>
    <col min="7433" max="7433" width="7.5703125" style="210" customWidth="1"/>
    <col min="7434" max="7434" width="4.85546875" style="210" customWidth="1"/>
    <col min="7435" max="7435" width="3.5703125" style="210" customWidth="1"/>
    <col min="7436" max="7436" width="8.140625" style="210" bestFit="1" customWidth="1"/>
    <col min="7437" max="7680" width="7.85546875" style="210"/>
    <col min="7681" max="7681" width="4.5703125" style="210" customWidth="1"/>
    <col min="7682" max="7682" width="14.85546875" style="210" customWidth="1"/>
    <col min="7683" max="7683" width="44.42578125" style="210" customWidth="1"/>
    <col min="7684" max="7684" width="11.42578125" style="210" customWidth="1"/>
    <col min="7685" max="7685" width="10.5703125" style="210" customWidth="1"/>
    <col min="7686" max="7686" width="0" style="210" hidden="1" customWidth="1"/>
    <col min="7687" max="7687" width="10.140625" style="210" customWidth="1"/>
    <col min="7688" max="7688" width="10.5703125" style="210" customWidth="1"/>
    <col min="7689" max="7689" width="7.5703125" style="210" customWidth="1"/>
    <col min="7690" max="7690" width="4.85546875" style="210" customWidth="1"/>
    <col min="7691" max="7691" width="3.5703125" style="210" customWidth="1"/>
    <col min="7692" max="7692" width="8.140625" style="210" bestFit="1" customWidth="1"/>
    <col min="7693" max="7936" width="7.85546875" style="210"/>
    <col min="7937" max="7937" width="4.5703125" style="210" customWidth="1"/>
    <col min="7938" max="7938" width="14.85546875" style="210" customWidth="1"/>
    <col min="7939" max="7939" width="44.42578125" style="210" customWidth="1"/>
    <col min="7940" max="7940" width="11.42578125" style="210" customWidth="1"/>
    <col min="7941" max="7941" width="10.5703125" style="210" customWidth="1"/>
    <col min="7942" max="7942" width="0" style="210" hidden="1" customWidth="1"/>
    <col min="7943" max="7943" width="10.140625" style="210" customWidth="1"/>
    <col min="7944" max="7944" width="10.5703125" style="210" customWidth="1"/>
    <col min="7945" max="7945" width="7.5703125" style="210" customWidth="1"/>
    <col min="7946" max="7946" width="4.85546875" style="210" customWidth="1"/>
    <col min="7947" max="7947" width="3.5703125" style="210" customWidth="1"/>
    <col min="7948" max="7948" width="8.140625" style="210" bestFit="1" customWidth="1"/>
    <col min="7949" max="8192" width="7.85546875" style="210"/>
    <col min="8193" max="8193" width="4.5703125" style="210" customWidth="1"/>
    <col min="8194" max="8194" width="14.85546875" style="210" customWidth="1"/>
    <col min="8195" max="8195" width="44.42578125" style="210" customWidth="1"/>
    <col min="8196" max="8196" width="11.42578125" style="210" customWidth="1"/>
    <col min="8197" max="8197" width="10.5703125" style="210" customWidth="1"/>
    <col min="8198" max="8198" width="0" style="210" hidden="1" customWidth="1"/>
    <col min="8199" max="8199" width="10.140625" style="210" customWidth="1"/>
    <col min="8200" max="8200" width="10.5703125" style="210" customWidth="1"/>
    <col min="8201" max="8201" width="7.5703125" style="210" customWidth="1"/>
    <col min="8202" max="8202" width="4.85546875" style="210" customWidth="1"/>
    <col min="8203" max="8203" width="3.5703125" style="210" customWidth="1"/>
    <col min="8204" max="8204" width="8.140625" style="210" bestFit="1" customWidth="1"/>
    <col min="8205" max="8448" width="7.85546875" style="210"/>
    <col min="8449" max="8449" width="4.5703125" style="210" customWidth="1"/>
    <col min="8450" max="8450" width="14.85546875" style="210" customWidth="1"/>
    <col min="8451" max="8451" width="44.42578125" style="210" customWidth="1"/>
    <col min="8452" max="8452" width="11.42578125" style="210" customWidth="1"/>
    <col min="8453" max="8453" width="10.5703125" style="210" customWidth="1"/>
    <col min="8454" max="8454" width="0" style="210" hidden="1" customWidth="1"/>
    <col min="8455" max="8455" width="10.140625" style="210" customWidth="1"/>
    <col min="8456" max="8456" width="10.5703125" style="210" customWidth="1"/>
    <col min="8457" max="8457" width="7.5703125" style="210" customWidth="1"/>
    <col min="8458" max="8458" width="4.85546875" style="210" customWidth="1"/>
    <col min="8459" max="8459" width="3.5703125" style="210" customWidth="1"/>
    <col min="8460" max="8460" width="8.140625" style="210" bestFit="1" customWidth="1"/>
    <col min="8461" max="8704" width="7.85546875" style="210"/>
    <col min="8705" max="8705" width="4.5703125" style="210" customWidth="1"/>
    <col min="8706" max="8706" width="14.85546875" style="210" customWidth="1"/>
    <col min="8707" max="8707" width="44.42578125" style="210" customWidth="1"/>
    <col min="8708" max="8708" width="11.42578125" style="210" customWidth="1"/>
    <col min="8709" max="8709" width="10.5703125" style="210" customWidth="1"/>
    <col min="8710" max="8710" width="0" style="210" hidden="1" customWidth="1"/>
    <col min="8711" max="8711" width="10.140625" style="210" customWidth="1"/>
    <col min="8712" max="8712" width="10.5703125" style="210" customWidth="1"/>
    <col min="8713" max="8713" width="7.5703125" style="210" customWidth="1"/>
    <col min="8714" max="8714" width="4.85546875" style="210" customWidth="1"/>
    <col min="8715" max="8715" width="3.5703125" style="210" customWidth="1"/>
    <col min="8716" max="8716" width="8.140625" style="210" bestFit="1" customWidth="1"/>
    <col min="8717" max="8960" width="7.85546875" style="210"/>
    <col min="8961" max="8961" width="4.5703125" style="210" customWidth="1"/>
    <col min="8962" max="8962" width="14.85546875" style="210" customWidth="1"/>
    <col min="8963" max="8963" width="44.42578125" style="210" customWidth="1"/>
    <col min="8964" max="8964" width="11.42578125" style="210" customWidth="1"/>
    <col min="8965" max="8965" width="10.5703125" style="210" customWidth="1"/>
    <col min="8966" max="8966" width="0" style="210" hidden="1" customWidth="1"/>
    <col min="8967" max="8967" width="10.140625" style="210" customWidth="1"/>
    <col min="8968" max="8968" width="10.5703125" style="210" customWidth="1"/>
    <col min="8969" max="8969" width="7.5703125" style="210" customWidth="1"/>
    <col min="8970" max="8970" width="4.85546875" style="210" customWidth="1"/>
    <col min="8971" max="8971" width="3.5703125" style="210" customWidth="1"/>
    <col min="8972" max="8972" width="8.140625" style="210" bestFit="1" customWidth="1"/>
    <col min="8973" max="9216" width="7.85546875" style="210"/>
    <col min="9217" max="9217" width="4.5703125" style="210" customWidth="1"/>
    <col min="9218" max="9218" width="14.85546875" style="210" customWidth="1"/>
    <col min="9219" max="9219" width="44.42578125" style="210" customWidth="1"/>
    <col min="9220" max="9220" width="11.42578125" style="210" customWidth="1"/>
    <col min="9221" max="9221" width="10.5703125" style="210" customWidth="1"/>
    <col min="9222" max="9222" width="0" style="210" hidden="1" customWidth="1"/>
    <col min="9223" max="9223" width="10.140625" style="210" customWidth="1"/>
    <col min="9224" max="9224" width="10.5703125" style="210" customWidth="1"/>
    <col min="9225" max="9225" width="7.5703125" style="210" customWidth="1"/>
    <col min="9226" max="9226" width="4.85546875" style="210" customWidth="1"/>
    <col min="9227" max="9227" width="3.5703125" style="210" customWidth="1"/>
    <col min="9228" max="9228" width="8.140625" style="210" bestFit="1" customWidth="1"/>
    <col min="9229" max="9472" width="7.85546875" style="210"/>
    <col min="9473" max="9473" width="4.5703125" style="210" customWidth="1"/>
    <col min="9474" max="9474" width="14.85546875" style="210" customWidth="1"/>
    <col min="9475" max="9475" width="44.42578125" style="210" customWidth="1"/>
    <col min="9476" max="9476" width="11.42578125" style="210" customWidth="1"/>
    <col min="9477" max="9477" width="10.5703125" style="210" customWidth="1"/>
    <col min="9478" max="9478" width="0" style="210" hidden="1" customWidth="1"/>
    <col min="9479" max="9479" width="10.140625" style="210" customWidth="1"/>
    <col min="9480" max="9480" width="10.5703125" style="210" customWidth="1"/>
    <col min="9481" max="9481" width="7.5703125" style="210" customWidth="1"/>
    <col min="9482" max="9482" width="4.85546875" style="210" customWidth="1"/>
    <col min="9483" max="9483" width="3.5703125" style="210" customWidth="1"/>
    <col min="9484" max="9484" width="8.140625" style="210" bestFit="1" customWidth="1"/>
    <col min="9485" max="9728" width="7.85546875" style="210"/>
    <col min="9729" max="9729" width="4.5703125" style="210" customWidth="1"/>
    <col min="9730" max="9730" width="14.85546875" style="210" customWidth="1"/>
    <col min="9731" max="9731" width="44.42578125" style="210" customWidth="1"/>
    <col min="9732" max="9732" width="11.42578125" style="210" customWidth="1"/>
    <col min="9733" max="9733" width="10.5703125" style="210" customWidth="1"/>
    <col min="9734" max="9734" width="0" style="210" hidden="1" customWidth="1"/>
    <col min="9735" max="9735" width="10.140625" style="210" customWidth="1"/>
    <col min="9736" max="9736" width="10.5703125" style="210" customWidth="1"/>
    <col min="9737" max="9737" width="7.5703125" style="210" customWidth="1"/>
    <col min="9738" max="9738" width="4.85546875" style="210" customWidth="1"/>
    <col min="9739" max="9739" width="3.5703125" style="210" customWidth="1"/>
    <col min="9740" max="9740" width="8.140625" style="210" bestFit="1" customWidth="1"/>
    <col min="9741" max="9984" width="7.85546875" style="210"/>
    <col min="9985" max="9985" width="4.5703125" style="210" customWidth="1"/>
    <col min="9986" max="9986" width="14.85546875" style="210" customWidth="1"/>
    <col min="9987" max="9987" width="44.42578125" style="210" customWidth="1"/>
    <col min="9988" max="9988" width="11.42578125" style="210" customWidth="1"/>
    <col min="9989" max="9989" width="10.5703125" style="210" customWidth="1"/>
    <col min="9990" max="9990" width="0" style="210" hidden="1" customWidth="1"/>
    <col min="9991" max="9991" width="10.140625" style="210" customWidth="1"/>
    <col min="9992" max="9992" width="10.5703125" style="210" customWidth="1"/>
    <col min="9993" max="9993" width="7.5703125" style="210" customWidth="1"/>
    <col min="9994" max="9994" width="4.85546875" style="210" customWidth="1"/>
    <col min="9995" max="9995" width="3.5703125" style="210" customWidth="1"/>
    <col min="9996" max="9996" width="8.140625" style="210" bestFit="1" customWidth="1"/>
    <col min="9997" max="10240" width="7.85546875" style="210"/>
    <col min="10241" max="10241" width="4.5703125" style="210" customWidth="1"/>
    <col min="10242" max="10242" width="14.85546875" style="210" customWidth="1"/>
    <col min="10243" max="10243" width="44.42578125" style="210" customWidth="1"/>
    <col min="10244" max="10244" width="11.42578125" style="210" customWidth="1"/>
    <col min="10245" max="10245" width="10.5703125" style="210" customWidth="1"/>
    <col min="10246" max="10246" width="0" style="210" hidden="1" customWidth="1"/>
    <col min="10247" max="10247" width="10.140625" style="210" customWidth="1"/>
    <col min="10248" max="10248" width="10.5703125" style="210" customWidth="1"/>
    <col min="10249" max="10249" width="7.5703125" style="210" customWidth="1"/>
    <col min="10250" max="10250" width="4.85546875" style="210" customWidth="1"/>
    <col min="10251" max="10251" width="3.5703125" style="210" customWidth="1"/>
    <col min="10252" max="10252" width="8.140625" style="210" bestFit="1" customWidth="1"/>
    <col min="10253" max="10496" width="7.85546875" style="210"/>
    <col min="10497" max="10497" width="4.5703125" style="210" customWidth="1"/>
    <col min="10498" max="10498" width="14.85546875" style="210" customWidth="1"/>
    <col min="10499" max="10499" width="44.42578125" style="210" customWidth="1"/>
    <col min="10500" max="10500" width="11.42578125" style="210" customWidth="1"/>
    <col min="10501" max="10501" width="10.5703125" style="210" customWidth="1"/>
    <col min="10502" max="10502" width="0" style="210" hidden="1" customWidth="1"/>
    <col min="10503" max="10503" width="10.140625" style="210" customWidth="1"/>
    <col min="10504" max="10504" width="10.5703125" style="210" customWidth="1"/>
    <col min="10505" max="10505" width="7.5703125" style="210" customWidth="1"/>
    <col min="10506" max="10506" width="4.85546875" style="210" customWidth="1"/>
    <col min="10507" max="10507" width="3.5703125" style="210" customWidth="1"/>
    <col min="10508" max="10508" width="8.140625" style="210" bestFit="1" customWidth="1"/>
    <col min="10509" max="10752" width="7.85546875" style="210"/>
    <col min="10753" max="10753" width="4.5703125" style="210" customWidth="1"/>
    <col min="10754" max="10754" width="14.85546875" style="210" customWidth="1"/>
    <col min="10755" max="10755" width="44.42578125" style="210" customWidth="1"/>
    <col min="10756" max="10756" width="11.42578125" style="210" customWidth="1"/>
    <col min="10757" max="10757" width="10.5703125" style="210" customWidth="1"/>
    <col min="10758" max="10758" width="0" style="210" hidden="1" customWidth="1"/>
    <col min="10759" max="10759" width="10.140625" style="210" customWidth="1"/>
    <col min="10760" max="10760" width="10.5703125" style="210" customWidth="1"/>
    <col min="10761" max="10761" width="7.5703125" style="210" customWidth="1"/>
    <col min="10762" max="10762" width="4.85546875" style="210" customWidth="1"/>
    <col min="10763" max="10763" width="3.5703125" style="210" customWidth="1"/>
    <col min="10764" max="10764" width="8.140625" style="210" bestFit="1" customWidth="1"/>
    <col min="10765" max="11008" width="7.85546875" style="210"/>
    <col min="11009" max="11009" width="4.5703125" style="210" customWidth="1"/>
    <col min="11010" max="11010" width="14.85546875" style="210" customWidth="1"/>
    <col min="11011" max="11011" width="44.42578125" style="210" customWidth="1"/>
    <col min="11012" max="11012" width="11.42578125" style="210" customWidth="1"/>
    <col min="11013" max="11013" width="10.5703125" style="210" customWidth="1"/>
    <col min="11014" max="11014" width="0" style="210" hidden="1" customWidth="1"/>
    <col min="11015" max="11015" width="10.140625" style="210" customWidth="1"/>
    <col min="11016" max="11016" width="10.5703125" style="210" customWidth="1"/>
    <col min="11017" max="11017" width="7.5703125" style="210" customWidth="1"/>
    <col min="11018" max="11018" width="4.85546875" style="210" customWidth="1"/>
    <col min="11019" max="11019" width="3.5703125" style="210" customWidth="1"/>
    <col min="11020" max="11020" width="8.140625" style="210" bestFit="1" customWidth="1"/>
    <col min="11021" max="11264" width="7.85546875" style="210"/>
    <col min="11265" max="11265" width="4.5703125" style="210" customWidth="1"/>
    <col min="11266" max="11266" width="14.85546875" style="210" customWidth="1"/>
    <col min="11267" max="11267" width="44.42578125" style="210" customWidth="1"/>
    <col min="11268" max="11268" width="11.42578125" style="210" customWidth="1"/>
    <col min="11269" max="11269" width="10.5703125" style="210" customWidth="1"/>
    <col min="11270" max="11270" width="0" style="210" hidden="1" customWidth="1"/>
    <col min="11271" max="11271" width="10.140625" style="210" customWidth="1"/>
    <col min="11272" max="11272" width="10.5703125" style="210" customWidth="1"/>
    <col min="11273" max="11273" width="7.5703125" style="210" customWidth="1"/>
    <col min="11274" max="11274" width="4.85546875" style="210" customWidth="1"/>
    <col min="11275" max="11275" width="3.5703125" style="210" customWidth="1"/>
    <col min="11276" max="11276" width="8.140625" style="210" bestFit="1" customWidth="1"/>
    <col min="11277" max="11520" width="7.85546875" style="210"/>
    <col min="11521" max="11521" width="4.5703125" style="210" customWidth="1"/>
    <col min="11522" max="11522" width="14.85546875" style="210" customWidth="1"/>
    <col min="11523" max="11523" width="44.42578125" style="210" customWidth="1"/>
    <col min="11524" max="11524" width="11.42578125" style="210" customWidth="1"/>
    <col min="11525" max="11525" width="10.5703125" style="210" customWidth="1"/>
    <col min="11526" max="11526" width="0" style="210" hidden="1" customWidth="1"/>
    <col min="11527" max="11527" width="10.140625" style="210" customWidth="1"/>
    <col min="11528" max="11528" width="10.5703125" style="210" customWidth="1"/>
    <col min="11529" max="11529" width="7.5703125" style="210" customWidth="1"/>
    <col min="11530" max="11530" width="4.85546875" style="210" customWidth="1"/>
    <col min="11531" max="11531" width="3.5703125" style="210" customWidth="1"/>
    <col min="11532" max="11532" width="8.140625" style="210" bestFit="1" customWidth="1"/>
    <col min="11533" max="11776" width="7.85546875" style="210"/>
    <col min="11777" max="11777" width="4.5703125" style="210" customWidth="1"/>
    <col min="11778" max="11778" width="14.85546875" style="210" customWidth="1"/>
    <col min="11779" max="11779" width="44.42578125" style="210" customWidth="1"/>
    <col min="11780" max="11780" width="11.42578125" style="210" customWidth="1"/>
    <col min="11781" max="11781" width="10.5703125" style="210" customWidth="1"/>
    <col min="11782" max="11782" width="0" style="210" hidden="1" customWidth="1"/>
    <col min="11783" max="11783" width="10.140625" style="210" customWidth="1"/>
    <col min="11784" max="11784" width="10.5703125" style="210" customWidth="1"/>
    <col min="11785" max="11785" width="7.5703125" style="210" customWidth="1"/>
    <col min="11786" max="11786" width="4.85546875" style="210" customWidth="1"/>
    <col min="11787" max="11787" width="3.5703125" style="210" customWidth="1"/>
    <col min="11788" max="11788" width="8.140625" style="210" bestFit="1" customWidth="1"/>
    <col min="11789" max="12032" width="7.85546875" style="210"/>
    <col min="12033" max="12033" width="4.5703125" style="210" customWidth="1"/>
    <col min="12034" max="12034" width="14.85546875" style="210" customWidth="1"/>
    <col min="12035" max="12035" width="44.42578125" style="210" customWidth="1"/>
    <col min="12036" max="12036" width="11.42578125" style="210" customWidth="1"/>
    <col min="12037" max="12037" width="10.5703125" style="210" customWidth="1"/>
    <col min="12038" max="12038" width="0" style="210" hidden="1" customWidth="1"/>
    <col min="12039" max="12039" width="10.140625" style="210" customWidth="1"/>
    <col min="12040" max="12040" width="10.5703125" style="210" customWidth="1"/>
    <col min="12041" max="12041" width="7.5703125" style="210" customWidth="1"/>
    <col min="12042" max="12042" width="4.85546875" style="210" customWidth="1"/>
    <col min="12043" max="12043" width="3.5703125" style="210" customWidth="1"/>
    <col min="12044" max="12044" width="8.140625" style="210" bestFit="1" customWidth="1"/>
    <col min="12045" max="12288" width="7.85546875" style="210"/>
    <col min="12289" max="12289" width="4.5703125" style="210" customWidth="1"/>
    <col min="12290" max="12290" width="14.85546875" style="210" customWidth="1"/>
    <col min="12291" max="12291" width="44.42578125" style="210" customWidth="1"/>
    <col min="12292" max="12292" width="11.42578125" style="210" customWidth="1"/>
    <col min="12293" max="12293" width="10.5703125" style="210" customWidth="1"/>
    <col min="12294" max="12294" width="0" style="210" hidden="1" customWidth="1"/>
    <col min="12295" max="12295" width="10.140625" style="210" customWidth="1"/>
    <col min="12296" max="12296" width="10.5703125" style="210" customWidth="1"/>
    <col min="12297" max="12297" width="7.5703125" style="210" customWidth="1"/>
    <col min="12298" max="12298" width="4.85546875" style="210" customWidth="1"/>
    <col min="12299" max="12299" width="3.5703125" style="210" customWidth="1"/>
    <col min="12300" max="12300" width="8.140625" style="210" bestFit="1" customWidth="1"/>
    <col min="12301" max="12544" width="7.85546875" style="210"/>
    <col min="12545" max="12545" width="4.5703125" style="210" customWidth="1"/>
    <col min="12546" max="12546" width="14.85546875" style="210" customWidth="1"/>
    <col min="12547" max="12547" width="44.42578125" style="210" customWidth="1"/>
    <col min="12548" max="12548" width="11.42578125" style="210" customWidth="1"/>
    <col min="12549" max="12549" width="10.5703125" style="210" customWidth="1"/>
    <col min="12550" max="12550" width="0" style="210" hidden="1" customWidth="1"/>
    <col min="12551" max="12551" width="10.140625" style="210" customWidth="1"/>
    <col min="12552" max="12552" width="10.5703125" style="210" customWidth="1"/>
    <col min="12553" max="12553" width="7.5703125" style="210" customWidth="1"/>
    <col min="12554" max="12554" width="4.85546875" style="210" customWidth="1"/>
    <col min="12555" max="12555" width="3.5703125" style="210" customWidth="1"/>
    <col min="12556" max="12556" width="8.140625" style="210" bestFit="1" customWidth="1"/>
    <col min="12557" max="12800" width="7.85546875" style="210"/>
    <col min="12801" max="12801" width="4.5703125" style="210" customWidth="1"/>
    <col min="12802" max="12802" width="14.85546875" style="210" customWidth="1"/>
    <col min="12803" max="12803" width="44.42578125" style="210" customWidth="1"/>
    <col min="12804" max="12804" width="11.42578125" style="210" customWidth="1"/>
    <col min="12805" max="12805" width="10.5703125" style="210" customWidth="1"/>
    <col min="12806" max="12806" width="0" style="210" hidden="1" customWidth="1"/>
    <col min="12807" max="12807" width="10.140625" style="210" customWidth="1"/>
    <col min="12808" max="12808" width="10.5703125" style="210" customWidth="1"/>
    <col min="12809" max="12809" width="7.5703125" style="210" customWidth="1"/>
    <col min="12810" max="12810" width="4.85546875" style="210" customWidth="1"/>
    <col min="12811" max="12811" width="3.5703125" style="210" customWidth="1"/>
    <col min="12812" max="12812" width="8.140625" style="210" bestFit="1" customWidth="1"/>
    <col min="12813" max="13056" width="7.85546875" style="210"/>
    <col min="13057" max="13057" width="4.5703125" style="210" customWidth="1"/>
    <col min="13058" max="13058" width="14.85546875" style="210" customWidth="1"/>
    <col min="13059" max="13059" width="44.42578125" style="210" customWidth="1"/>
    <col min="13060" max="13060" width="11.42578125" style="210" customWidth="1"/>
    <col min="13061" max="13061" width="10.5703125" style="210" customWidth="1"/>
    <col min="13062" max="13062" width="0" style="210" hidden="1" customWidth="1"/>
    <col min="13063" max="13063" width="10.140625" style="210" customWidth="1"/>
    <col min="13064" max="13064" width="10.5703125" style="210" customWidth="1"/>
    <col min="13065" max="13065" width="7.5703125" style="210" customWidth="1"/>
    <col min="13066" max="13066" width="4.85546875" style="210" customWidth="1"/>
    <col min="13067" max="13067" width="3.5703125" style="210" customWidth="1"/>
    <col min="13068" max="13068" width="8.140625" style="210" bestFit="1" customWidth="1"/>
    <col min="13069" max="13312" width="7.85546875" style="210"/>
    <col min="13313" max="13313" width="4.5703125" style="210" customWidth="1"/>
    <col min="13314" max="13314" width="14.85546875" style="210" customWidth="1"/>
    <col min="13315" max="13315" width="44.42578125" style="210" customWidth="1"/>
    <col min="13316" max="13316" width="11.42578125" style="210" customWidth="1"/>
    <col min="13317" max="13317" width="10.5703125" style="210" customWidth="1"/>
    <col min="13318" max="13318" width="0" style="210" hidden="1" customWidth="1"/>
    <col min="13319" max="13319" width="10.140625" style="210" customWidth="1"/>
    <col min="13320" max="13320" width="10.5703125" style="210" customWidth="1"/>
    <col min="13321" max="13321" width="7.5703125" style="210" customWidth="1"/>
    <col min="13322" max="13322" width="4.85546875" style="210" customWidth="1"/>
    <col min="13323" max="13323" width="3.5703125" style="210" customWidth="1"/>
    <col min="13324" max="13324" width="8.140625" style="210" bestFit="1" customWidth="1"/>
    <col min="13325" max="13568" width="7.85546875" style="210"/>
    <col min="13569" max="13569" width="4.5703125" style="210" customWidth="1"/>
    <col min="13570" max="13570" width="14.85546875" style="210" customWidth="1"/>
    <col min="13571" max="13571" width="44.42578125" style="210" customWidth="1"/>
    <col min="13572" max="13572" width="11.42578125" style="210" customWidth="1"/>
    <col min="13573" max="13573" width="10.5703125" style="210" customWidth="1"/>
    <col min="13574" max="13574" width="0" style="210" hidden="1" customWidth="1"/>
    <col min="13575" max="13575" width="10.140625" style="210" customWidth="1"/>
    <col min="13576" max="13576" width="10.5703125" style="210" customWidth="1"/>
    <col min="13577" max="13577" width="7.5703125" style="210" customWidth="1"/>
    <col min="13578" max="13578" width="4.85546875" style="210" customWidth="1"/>
    <col min="13579" max="13579" width="3.5703125" style="210" customWidth="1"/>
    <col min="13580" max="13580" width="8.140625" style="210" bestFit="1" customWidth="1"/>
    <col min="13581" max="13824" width="7.85546875" style="210"/>
    <col min="13825" max="13825" width="4.5703125" style="210" customWidth="1"/>
    <col min="13826" max="13826" width="14.85546875" style="210" customWidth="1"/>
    <col min="13827" max="13827" width="44.42578125" style="210" customWidth="1"/>
    <col min="13828" max="13828" width="11.42578125" style="210" customWidth="1"/>
    <col min="13829" max="13829" width="10.5703125" style="210" customWidth="1"/>
    <col min="13830" max="13830" width="0" style="210" hidden="1" customWidth="1"/>
    <col min="13831" max="13831" width="10.140625" style="210" customWidth="1"/>
    <col min="13832" max="13832" width="10.5703125" style="210" customWidth="1"/>
    <col min="13833" max="13833" width="7.5703125" style="210" customWidth="1"/>
    <col min="13834" max="13834" width="4.85546875" style="210" customWidth="1"/>
    <col min="13835" max="13835" width="3.5703125" style="210" customWidth="1"/>
    <col min="13836" max="13836" width="8.140625" style="210" bestFit="1" customWidth="1"/>
    <col min="13837" max="14080" width="7.85546875" style="210"/>
    <col min="14081" max="14081" width="4.5703125" style="210" customWidth="1"/>
    <col min="14082" max="14082" width="14.85546875" style="210" customWidth="1"/>
    <col min="14083" max="14083" width="44.42578125" style="210" customWidth="1"/>
    <col min="14084" max="14084" width="11.42578125" style="210" customWidth="1"/>
    <col min="14085" max="14085" width="10.5703125" style="210" customWidth="1"/>
    <col min="14086" max="14086" width="0" style="210" hidden="1" customWidth="1"/>
    <col min="14087" max="14087" width="10.140625" style="210" customWidth="1"/>
    <col min="14088" max="14088" width="10.5703125" style="210" customWidth="1"/>
    <col min="14089" max="14089" width="7.5703125" style="210" customWidth="1"/>
    <col min="14090" max="14090" width="4.85546875" style="210" customWidth="1"/>
    <col min="14091" max="14091" width="3.5703125" style="210" customWidth="1"/>
    <col min="14092" max="14092" width="8.140625" style="210" bestFit="1" customWidth="1"/>
    <col min="14093" max="14336" width="7.85546875" style="210"/>
    <col min="14337" max="14337" width="4.5703125" style="210" customWidth="1"/>
    <col min="14338" max="14338" width="14.85546875" style="210" customWidth="1"/>
    <col min="14339" max="14339" width="44.42578125" style="210" customWidth="1"/>
    <col min="14340" max="14340" width="11.42578125" style="210" customWidth="1"/>
    <col min="14341" max="14341" width="10.5703125" style="210" customWidth="1"/>
    <col min="14342" max="14342" width="0" style="210" hidden="1" customWidth="1"/>
    <col min="14343" max="14343" width="10.140625" style="210" customWidth="1"/>
    <col min="14344" max="14344" width="10.5703125" style="210" customWidth="1"/>
    <col min="14345" max="14345" width="7.5703125" style="210" customWidth="1"/>
    <col min="14346" max="14346" width="4.85546875" style="210" customWidth="1"/>
    <col min="14347" max="14347" width="3.5703125" style="210" customWidth="1"/>
    <col min="14348" max="14348" width="8.140625" style="210" bestFit="1" customWidth="1"/>
    <col min="14349" max="14592" width="7.85546875" style="210"/>
    <col min="14593" max="14593" width="4.5703125" style="210" customWidth="1"/>
    <col min="14594" max="14594" width="14.85546875" style="210" customWidth="1"/>
    <col min="14595" max="14595" width="44.42578125" style="210" customWidth="1"/>
    <col min="14596" max="14596" width="11.42578125" style="210" customWidth="1"/>
    <col min="14597" max="14597" width="10.5703125" style="210" customWidth="1"/>
    <col min="14598" max="14598" width="0" style="210" hidden="1" customWidth="1"/>
    <col min="14599" max="14599" width="10.140625" style="210" customWidth="1"/>
    <col min="14600" max="14600" width="10.5703125" style="210" customWidth="1"/>
    <col min="14601" max="14601" width="7.5703125" style="210" customWidth="1"/>
    <col min="14602" max="14602" width="4.85546875" style="210" customWidth="1"/>
    <col min="14603" max="14603" width="3.5703125" style="210" customWidth="1"/>
    <col min="14604" max="14604" width="8.140625" style="210" bestFit="1" customWidth="1"/>
    <col min="14605" max="14848" width="7.85546875" style="210"/>
    <col min="14849" max="14849" width="4.5703125" style="210" customWidth="1"/>
    <col min="14850" max="14850" width="14.85546875" style="210" customWidth="1"/>
    <col min="14851" max="14851" width="44.42578125" style="210" customWidth="1"/>
    <col min="14852" max="14852" width="11.42578125" style="210" customWidth="1"/>
    <col min="14853" max="14853" width="10.5703125" style="210" customWidth="1"/>
    <col min="14854" max="14854" width="0" style="210" hidden="1" customWidth="1"/>
    <col min="14855" max="14855" width="10.140625" style="210" customWidth="1"/>
    <col min="14856" max="14856" width="10.5703125" style="210" customWidth="1"/>
    <col min="14857" max="14857" width="7.5703125" style="210" customWidth="1"/>
    <col min="14858" max="14858" width="4.85546875" style="210" customWidth="1"/>
    <col min="14859" max="14859" width="3.5703125" style="210" customWidth="1"/>
    <col min="14860" max="14860" width="8.140625" style="210" bestFit="1" customWidth="1"/>
    <col min="14861" max="15104" width="7.85546875" style="210"/>
    <col min="15105" max="15105" width="4.5703125" style="210" customWidth="1"/>
    <col min="15106" max="15106" width="14.85546875" style="210" customWidth="1"/>
    <col min="15107" max="15107" width="44.42578125" style="210" customWidth="1"/>
    <col min="15108" max="15108" width="11.42578125" style="210" customWidth="1"/>
    <col min="15109" max="15109" width="10.5703125" style="210" customWidth="1"/>
    <col min="15110" max="15110" width="0" style="210" hidden="1" customWidth="1"/>
    <col min="15111" max="15111" width="10.140625" style="210" customWidth="1"/>
    <col min="15112" max="15112" width="10.5703125" style="210" customWidth="1"/>
    <col min="15113" max="15113" width="7.5703125" style="210" customWidth="1"/>
    <col min="15114" max="15114" width="4.85546875" style="210" customWidth="1"/>
    <col min="15115" max="15115" width="3.5703125" style="210" customWidth="1"/>
    <col min="15116" max="15116" width="8.140625" style="210" bestFit="1" customWidth="1"/>
    <col min="15117" max="15360" width="7.85546875" style="210"/>
    <col min="15361" max="15361" width="4.5703125" style="210" customWidth="1"/>
    <col min="15362" max="15362" width="14.85546875" style="210" customWidth="1"/>
    <col min="15363" max="15363" width="44.42578125" style="210" customWidth="1"/>
    <col min="15364" max="15364" width="11.42578125" style="210" customWidth="1"/>
    <col min="15365" max="15365" width="10.5703125" style="210" customWidth="1"/>
    <col min="15366" max="15366" width="0" style="210" hidden="1" customWidth="1"/>
    <col min="15367" max="15367" width="10.140625" style="210" customWidth="1"/>
    <col min="15368" max="15368" width="10.5703125" style="210" customWidth="1"/>
    <col min="15369" max="15369" width="7.5703125" style="210" customWidth="1"/>
    <col min="15370" max="15370" width="4.85546875" style="210" customWidth="1"/>
    <col min="15371" max="15371" width="3.5703125" style="210" customWidth="1"/>
    <col min="15372" max="15372" width="8.140625" style="210" bestFit="1" customWidth="1"/>
    <col min="15373" max="15616" width="7.85546875" style="210"/>
    <col min="15617" max="15617" width="4.5703125" style="210" customWidth="1"/>
    <col min="15618" max="15618" width="14.85546875" style="210" customWidth="1"/>
    <col min="15619" max="15619" width="44.42578125" style="210" customWidth="1"/>
    <col min="15620" max="15620" width="11.42578125" style="210" customWidth="1"/>
    <col min="15621" max="15621" width="10.5703125" style="210" customWidth="1"/>
    <col min="15622" max="15622" width="0" style="210" hidden="1" customWidth="1"/>
    <col min="15623" max="15623" width="10.140625" style="210" customWidth="1"/>
    <col min="15624" max="15624" width="10.5703125" style="210" customWidth="1"/>
    <col min="15625" max="15625" width="7.5703125" style="210" customWidth="1"/>
    <col min="15626" max="15626" width="4.85546875" style="210" customWidth="1"/>
    <col min="15627" max="15627" width="3.5703125" style="210" customWidth="1"/>
    <col min="15628" max="15628" width="8.140625" style="210" bestFit="1" customWidth="1"/>
    <col min="15629" max="15872" width="7.85546875" style="210"/>
    <col min="15873" max="15873" width="4.5703125" style="210" customWidth="1"/>
    <col min="15874" max="15874" width="14.85546875" style="210" customWidth="1"/>
    <col min="15875" max="15875" width="44.42578125" style="210" customWidth="1"/>
    <col min="15876" max="15876" width="11.42578125" style="210" customWidth="1"/>
    <col min="15877" max="15877" width="10.5703125" style="210" customWidth="1"/>
    <col min="15878" max="15878" width="0" style="210" hidden="1" customWidth="1"/>
    <col min="15879" max="15879" width="10.140625" style="210" customWidth="1"/>
    <col min="15880" max="15880" width="10.5703125" style="210" customWidth="1"/>
    <col min="15881" max="15881" width="7.5703125" style="210" customWidth="1"/>
    <col min="15882" max="15882" width="4.85546875" style="210" customWidth="1"/>
    <col min="15883" max="15883" width="3.5703125" style="210" customWidth="1"/>
    <col min="15884" max="15884" width="8.140625" style="210" bestFit="1" customWidth="1"/>
    <col min="15885" max="16128" width="7.85546875" style="210"/>
    <col min="16129" max="16129" width="4.5703125" style="210" customWidth="1"/>
    <col min="16130" max="16130" width="14.85546875" style="210" customWidth="1"/>
    <col min="16131" max="16131" width="44.42578125" style="210" customWidth="1"/>
    <col min="16132" max="16132" width="11.42578125" style="210" customWidth="1"/>
    <col min="16133" max="16133" width="10.5703125" style="210" customWidth="1"/>
    <col min="16134" max="16134" width="0" style="210" hidden="1" customWidth="1"/>
    <col min="16135" max="16135" width="10.140625" style="210" customWidth="1"/>
    <col min="16136" max="16136" width="10.5703125" style="210" customWidth="1"/>
    <col min="16137" max="16137" width="7.5703125" style="210" customWidth="1"/>
    <col min="16138" max="16138" width="4.85546875" style="210" customWidth="1"/>
    <col min="16139" max="16139" width="3.5703125" style="210" customWidth="1"/>
    <col min="16140" max="16140" width="8.140625" style="210" bestFit="1" customWidth="1"/>
    <col min="16141" max="16384" width="7.85546875" style="210"/>
  </cols>
  <sheetData>
    <row r="1" spans="1:15" ht="32.1" customHeight="1" x14ac:dyDescent="0.2">
      <c r="B1" s="211"/>
      <c r="C1" s="212"/>
      <c r="D1" s="212"/>
      <c r="E1" s="212"/>
      <c r="F1" s="212"/>
      <c r="G1" s="530"/>
      <c r="H1" s="530"/>
      <c r="I1" s="530"/>
      <c r="J1" s="530"/>
      <c r="K1" s="530"/>
    </row>
    <row r="2" spans="1:15" ht="30" customHeight="1" x14ac:dyDescent="0.2">
      <c r="B2" s="211"/>
      <c r="C2" s="531" t="s">
        <v>116</v>
      </c>
      <c r="D2" s="531"/>
      <c r="E2" s="531"/>
      <c r="F2" s="531"/>
      <c r="G2" s="531"/>
      <c r="H2" s="531"/>
      <c r="I2" s="531"/>
    </row>
    <row r="3" spans="1:15" ht="30" customHeight="1" x14ac:dyDescent="0.2">
      <c r="B3" s="532" t="s">
        <v>117</v>
      </c>
      <c r="C3" s="532"/>
      <c r="D3" s="533" t="s">
        <v>118</v>
      </c>
      <c r="E3" s="533"/>
      <c r="F3" s="533"/>
      <c r="G3" s="533"/>
      <c r="H3" s="533"/>
      <c r="I3" s="533"/>
      <c r="J3" s="533"/>
    </row>
    <row r="4" spans="1:15" ht="30" customHeight="1" x14ac:dyDescent="0.2">
      <c r="B4" s="532" t="s">
        <v>119</v>
      </c>
      <c r="C4" s="532"/>
      <c r="D4" s="533" t="s">
        <v>358</v>
      </c>
      <c r="E4" s="533"/>
      <c r="F4" s="533"/>
      <c r="G4" s="533"/>
      <c r="H4" s="533"/>
      <c r="I4" s="533"/>
      <c r="J4" s="533"/>
    </row>
    <row r="5" spans="1:15" ht="59.25" customHeight="1" x14ac:dyDescent="0.2">
      <c r="B5" s="537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C5" s="537"/>
      <c r="D5" s="537"/>
      <c r="E5" s="537"/>
      <c r="F5" s="537"/>
      <c r="G5" s="537"/>
      <c r="H5" s="537"/>
      <c r="I5" s="537"/>
      <c r="J5" s="537"/>
      <c r="O5" s="316"/>
    </row>
    <row r="6" spans="1:15" ht="19.5" customHeight="1" thickBot="1" x14ac:dyDescent="0.25">
      <c r="A6" s="211"/>
      <c r="B6" s="213"/>
      <c r="C6" s="213"/>
      <c r="D6" s="213"/>
      <c r="E6" s="213"/>
      <c r="F6" s="213"/>
      <c r="G6" s="213"/>
      <c r="H6" s="213"/>
      <c r="I6" s="213"/>
      <c r="J6" s="213"/>
      <c r="K6" s="213"/>
    </row>
    <row r="7" spans="1:15" s="214" customFormat="1" ht="26.25" customHeight="1" x14ac:dyDescent="0.2">
      <c r="A7" s="538" t="s">
        <v>0</v>
      </c>
      <c r="B7" s="540" t="s">
        <v>120</v>
      </c>
      <c r="C7" s="540" t="s">
        <v>121</v>
      </c>
      <c r="D7" s="540" t="s">
        <v>122</v>
      </c>
      <c r="E7" s="540" t="s">
        <v>123</v>
      </c>
      <c r="F7" s="542" t="s">
        <v>124</v>
      </c>
      <c r="G7" s="543"/>
      <c r="H7" s="544"/>
      <c r="I7" s="542" t="s">
        <v>125</v>
      </c>
      <c r="J7" s="543"/>
      <c r="K7" s="545"/>
    </row>
    <row r="8" spans="1:15" s="214" customFormat="1" ht="65.25" customHeight="1" x14ac:dyDescent="0.2">
      <c r="A8" s="539"/>
      <c r="B8" s="541"/>
      <c r="C8" s="541"/>
      <c r="D8" s="541"/>
      <c r="E8" s="541"/>
      <c r="F8" s="215" t="s">
        <v>126</v>
      </c>
      <c r="G8" s="216" t="s">
        <v>127</v>
      </c>
      <c r="H8" s="216" t="s">
        <v>128</v>
      </c>
      <c r="I8" s="546" t="s">
        <v>129</v>
      </c>
      <c r="J8" s="547"/>
      <c r="K8" s="548"/>
    </row>
    <row r="9" spans="1:15" s="214" customFormat="1" ht="15.6" hidden="1" customHeight="1" x14ac:dyDescent="0.2">
      <c r="A9" s="217"/>
      <c r="B9" s="218"/>
      <c r="C9" s="219" t="s">
        <v>239</v>
      </c>
      <c r="D9" s="216"/>
      <c r="E9" s="216"/>
      <c r="F9" s="216"/>
      <c r="G9" s="216"/>
      <c r="H9" s="216"/>
      <c r="I9" s="546"/>
      <c r="J9" s="547"/>
      <c r="K9" s="548"/>
    </row>
    <row r="10" spans="1:15" ht="39.75" hidden="1" customHeight="1" x14ac:dyDescent="0.2">
      <c r="A10" s="220">
        <v>1</v>
      </c>
      <c r="B10" s="221" t="s">
        <v>102</v>
      </c>
      <c r="C10" s="222" t="s">
        <v>130</v>
      </c>
      <c r="D10" s="216" t="s">
        <v>131</v>
      </c>
      <c r="E10" s="216">
        <v>5</v>
      </c>
      <c r="F10" s="216">
        <v>328382</v>
      </c>
      <c r="G10" s="223">
        <v>21.6</v>
      </c>
      <c r="H10" s="216">
        <v>0</v>
      </c>
      <c r="I10" s="534">
        <f>ROUND(G10+E10*H10,3)</f>
        <v>21.6</v>
      </c>
      <c r="J10" s="535"/>
      <c r="K10" s="536"/>
      <c r="L10" s="224"/>
    </row>
    <row r="11" spans="1:15" s="214" customFormat="1" ht="30" hidden="1" customHeight="1" x14ac:dyDescent="0.2">
      <c r="A11" s="220">
        <v>1</v>
      </c>
      <c r="B11" s="221" t="s">
        <v>132</v>
      </c>
      <c r="C11" s="225" t="s">
        <v>133</v>
      </c>
      <c r="D11" s="216" t="s">
        <v>131</v>
      </c>
      <c r="E11" s="216">
        <v>0</v>
      </c>
      <c r="F11" s="216">
        <v>328382</v>
      </c>
      <c r="G11" s="223">
        <v>9.1</v>
      </c>
      <c r="H11" s="216">
        <v>0.05</v>
      </c>
      <c r="I11" s="549">
        <f>ROUND(G11+E11*H11,3)*0</f>
        <v>0</v>
      </c>
      <c r="J11" s="550"/>
      <c r="K11" s="551"/>
      <c r="L11" s="229"/>
    </row>
    <row r="12" spans="1:15" ht="30" hidden="1" customHeight="1" x14ac:dyDescent="0.2">
      <c r="A12" s="220">
        <v>3</v>
      </c>
      <c r="B12" s="221" t="s">
        <v>134</v>
      </c>
      <c r="C12" s="230" t="s">
        <v>135</v>
      </c>
      <c r="D12" s="231" t="s">
        <v>131</v>
      </c>
      <c r="E12" s="231">
        <v>0</v>
      </c>
      <c r="F12" s="231">
        <v>328382</v>
      </c>
      <c r="G12" s="232">
        <v>19.100000000000001</v>
      </c>
      <c r="H12" s="231">
        <v>0.04</v>
      </c>
      <c r="I12" s="534">
        <f>ROUND(G12+E12*H12,3)</f>
        <v>19.100000000000001</v>
      </c>
      <c r="J12" s="535"/>
      <c r="K12" s="536"/>
      <c r="L12" s="224"/>
    </row>
    <row r="13" spans="1:15" ht="30" hidden="1" customHeight="1" x14ac:dyDescent="0.2">
      <c r="A13" s="220">
        <v>4</v>
      </c>
      <c r="B13" s="221" t="s">
        <v>136</v>
      </c>
      <c r="C13" s="230" t="s">
        <v>137</v>
      </c>
      <c r="D13" s="231" t="s">
        <v>131</v>
      </c>
      <c r="E13" s="231">
        <v>0</v>
      </c>
      <c r="F13" s="231">
        <v>328382</v>
      </c>
      <c r="G13" s="232">
        <v>31.1</v>
      </c>
      <c r="H13" s="231">
        <v>3.7999999999999999E-2</v>
      </c>
      <c r="I13" s="534">
        <f>ROUND(G13+E13*H13,3)</f>
        <v>31.1</v>
      </c>
      <c r="J13" s="535"/>
      <c r="K13" s="536"/>
      <c r="L13" s="224"/>
    </row>
    <row r="14" spans="1:15" ht="30" hidden="1" customHeight="1" x14ac:dyDescent="0.2">
      <c r="A14" s="220">
        <v>5</v>
      </c>
      <c r="B14" s="221" t="s">
        <v>138</v>
      </c>
      <c r="C14" s="230" t="s">
        <v>139</v>
      </c>
      <c r="D14" s="231" t="s">
        <v>131</v>
      </c>
      <c r="E14" s="231">
        <v>0</v>
      </c>
      <c r="F14" s="231">
        <v>328382</v>
      </c>
      <c r="G14" s="232">
        <v>411.1</v>
      </c>
      <c r="H14" s="231">
        <v>0</v>
      </c>
      <c r="I14" s="534">
        <f>ROUND(G14+E14*H14,3)</f>
        <v>411.1</v>
      </c>
      <c r="J14" s="535"/>
      <c r="K14" s="536"/>
      <c r="L14" s="224"/>
    </row>
    <row r="15" spans="1:15" ht="33" hidden="1" customHeight="1" x14ac:dyDescent="0.2">
      <c r="A15" s="220">
        <v>2</v>
      </c>
      <c r="B15" s="221" t="s">
        <v>140</v>
      </c>
      <c r="C15" s="230" t="s">
        <v>141</v>
      </c>
      <c r="D15" s="233" t="s">
        <v>142</v>
      </c>
      <c r="E15" s="231">
        <v>1</v>
      </c>
      <c r="F15" s="234" t="e">
        <f>#REF!</f>
        <v>#REF!</v>
      </c>
      <c r="G15" s="233"/>
      <c r="H15" s="233"/>
      <c r="I15" s="534">
        <f>I10*E15</f>
        <v>21.6</v>
      </c>
      <c r="J15" s="535"/>
      <c r="K15" s="536"/>
    </row>
    <row r="16" spans="1:15" ht="48" hidden="1" customHeight="1" x14ac:dyDescent="0.2">
      <c r="A16" s="220">
        <v>2</v>
      </c>
      <c r="B16" s="221" t="s">
        <v>189</v>
      </c>
      <c r="C16" s="235" t="s">
        <v>143</v>
      </c>
      <c r="D16" s="233" t="s">
        <v>144</v>
      </c>
      <c r="E16" s="231">
        <v>0.5</v>
      </c>
      <c r="F16" s="234" t="e">
        <f>#REF!</f>
        <v>#REF!</v>
      </c>
      <c r="G16" s="233"/>
      <c r="H16" s="233"/>
      <c r="I16" s="534">
        <f>I15*E16</f>
        <v>10.8</v>
      </c>
      <c r="J16" s="535"/>
      <c r="K16" s="536"/>
    </row>
    <row r="17" spans="1:11" ht="76.5" hidden="1" x14ac:dyDescent="0.2">
      <c r="A17" s="220">
        <v>3</v>
      </c>
      <c r="B17" s="221" t="s">
        <v>190</v>
      </c>
      <c r="C17" s="236" t="s">
        <v>145</v>
      </c>
      <c r="D17" s="233" t="s">
        <v>142</v>
      </c>
      <c r="E17" s="231">
        <v>0.8</v>
      </c>
      <c r="F17" s="234" t="e">
        <f>#REF!</f>
        <v>#REF!</v>
      </c>
      <c r="G17" s="233"/>
      <c r="H17" s="233"/>
      <c r="I17" s="534">
        <f>ROUND(I16*E17,3)</f>
        <v>8.64</v>
      </c>
      <c r="J17" s="535"/>
      <c r="K17" s="536"/>
    </row>
    <row r="18" spans="1:11" ht="24.95" hidden="1" customHeight="1" x14ac:dyDescent="0.2">
      <c r="A18" s="220">
        <v>4</v>
      </c>
      <c r="B18" s="221" t="s">
        <v>227</v>
      </c>
      <c r="C18" s="236" t="s">
        <v>146</v>
      </c>
      <c r="D18" s="233" t="s">
        <v>147</v>
      </c>
      <c r="E18" s="231">
        <v>1.2</v>
      </c>
      <c r="F18" s="234" t="e">
        <f>#REF!</f>
        <v>#REF!</v>
      </c>
      <c r="G18" s="233"/>
      <c r="H18" s="233"/>
      <c r="I18" s="534">
        <f>I17*E18</f>
        <v>10.37</v>
      </c>
      <c r="J18" s="535"/>
      <c r="K18" s="536"/>
    </row>
    <row r="19" spans="1:11" ht="14.85" hidden="1" customHeight="1" x14ac:dyDescent="0.2">
      <c r="A19" s="220">
        <v>6</v>
      </c>
      <c r="B19" s="237" t="s">
        <v>148</v>
      </c>
      <c r="C19" s="230" t="s">
        <v>149</v>
      </c>
      <c r="D19" s="233" t="s">
        <v>150</v>
      </c>
      <c r="E19" s="231">
        <v>1</v>
      </c>
      <c r="F19" s="234"/>
      <c r="G19" s="233"/>
      <c r="H19" s="233"/>
      <c r="I19" s="549">
        <f>I18*E19</f>
        <v>10.37</v>
      </c>
      <c r="J19" s="550"/>
      <c r="K19" s="551"/>
    </row>
    <row r="20" spans="1:11" s="240" customFormat="1" ht="14.85" hidden="1" customHeight="1" x14ac:dyDescent="0.2">
      <c r="A20" s="220"/>
      <c r="B20" s="237"/>
      <c r="C20" s="222" t="s">
        <v>151</v>
      </c>
      <c r="D20" s="552"/>
      <c r="E20" s="553"/>
      <c r="F20" s="231" t="e">
        <f>#REF!</f>
        <v>#REF!</v>
      </c>
      <c r="G20" s="231"/>
      <c r="H20" s="231"/>
      <c r="I20" s="557">
        <f>I18</f>
        <v>10.37</v>
      </c>
      <c r="J20" s="558"/>
      <c r="K20" s="559"/>
    </row>
    <row r="21" spans="1:11" s="240" customFormat="1" ht="14.85" hidden="1" customHeight="1" x14ac:dyDescent="0.2">
      <c r="A21" s="220"/>
      <c r="B21" s="237"/>
      <c r="C21" s="222"/>
      <c r="D21" s="238"/>
      <c r="E21" s="239"/>
      <c r="F21" s="231"/>
      <c r="G21" s="231"/>
      <c r="H21" s="231"/>
      <c r="I21" s="226"/>
      <c r="J21" s="227"/>
      <c r="K21" s="228"/>
    </row>
    <row r="22" spans="1:11" s="240" customFormat="1" ht="14.85" customHeight="1" x14ac:dyDescent="0.2">
      <c r="A22" s="217"/>
      <c r="B22" s="218"/>
      <c r="C22" s="219" t="s">
        <v>355</v>
      </c>
      <c r="D22" s="216"/>
      <c r="E22" s="216"/>
      <c r="F22" s="216"/>
      <c r="G22" s="216"/>
      <c r="H22" s="216"/>
      <c r="I22" s="546"/>
      <c r="J22" s="547"/>
      <c r="K22" s="548"/>
    </row>
    <row r="23" spans="1:11" s="240" customFormat="1" ht="35.450000000000003" hidden="1" customHeight="1" x14ac:dyDescent="0.2">
      <c r="A23" s="220">
        <v>1</v>
      </c>
      <c r="B23" s="221" t="s">
        <v>102</v>
      </c>
      <c r="C23" s="222" t="s">
        <v>130</v>
      </c>
      <c r="D23" s="231" t="s">
        <v>131</v>
      </c>
      <c r="E23" s="231">
        <v>236</v>
      </c>
      <c r="F23" s="231">
        <v>328382</v>
      </c>
      <c r="G23" s="232">
        <f>21.6</f>
        <v>21.6</v>
      </c>
      <c r="H23" s="231">
        <v>0</v>
      </c>
      <c r="I23" s="534">
        <f>ROUND(G23+E23*H23,3)</f>
        <v>21.6</v>
      </c>
      <c r="J23" s="535"/>
      <c r="K23" s="536"/>
    </row>
    <row r="24" spans="1:11" s="240" customFormat="1" ht="38.25" x14ac:dyDescent="0.2">
      <c r="A24" s="241">
        <v>1</v>
      </c>
      <c r="B24" s="221" t="s">
        <v>359</v>
      </c>
      <c r="C24" s="222" t="s">
        <v>133</v>
      </c>
      <c r="D24" s="216" t="s">
        <v>131</v>
      </c>
      <c r="E24" s="216">
        <v>481</v>
      </c>
      <c r="F24" s="216">
        <v>328382</v>
      </c>
      <c r="G24" s="223">
        <v>9.1</v>
      </c>
      <c r="H24" s="216">
        <v>0.05</v>
      </c>
      <c r="I24" s="534">
        <f>ROUND(G24+E24*H24,3)</f>
        <v>33.15</v>
      </c>
      <c r="J24" s="535"/>
      <c r="K24" s="536"/>
    </row>
    <row r="25" spans="1:11" s="240" customFormat="1" ht="38.25" hidden="1" x14ac:dyDescent="0.2">
      <c r="A25" s="220">
        <v>3</v>
      </c>
      <c r="B25" s="237" t="s">
        <v>152</v>
      </c>
      <c r="C25" s="230" t="s">
        <v>135</v>
      </c>
      <c r="D25" s="231" t="s">
        <v>131</v>
      </c>
      <c r="E25" s="231">
        <v>0</v>
      </c>
      <c r="F25" s="231">
        <v>328382</v>
      </c>
      <c r="G25" s="232">
        <v>19.100000000000001</v>
      </c>
      <c r="H25" s="231">
        <v>0.04</v>
      </c>
      <c r="I25" s="534">
        <f>ROUND(G25+E25*H25,3)</f>
        <v>19.100000000000001</v>
      </c>
      <c r="J25" s="535"/>
      <c r="K25" s="536"/>
    </row>
    <row r="26" spans="1:11" s="240" customFormat="1" ht="38.25" hidden="1" x14ac:dyDescent="0.2">
      <c r="A26" s="220">
        <v>4</v>
      </c>
      <c r="B26" s="237" t="s">
        <v>153</v>
      </c>
      <c r="C26" s="230" t="s">
        <v>137</v>
      </c>
      <c r="D26" s="231" t="s">
        <v>131</v>
      </c>
      <c r="E26" s="231">
        <v>0</v>
      </c>
      <c r="F26" s="231">
        <v>328382</v>
      </c>
      <c r="G26" s="232">
        <v>31.1</v>
      </c>
      <c r="H26" s="231">
        <v>3.7999999999999999E-2</v>
      </c>
      <c r="I26" s="534">
        <f>ROUND(G26+E26*H26,3)</f>
        <v>31.1</v>
      </c>
      <c r="J26" s="535"/>
      <c r="K26" s="536"/>
    </row>
    <row r="27" spans="1:11" s="240" customFormat="1" ht="38.25" hidden="1" x14ac:dyDescent="0.2">
      <c r="A27" s="220">
        <v>5</v>
      </c>
      <c r="B27" s="237" t="s">
        <v>154</v>
      </c>
      <c r="C27" s="230" t="s">
        <v>139</v>
      </c>
      <c r="D27" s="231" t="s">
        <v>131</v>
      </c>
      <c r="E27" s="231">
        <v>0</v>
      </c>
      <c r="F27" s="231">
        <v>328382</v>
      </c>
      <c r="G27" s="232">
        <v>411.1</v>
      </c>
      <c r="H27" s="231">
        <v>0</v>
      </c>
      <c r="I27" s="534">
        <f>ROUND(G27+E27*H27,3)</f>
        <v>411.1</v>
      </c>
      <c r="J27" s="535"/>
      <c r="K27" s="536"/>
    </row>
    <row r="28" spans="1:11" ht="33" customHeight="1" x14ac:dyDescent="0.2">
      <c r="A28" s="220">
        <v>2</v>
      </c>
      <c r="B28" s="221" t="s">
        <v>228</v>
      </c>
      <c r="C28" s="230" t="s">
        <v>141</v>
      </c>
      <c r="D28" s="233" t="s">
        <v>142</v>
      </c>
      <c r="E28" s="231">
        <v>0.8</v>
      </c>
      <c r="F28" s="234" t="e">
        <f>#REF!</f>
        <v>#REF!</v>
      </c>
      <c r="G28" s="233"/>
      <c r="H28" s="233"/>
      <c r="I28" s="534">
        <f>I24*E28</f>
        <v>26.52</v>
      </c>
      <c r="J28" s="535"/>
      <c r="K28" s="536"/>
    </row>
    <row r="29" spans="1:11" s="240" customFormat="1" ht="25.5" x14ac:dyDescent="0.2">
      <c r="A29" s="220">
        <v>3</v>
      </c>
      <c r="B29" s="221" t="s">
        <v>229</v>
      </c>
      <c r="C29" s="235" t="s">
        <v>155</v>
      </c>
      <c r="D29" s="233" t="s">
        <v>144</v>
      </c>
      <c r="E29" s="231">
        <v>0.5</v>
      </c>
      <c r="F29" s="234" t="e">
        <f>#REF!</f>
        <v>#REF!</v>
      </c>
      <c r="G29" s="233"/>
      <c r="H29" s="233"/>
      <c r="I29" s="534">
        <f>I28*E29</f>
        <v>13.26</v>
      </c>
      <c r="J29" s="535"/>
      <c r="K29" s="536"/>
    </row>
    <row r="30" spans="1:11" s="240" customFormat="1" ht="54.6" hidden="1" customHeight="1" x14ac:dyDescent="0.2">
      <c r="A30" s="220">
        <v>4</v>
      </c>
      <c r="B30" s="221" t="s">
        <v>240</v>
      </c>
      <c r="C30" s="236" t="s">
        <v>241</v>
      </c>
      <c r="D30" s="233" t="s">
        <v>142</v>
      </c>
      <c r="E30" s="231">
        <v>1</v>
      </c>
      <c r="F30" s="234" t="e">
        <f>#REF!</f>
        <v>#REF!</v>
      </c>
      <c r="G30" s="233"/>
      <c r="H30" s="233"/>
      <c r="I30" s="534">
        <f>ROUND(I29*E30,3)</f>
        <v>13.26</v>
      </c>
      <c r="J30" s="535"/>
      <c r="K30" s="536"/>
    </row>
    <row r="31" spans="1:11" s="240" customFormat="1" ht="54.6" hidden="1" customHeight="1" x14ac:dyDescent="0.2">
      <c r="A31" s="220">
        <v>5</v>
      </c>
      <c r="B31" s="221" t="s">
        <v>230</v>
      </c>
      <c r="C31" s="236" t="s">
        <v>145</v>
      </c>
      <c r="D31" s="233" t="s">
        <v>142</v>
      </c>
      <c r="E31" s="231">
        <v>1</v>
      </c>
      <c r="F31" s="234" t="e">
        <f>#REF!</f>
        <v>#REF!</v>
      </c>
      <c r="G31" s="233"/>
      <c r="H31" s="233"/>
      <c r="I31" s="534">
        <f>ROUND(I30*E31,3)</f>
        <v>13.26</v>
      </c>
      <c r="J31" s="535"/>
      <c r="K31" s="536"/>
    </row>
    <row r="32" spans="1:11" s="240" customFormat="1" ht="38.25" hidden="1" x14ac:dyDescent="0.2">
      <c r="A32" s="220">
        <v>4</v>
      </c>
      <c r="B32" s="221" t="s">
        <v>227</v>
      </c>
      <c r="C32" s="230" t="s">
        <v>146</v>
      </c>
      <c r="D32" s="233" t="s">
        <v>147</v>
      </c>
      <c r="E32" s="231">
        <v>1</v>
      </c>
      <c r="F32" s="234" t="e">
        <f>#REF!</f>
        <v>#REF!</v>
      </c>
      <c r="G32" s="233"/>
      <c r="H32" s="233"/>
      <c r="I32" s="534">
        <f>I31*E32</f>
        <v>13.26</v>
      </c>
      <c r="J32" s="535"/>
      <c r="K32" s="536"/>
    </row>
    <row r="33" spans="1:11" s="240" customFormat="1" x14ac:dyDescent="0.2">
      <c r="A33" s="220"/>
      <c r="B33" s="237"/>
      <c r="C33" s="222" t="s">
        <v>156</v>
      </c>
      <c r="D33" s="552"/>
      <c r="E33" s="553"/>
      <c r="F33" s="231" t="e">
        <f>#REF!</f>
        <v>#REF!</v>
      </c>
      <c r="G33" s="231"/>
      <c r="H33" s="231"/>
      <c r="I33" s="554">
        <f>I32</f>
        <v>13.26</v>
      </c>
      <c r="J33" s="555"/>
      <c r="K33" s="556"/>
    </row>
    <row r="34" spans="1:11" s="240" customFormat="1" x14ac:dyDescent="0.2">
      <c r="A34" s="242"/>
      <c r="B34" s="243"/>
      <c r="C34" s="244"/>
      <c r="D34" s="245"/>
      <c r="E34" s="245"/>
      <c r="F34" s="245"/>
      <c r="G34" s="245"/>
      <c r="H34" s="245"/>
      <c r="I34" s="227"/>
      <c r="J34" s="227"/>
      <c r="K34" s="228"/>
    </row>
    <row r="35" spans="1:11" s="240" customFormat="1" hidden="1" x14ac:dyDescent="0.2">
      <c r="A35" s="217"/>
      <c r="B35" s="218"/>
      <c r="C35" s="219" t="s">
        <v>157</v>
      </c>
      <c r="D35" s="216"/>
      <c r="E35" s="216"/>
      <c r="F35" s="216"/>
      <c r="G35" s="216"/>
      <c r="H35" s="216"/>
      <c r="I35" s="546"/>
      <c r="J35" s="547"/>
      <c r="K35" s="548"/>
    </row>
    <row r="36" spans="1:11" s="240" customFormat="1" ht="38.25" hidden="1" x14ac:dyDescent="0.2">
      <c r="A36" s="220">
        <v>1</v>
      </c>
      <c r="B36" s="221" t="s">
        <v>138</v>
      </c>
      <c r="C36" s="222" t="s">
        <v>130</v>
      </c>
      <c r="D36" s="231" t="s">
        <v>131</v>
      </c>
      <c r="E36" s="231">
        <v>1.2999999999999999E-2</v>
      </c>
      <c r="F36" s="231">
        <v>328382</v>
      </c>
      <c r="G36" s="232">
        <f>21.6</f>
        <v>21.6</v>
      </c>
      <c r="H36" s="231">
        <v>0</v>
      </c>
      <c r="I36" s="549">
        <f>ROUND(G36+E36*H36,3)</f>
        <v>21.6</v>
      </c>
      <c r="J36" s="550"/>
      <c r="K36" s="551"/>
    </row>
    <row r="37" spans="1:11" s="240" customFormat="1" ht="38.25" hidden="1" x14ac:dyDescent="0.2">
      <c r="A37" s="241">
        <v>1</v>
      </c>
      <c r="B37" s="221" t="s">
        <v>138</v>
      </c>
      <c r="C37" s="222" t="s">
        <v>133</v>
      </c>
      <c r="D37" s="216" t="s">
        <v>131</v>
      </c>
      <c r="E37" s="216">
        <v>838</v>
      </c>
      <c r="F37" s="216">
        <v>328382</v>
      </c>
      <c r="G37" s="223">
        <v>9.1</v>
      </c>
      <c r="H37" s="216">
        <v>0.05</v>
      </c>
      <c r="I37" s="549">
        <f>ROUND(G37+E37*H37,3)</f>
        <v>51</v>
      </c>
      <c r="J37" s="550"/>
      <c r="K37" s="551"/>
    </row>
    <row r="38" spans="1:11" s="240" customFormat="1" ht="38.25" hidden="1" x14ac:dyDescent="0.2">
      <c r="A38" s="220">
        <v>3</v>
      </c>
      <c r="B38" s="221" t="s">
        <v>138</v>
      </c>
      <c r="C38" s="230" t="s">
        <v>135</v>
      </c>
      <c r="D38" s="231" t="s">
        <v>131</v>
      </c>
      <c r="E38" s="231">
        <v>0</v>
      </c>
      <c r="F38" s="231">
        <v>328382</v>
      </c>
      <c r="G38" s="232">
        <v>19.100000000000001</v>
      </c>
      <c r="H38" s="231">
        <v>0.04</v>
      </c>
      <c r="I38" s="534">
        <f>ROUND(G38+E38*H38,3)</f>
        <v>19.100000000000001</v>
      </c>
      <c r="J38" s="535"/>
      <c r="K38" s="536"/>
    </row>
    <row r="39" spans="1:11" s="240" customFormat="1" ht="38.25" hidden="1" x14ac:dyDescent="0.2">
      <c r="A39" s="220">
        <v>4</v>
      </c>
      <c r="B39" s="221" t="s">
        <v>138</v>
      </c>
      <c r="C39" s="230" t="s">
        <v>137</v>
      </c>
      <c r="D39" s="231" t="s">
        <v>131</v>
      </c>
      <c r="E39" s="231">
        <v>0</v>
      </c>
      <c r="F39" s="231">
        <v>328382</v>
      </c>
      <c r="G39" s="232">
        <v>31.1</v>
      </c>
      <c r="H39" s="231">
        <v>3.7999999999999999E-2</v>
      </c>
      <c r="I39" s="534">
        <f>ROUND(G39+E39*H39,3)</f>
        <v>31.1</v>
      </c>
      <c r="J39" s="535"/>
      <c r="K39" s="536"/>
    </row>
    <row r="40" spans="1:11" s="240" customFormat="1" ht="38.25" hidden="1" x14ac:dyDescent="0.2">
      <c r="A40" s="220">
        <v>5</v>
      </c>
      <c r="B40" s="221" t="s">
        <v>138</v>
      </c>
      <c r="C40" s="230" t="s">
        <v>139</v>
      </c>
      <c r="D40" s="231" t="s">
        <v>131</v>
      </c>
      <c r="E40" s="231">
        <v>0</v>
      </c>
      <c r="F40" s="231">
        <v>328382</v>
      </c>
      <c r="G40" s="232">
        <v>411.1</v>
      </c>
      <c r="H40" s="231">
        <v>0</v>
      </c>
      <c r="I40" s="534">
        <f>ROUND(G40+E40*H40,3)</f>
        <v>411.1</v>
      </c>
      <c r="J40" s="535"/>
      <c r="K40" s="536"/>
    </row>
    <row r="41" spans="1:11" s="240" customFormat="1" ht="54.6" hidden="1" customHeight="1" x14ac:dyDescent="0.2">
      <c r="A41" s="220">
        <v>2</v>
      </c>
      <c r="B41" s="221" t="s">
        <v>158</v>
      </c>
      <c r="C41" s="230" t="s">
        <v>145</v>
      </c>
      <c r="D41" s="233" t="s">
        <v>142</v>
      </c>
      <c r="E41" s="231">
        <v>1</v>
      </c>
      <c r="F41" s="234" t="e">
        <f>#REF!</f>
        <v>#REF!</v>
      </c>
      <c r="G41" s="233"/>
      <c r="H41" s="233"/>
      <c r="I41" s="549">
        <f>E41*I37</f>
        <v>51</v>
      </c>
      <c r="J41" s="550"/>
      <c r="K41" s="551"/>
    </row>
    <row r="42" spans="1:11" ht="29.25" hidden="1" customHeight="1" x14ac:dyDescent="0.2">
      <c r="A42" s="220">
        <v>2</v>
      </c>
      <c r="B42" s="221" t="s">
        <v>159</v>
      </c>
      <c r="C42" s="235" t="s">
        <v>160</v>
      </c>
      <c r="D42" s="233" t="s">
        <v>144</v>
      </c>
      <c r="E42" s="231">
        <v>0.5</v>
      </c>
      <c r="F42" s="234" t="e">
        <f>#REF!</f>
        <v>#REF!</v>
      </c>
      <c r="G42" s="233"/>
      <c r="H42" s="233"/>
      <c r="I42" s="549">
        <f>I41*E42</f>
        <v>25.5</v>
      </c>
      <c r="J42" s="550"/>
      <c r="K42" s="551"/>
    </row>
    <row r="43" spans="1:11" s="240" customFormat="1" ht="38.25" hidden="1" x14ac:dyDescent="0.2">
      <c r="A43" s="220">
        <v>4</v>
      </c>
      <c r="B43" s="237" t="s">
        <v>161</v>
      </c>
      <c r="C43" s="230" t="s">
        <v>146</v>
      </c>
      <c r="D43" s="233" t="s">
        <v>147</v>
      </c>
      <c r="E43" s="231">
        <v>1</v>
      </c>
      <c r="F43" s="234" t="e">
        <f>#REF!</f>
        <v>#REF!</v>
      </c>
      <c r="G43" s="233"/>
      <c r="H43" s="233"/>
      <c r="I43" s="549">
        <f>I41*E43</f>
        <v>51</v>
      </c>
      <c r="J43" s="550"/>
      <c r="K43" s="551"/>
    </row>
    <row r="44" spans="1:11" s="240" customFormat="1" hidden="1" x14ac:dyDescent="0.2">
      <c r="A44" s="220"/>
      <c r="B44" s="237"/>
      <c r="C44" s="222" t="s">
        <v>162</v>
      </c>
      <c r="D44" s="552"/>
      <c r="E44" s="553"/>
      <c r="F44" s="231" t="e">
        <f>#REF!</f>
        <v>#REF!</v>
      </c>
      <c r="G44" s="231"/>
      <c r="H44" s="231"/>
      <c r="I44" s="549">
        <v>0</v>
      </c>
      <c r="J44" s="550"/>
      <c r="K44" s="551"/>
    </row>
    <row r="45" spans="1:11" s="240" customFormat="1" hidden="1" x14ac:dyDescent="0.2">
      <c r="A45" s="242"/>
      <c r="B45" s="243"/>
      <c r="C45" s="244"/>
      <c r="D45" s="245"/>
      <c r="E45" s="245"/>
      <c r="F45" s="245"/>
      <c r="G45" s="245"/>
      <c r="H45" s="245"/>
      <c r="I45" s="227"/>
      <c r="J45" s="227"/>
      <c r="K45" s="228"/>
    </row>
    <row r="46" spans="1:11" s="240" customFormat="1" hidden="1" x14ac:dyDescent="0.2">
      <c r="A46" s="242"/>
      <c r="B46" s="243"/>
      <c r="C46" s="244"/>
      <c r="D46" s="245"/>
      <c r="E46" s="245"/>
      <c r="F46" s="245"/>
      <c r="G46" s="245"/>
      <c r="H46" s="245"/>
      <c r="I46" s="227"/>
      <c r="J46" s="227"/>
      <c r="K46" s="228"/>
    </row>
    <row r="47" spans="1:11" s="240" customFormat="1" hidden="1" x14ac:dyDescent="0.2">
      <c r="A47" s="217"/>
      <c r="B47" s="218"/>
      <c r="C47" s="219" t="s">
        <v>231</v>
      </c>
      <c r="D47" s="216"/>
      <c r="E47" s="216"/>
      <c r="F47" s="216"/>
      <c r="G47" s="216"/>
      <c r="H47" s="216"/>
      <c r="I47" s="546"/>
      <c r="J47" s="547"/>
      <c r="K47" s="548"/>
    </row>
    <row r="48" spans="1:11" s="240" customFormat="1" ht="92.25" hidden="1" customHeight="1" x14ac:dyDescent="0.2">
      <c r="A48" s="241">
        <v>1</v>
      </c>
      <c r="B48" s="221" t="s">
        <v>163</v>
      </c>
      <c r="C48" s="230" t="s">
        <v>164</v>
      </c>
      <c r="D48" s="231" t="s">
        <v>165</v>
      </c>
      <c r="E48" s="231">
        <v>1</v>
      </c>
      <c r="F48" s="231">
        <v>328382</v>
      </c>
      <c r="G48" s="223">
        <v>21.8</v>
      </c>
      <c r="H48" s="231">
        <v>0</v>
      </c>
      <c r="I48" s="549">
        <f>ROUND(G48*E48,3)*0</f>
        <v>0</v>
      </c>
      <c r="J48" s="550"/>
      <c r="K48" s="551"/>
    </row>
    <row r="49" spans="1:13" s="240" customFormat="1" ht="92.25" hidden="1" customHeight="1" x14ac:dyDescent="0.2">
      <c r="A49" s="220">
        <v>1</v>
      </c>
      <c r="B49" s="221" t="s">
        <v>191</v>
      </c>
      <c r="C49" s="230" t="s">
        <v>167</v>
      </c>
      <c r="D49" s="231" t="s">
        <v>165</v>
      </c>
      <c r="E49" s="231">
        <v>1</v>
      </c>
      <c r="F49" s="231">
        <v>328382</v>
      </c>
      <c r="G49" s="223">
        <v>77</v>
      </c>
      <c r="H49" s="231">
        <v>0</v>
      </c>
      <c r="I49" s="549">
        <f>ROUND(G49*E49,3)</f>
        <v>77</v>
      </c>
      <c r="J49" s="550"/>
      <c r="K49" s="551"/>
    </row>
    <row r="50" spans="1:13" s="214" customFormat="1" ht="54.6" hidden="1" customHeight="1" x14ac:dyDescent="0.2">
      <c r="A50" s="220">
        <v>2</v>
      </c>
      <c r="B50" s="221" t="s">
        <v>192</v>
      </c>
      <c r="C50" s="230" t="s">
        <v>168</v>
      </c>
      <c r="D50" s="233" t="s">
        <v>144</v>
      </c>
      <c r="E50" s="231">
        <v>0.5</v>
      </c>
      <c r="F50" s="234" t="e">
        <f>#REF!</f>
        <v>#REF!</v>
      </c>
      <c r="G50" s="233"/>
      <c r="H50" s="233"/>
      <c r="I50" s="549">
        <f>I49*E50</f>
        <v>38.5</v>
      </c>
      <c r="J50" s="550"/>
      <c r="K50" s="551"/>
    </row>
    <row r="51" spans="1:13" ht="49.5" hidden="1" customHeight="1" x14ac:dyDescent="0.2">
      <c r="A51" s="220">
        <v>3</v>
      </c>
      <c r="B51" s="221" t="s">
        <v>192</v>
      </c>
      <c r="C51" s="236" t="s">
        <v>169</v>
      </c>
      <c r="D51" s="233" t="s">
        <v>142</v>
      </c>
      <c r="E51" s="231">
        <v>0.8</v>
      </c>
      <c r="F51" s="234" t="e">
        <f>#REF!</f>
        <v>#REF!</v>
      </c>
      <c r="G51" s="233"/>
      <c r="H51" s="233"/>
      <c r="I51" s="549">
        <f>ROUND(I50*E51,3)</f>
        <v>30.8</v>
      </c>
      <c r="J51" s="550"/>
      <c r="K51" s="551"/>
    </row>
    <row r="52" spans="1:13" ht="30.75" hidden="1" customHeight="1" x14ac:dyDescent="0.2">
      <c r="A52" s="220">
        <v>4</v>
      </c>
      <c r="B52" s="221" t="s">
        <v>192</v>
      </c>
      <c r="C52" s="236" t="s">
        <v>170</v>
      </c>
      <c r="D52" s="233" t="s">
        <v>171</v>
      </c>
      <c r="E52" s="231">
        <v>1.1200000000000001</v>
      </c>
      <c r="F52" s="234" t="e">
        <f>#REF!</f>
        <v>#REF!</v>
      </c>
      <c r="G52" s="233"/>
      <c r="H52" s="233"/>
      <c r="I52" s="549">
        <f>I51*E52</f>
        <v>34.5</v>
      </c>
      <c r="J52" s="550"/>
      <c r="K52" s="551"/>
    </row>
    <row r="53" spans="1:13" ht="30.75" hidden="1" customHeight="1" x14ac:dyDescent="0.2">
      <c r="A53" s="220">
        <v>5</v>
      </c>
      <c r="B53" s="221" t="s">
        <v>232</v>
      </c>
      <c r="C53" s="230" t="s">
        <v>146</v>
      </c>
      <c r="D53" s="233" t="s">
        <v>147</v>
      </c>
      <c r="E53" s="231">
        <v>1.2</v>
      </c>
      <c r="F53" s="234" t="e">
        <f>#REF!</f>
        <v>#REF!</v>
      </c>
      <c r="G53" s="233"/>
      <c r="H53" s="233"/>
      <c r="I53" s="549">
        <f>I52*E53</f>
        <v>41.4</v>
      </c>
      <c r="J53" s="550"/>
      <c r="K53" s="551"/>
    </row>
    <row r="54" spans="1:13" hidden="1" x14ac:dyDescent="0.2">
      <c r="A54" s="220" t="str">
        <f>IF(ISBLANK($B54),"",COUNT($A$1:$A49)+1)</f>
        <v/>
      </c>
      <c r="B54" s="237"/>
      <c r="C54" s="222" t="s">
        <v>151</v>
      </c>
      <c r="D54" s="552"/>
      <c r="E54" s="553"/>
      <c r="F54" s="231" t="e">
        <f>#REF!</f>
        <v>#REF!</v>
      </c>
      <c r="G54" s="231"/>
      <c r="H54" s="231"/>
      <c r="I54" s="557">
        <f>I53</f>
        <v>41.4</v>
      </c>
      <c r="J54" s="558"/>
      <c r="K54" s="559"/>
      <c r="M54" s="246"/>
    </row>
    <row r="55" spans="1:13" hidden="1" x14ac:dyDescent="0.2">
      <c r="A55" s="247"/>
      <c r="B55" s="248"/>
      <c r="C55" s="222"/>
      <c r="D55" s="238"/>
      <c r="E55" s="239"/>
      <c r="F55" s="231"/>
      <c r="G55" s="231"/>
      <c r="H55" s="231"/>
      <c r="I55" s="226"/>
      <c r="J55" s="227"/>
      <c r="K55" s="228"/>
    </row>
    <row r="56" spans="1:13" hidden="1" x14ac:dyDescent="0.2">
      <c r="A56" s="217"/>
      <c r="B56" s="218"/>
      <c r="C56" s="219" t="s">
        <v>172</v>
      </c>
      <c r="D56" s="216"/>
      <c r="E56" s="216"/>
      <c r="F56" s="216"/>
      <c r="G56" s="216"/>
      <c r="H56" s="216"/>
      <c r="I56" s="546"/>
      <c r="J56" s="547"/>
      <c r="K56" s="548"/>
    </row>
    <row r="57" spans="1:13" ht="51" hidden="1" x14ac:dyDescent="0.2">
      <c r="A57" s="220">
        <v>1</v>
      </c>
      <c r="B57" s="237" t="s">
        <v>173</v>
      </c>
      <c r="C57" s="230" t="s">
        <v>174</v>
      </c>
      <c r="D57" s="231" t="s">
        <v>175</v>
      </c>
      <c r="E57" s="231">
        <v>1</v>
      </c>
      <c r="F57" s="231">
        <v>328382</v>
      </c>
      <c r="G57" s="560">
        <v>24.5</v>
      </c>
      <c r="H57" s="561"/>
      <c r="I57" s="549">
        <f>ROUND(G57*E57,3)*0</f>
        <v>0</v>
      </c>
      <c r="J57" s="550"/>
      <c r="K57" s="551"/>
    </row>
    <row r="58" spans="1:13" hidden="1" x14ac:dyDescent="0.2">
      <c r="A58" s="220" t="str">
        <f>IF(ISBLANK($B58),"",COUNT($A$1:$A54)+1)</f>
        <v/>
      </c>
      <c r="B58" s="237"/>
      <c r="C58" s="222" t="s">
        <v>151</v>
      </c>
      <c r="D58" s="552"/>
      <c r="E58" s="553"/>
      <c r="F58" s="231" t="e">
        <f>#REF!</f>
        <v>#REF!</v>
      </c>
      <c r="G58" s="231"/>
      <c r="H58" s="231"/>
      <c r="I58" s="549">
        <f>I57</f>
        <v>0</v>
      </c>
      <c r="J58" s="550"/>
      <c r="K58" s="551"/>
    </row>
    <row r="59" spans="1:13" hidden="1" x14ac:dyDescent="0.2">
      <c r="A59" s="220"/>
      <c r="B59" s="221"/>
      <c r="C59" s="230"/>
      <c r="D59" s="245"/>
      <c r="E59" s="239"/>
      <c r="F59" s="231"/>
      <c r="G59" s="223"/>
      <c r="H59" s="231"/>
      <c r="I59" s="226"/>
      <c r="J59" s="227"/>
      <c r="K59" s="228"/>
    </row>
    <row r="60" spans="1:13" hidden="1" x14ac:dyDescent="0.2">
      <c r="A60" s="220"/>
      <c r="B60" s="221"/>
      <c r="C60" s="230"/>
      <c r="D60" s="245"/>
      <c r="E60" s="239"/>
      <c r="F60" s="231"/>
      <c r="G60" s="223"/>
      <c r="H60" s="231"/>
      <c r="I60" s="226"/>
      <c r="J60" s="227"/>
      <c r="K60" s="228"/>
    </row>
    <row r="61" spans="1:13" hidden="1" x14ac:dyDescent="0.2">
      <c r="A61" s="220"/>
      <c r="B61" s="237"/>
      <c r="C61" s="222" t="s">
        <v>176</v>
      </c>
      <c r="D61" s="567"/>
      <c r="E61" s="553"/>
      <c r="F61" s="231" t="e">
        <f>#REF!</f>
        <v>#REF!</v>
      </c>
      <c r="G61" s="231"/>
      <c r="H61" s="231"/>
      <c r="I61" s="568">
        <f>I20*1000</f>
        <v>10370</v>
      </c>
      <c r="J61" s="569"/>
      <c r="K61" s="570"/>
    </row>
    <row r="62" spans="1:13" hidden="1" x14ac:dyDescent="0.2">
      <c r="A62" s="220"/>
      <c r="B62" s="237"/>
      <c r="C62" s="249"/>
      <c r="D62" s="250"/>
      <c r="E62" s="250"/>
      <c r="F62" s="250"/>
      <c r="G62" s="250"/>
      <c r="H62" s="250"/>
      <c r="I62" s="251"/>
      <c r="J62" s="251"/>
      <c r="K62" s="252"/>
    </row>
    <row r="63" spans="1:13" hidden="1" x14ac:dyDescent="0.2">
      <c r="A63" s="220"/>
      <c r="B63" s="237"/>
      <c r="C63" s="222" t="s">
        <v>177</v>
      </c>
      <c r="D63" s="231" t="s">
        <v>178</v>
      </c>
      <c r="E63" s="231"/>
      <c r="F63" s="231"/>
      <c r="G63" s="231"/>
      <c r="H63" s="231"/>
      <c r="I63" s="571">
        <f>L63</f>
        <v>1</v>
      </c>
      <c r="J63" s="571"/>
      <c r="K63" s="572"/>
      <c r="L63" s="210">
        <v>1</v>
      </c>
    </row>
    <row r="64" spans="1:13" hidden="1" x14ac:dyDescent="0.2">
      <c r="A64" s="217"/>
      <c r="B64" s="218"/>
      <c r="C64" s="219" t="s">
        <v>179</v>
      </c>
      <c r="D64" s="216"/>
      <c r="E64" s="216"/>
      <c r="F64" s="216"/>
      <c r="G64" s="216"/>
      <c r="H64" s="216"/>
      <c r="I64" s="546"/>
      <c r="J64" s="547"/>
      <c r="K64" s="548"/>
    </row>
    <row r="65" spans="1:14" ht="25.5" hidden="1" x14ac:dyDescent="0.2">
      <c r="A65" s="220">
        <v>1</v>
      </c>
      <c r="B65" s="221" t="s">
        <v>180</v>
      </c>
      <c r="C65" s="230" t="s">
        <v>181</v>
      </c>
      <c r="D65" s="231" t="s">
        <v>165</v>
      </c>
      <c r="E65" s="231">
        <v>1</v>
      </c>
      <c r="F65" s="231">
        <v>328382</v>
      </c>
      <c r="G65" s="223">
        <v>93.2</v>
      </c>
      <c r="H65" s="231">
        <v>0</v>
      </c>
      <c r="I65" s="549">
        <f>ROUND(G65*E65,3)</f>
        <v>93.2</v>
      </c>
      <c r="J65" s="550"/>
      <c r="K65" s="551"/>
    </row>
    <row r="66" spans="1:14" ht="25.5" hidden="1" x14ac:dyDescent="0.2">
      <c r="A66" s="220">
        <v>2</v>
      </c>
      <c r="B66" s="221" t="s">
        <v>166</v>
      </c>
      <c r="C66" s="230" t="s">
        <v>182</v>
      </c>
      <c r="D66" s="233" t="s">
        <v>183</v>
      </c>
      <c r="E66" s="231">
        <v>0.3</v>
      </c>
      <c r="F66" s="234" t="e">
        <f>#REF!</f>
        <v>#REF!</v>
      </c>
      <c r="G66" s="233"/>
      <c r="H66" s="233"/>
      <c r="I66" s="549">
        <f>I65*E66</f>
        <v>27.96</v>
      </c>
      <c r="J66" s="550"/>
      <c r="K66" s="551"/>
    </row>
    <row r="67" spans="1:14" ht="76.5" hidden="1" x14ac:dyDescent="0.2">
      <c r="A67" s="220">
        <v>3</v>
      </c>
      <c r="B67" s="221" t="s">
        <v>166</v>
      </c>
      <c r="C67" s="236" t="s">
        <v>169</v>
      </c>
      <c r="D67" s="233" t="s">
        <v>142</v>
      </c>
      <c r="E67" s="231">
        <v>1</v>
      </c>
      <c r="F67" s="234" t="e">
        <f>#REF!</f>
        <v>#REF!</v>
      </c>
      <c r="G67" s="233"/>
      <c r="H67" s="233"/>
      <c r="I67" s="549">
        <f>ROUND(I66*E67,3)</f>
        <v>27.96</v>
      </c>
      <c r="J67" s="550"/>
      <c r="K67" s="551"/>
    </row>
    <row r="68" spans="1:14" ht="38.25" hidden="1" x14ac:dyDescent="0.2">
      <c r="A68" s="220">
        <v>3</v>
      </c>
      <c r="B68" s="221" t="s">
        <v>166</v>
      </c>
      <c r="C68" s="236" t="s">
        <v>170</v>
      </c>
      <c r="D68" s="233" t="s">
        <v>171</v>
      </c>
      <c r="E68" s="231">
        <v>1.1200000000000001</v>
      </c>
      <c r="F68" s="234" t="e">
        <f>#REF!</f>
        <v>#REF!</v>
      </c>
      <c r="G68" s="233"/>
      <c r="H68" s="233"/>
      <c r="I68" s="549">
        <f>I66*E68</f>
        <v>31.32</v>
      </c>
      <c r="J68" s="550"/>
      <c r="K68" s="551"/>
    </row>
    <row r="69" spans="1:14" hidden="1" x14ac:dyDescent="0.2">
      <c r="A69" s="220" t="str">
        <f>IF(ISBLANK($B69),"",COUNT($A$1:$A65)+1)</f>
        <v/>
      </c>
      <c r="B69" s="237"/>
      <c r="C69" s="222" t="s">
        <v>151</v>
      </c>
      <c r="D69" s="552"/>
      <c r="E69" s="553"/>
      <c r="F69" s="231" t="e">
        <f>#REF!</f>
        <v>#REF!</v>
      </c>
      <c r="G69" s="231"/>
      <c r="H69" s="231"/>
      <c r="I69" s="557">
        <f>I68*0</f>
        <v>0</v>
      </c>
      <c r="J69" s="558"/>
      <c r="K69" s="559"/>
    </row>
    <row r="70" spans="1:14" hidden="1" x14ac:dyDescent="0.2">
      <c r="A70" s="220"/>
      <c r="B70" s="237"/>
      <c r="C70" s="222"/>
      <c r="D70" s="238"/>
      <c r="E70" s="239"/>
      <c r="F70" s="231"/>
      <c r="G70" s="231"/>
      <c r="H70" s="231"/>
      <c r="I70" s="253"/>
      <c r="J70" s="254"/>
      <c r="K70" s="255"/>
    </row>
    <row r="71" spans="1:14" x14ac:dyDescent="0.2">
      <c r="A71" s="220"/>
      <c r="B71" s="237"/>
      <c r="C71" s="222" t="s">
        <v>224</v>
      </c>
      <c r="D71" s="238"/>
      <c r="E71" s="239"/>
      <c r="F71" s="231"/>
      <c r="G71" s="231"/>
      <c r="H71" s="231"/>
      <c r="I71" s="549">
        <f>I33</f>
        <v>13.26</v>
      </c>
      <c r="J71" s="550"/>
      <c r="K71" s="551"/>
      <c r="L71" s="246">
        <f>I71</f>
        <v>13.26</v>
      </c>
      <c r="M71" s="246">
        <f>I71</f>
        <v>13.26</v>
      </c>
    </row>
    <row r="72" spans="1:14" ht="25.5" x14ac:dyDescent="0.2">
      <c r="A72" s="256" t="str">
        <f>IF(ISBLANK($B72),"",COUNT($A$1:$A34)+1)</f>
        <v/>
      </c>
      <c r="B72" s="257"/>
      <c r="C72" s="258" t="s">
        <v>184</v>
      </c>
      <c r="D72" s="562"/>
      <c r="E72" s="563"/>
      <c r="F72" s="259"/>
      <c r="G72" s="259"/>
      <c r="H72" s="259"/>
      <c r="I72" s="564" t="str">
        <f>IF(ISBLANK(G72),"",ROUND($E72*G72,0))</f>
        <v/>
      </c>
      <c r="J72" s="565"/>
      <c r="K72" s="566"/>
    </row>
    <row r="73" spans="1:14" ht="93" customHeight="1" thickBot="1" x14ac:dyDescent="0.25">
      <c r="A73" s="260"/>
      <c r="B73" s="261" t="s">
        <v>357</v>
      </c>
      <c r="C73" s="262" t="s">
        <v>356</v>
      </c>
      <c r="D73" s="263" t="s">
        <v>178</v>
      </c>
      <c r="E73" s="264">
        <v>4.8819999999999997</v>
      </c>
      <c r="F73" s="264">
        <f>I54</f>
        <v>41.4</v>
      </c>
      <c r="G73" s="263"/>
      <c r="H73" s="263"/>
      <c r="I73" s="573">
        <f>I71*E73</f>
        <v>64.739999999999995</v>
      </c>
      <c r="J73" s="574"/>
      <c r="K73" s="575"/>
      <c r="L73" s="246">
        <f>I73</f>
        <v>64.739999999999995</v>
      </c>
      <c r="M73" s="246">
        <f>I73*1000</f>
        <v>64740</v>
      </c>
      <c r="N73" s="266"/>
    </row>
    <row r="74" spans="1:14" ht="13.5" hidden="1" thickBot="1" x14ac:dyDescent="0.25">
      <c r="A74" s="267" t="str">
        <f>IF(ISBLANK($B74),"",COUNT($A$1:$A73)+1)</f>
        <v/>
      </c>
      <c r="B74" s="268"/>
      <c r="C74" s="321" t="s">
        <v>225</v>
      </c>
      <c r="D74" s="269"/>
      <c r="E74" s="270"/>
      <c r="F74" s="270"/>
      <c r="G74" s="269"/>
      <c r="H74" s="269"/>
      <c r="I74" s="576">
        <f>I73</f>
        <v>64.739999999999995</v>
      </c>
      <c r="J74" s="577"/>
      <c r="K74" s="578"/>
      <c r="M74" s="210">
        <f>I74*1000</f>
        <v>64740</v>
      </c>
    </row>
    <row r="75" spans="1:14" hidden="1" x14ac:dyDescent="0.2">
      <c r="A75" s="271" t="str">
        <f>IF(ISBLANK($B75),"",COUNT($A$1:$A74)+1)</f>
        <v/>
      </c>
      <c r="B75" s="272"/>
      <c r="C75" s="273" t="s">
        <v>185</v>
      </c>
      <c r="D75" s="579">
        <v>0.18</v>
      </c>
      <c r="E75" s="580"/>
      <c r="F75" s="274"/>
      <c r="G75" s="275"/>
      <c r="H75" s="275"/>
      <c r="I75" s="581">
        <f>ROUND(I74*D75,2)</f>
        <v>11.65</v>
      </c>
      <c r="J75" s="582"/>
      <c r="K75" s="583"/>
    </row>
    <row r="76" spans="1:14" ht="13.5" hidden="1" thickBot="1" x14ac:dyDescent="0.25">
      <c r="A76" s="276" t="str">
        <f>IF(ISBLANK($B76),"",COUNT($A$1:$A75)+1)</f>
        <v/>
      </c>
      <c r="B76" s="277"/>
      <c r="C76" s="278" t="s">
        <v>186</v>
      </c>
      <c r="D76" s="584"/>
      <c r="E76" s="585"/>
      <c r="F76" s="279"/>
      <c r="G76" s="279"/>
      <c r="H76" s="279"/>
      <c r="I76" s="573">
        <f>SUM(I74:I75)</f>
        <v>76.39</v>
      </c>
      <c r="J76" s="574"/>
      <c r="K76" s="575"/>
    </row>
    <row r="77" spans="1:14" x14ac:dyDescent="0.2">
      <c r="A77" s="250"/>
      <c r="B77" s="248"/>
      <c r="C77" s="280"/>
      <c r="D77" s="250"/>
      <c r="E77" s="250"/>
      <c r="F77" s="250"/>
      <c r="G77" s="250"/>
      <c r="H77" s="250"/>
      <c r="I77" s="251"/>
      <c r="J77" s="251"/>
      <c r="K77" s="251"/>
    </row>
    <row r="78" spans="1:14" x14ac:dyDescent="0.2">
      <c r="A78" s="250"/>
      <c r="B78" s="248"/>
      <c r="C78" s="280"/>
      <c r="D78" s="250"/>
      <c r="E78" s="250"/>
      <c r="F78" s="250"/>
      <c r="G78" s="250"/>
      <c r="H78" s="250"/>
      <c r="I78" s="251"/>
      <c r="J78" s="251"/>
      <c r="K78" s="251"/>
      <c r="L78" s="265"/>
    </row>
    <row r="79" spans="1:14" x14ac:dyDescent="0.2">
      <c r="B79" s="281"/>
      <c r="C79" s="281"/>
      <c r="D79" s="281"/>
      <c r="E79" s="281"/>
      <c r="F79" s="281"/>
      <c r="G79" s="281"/>
      <c r="H79" s="281"/>
      <c r="I79" s="281"/>
      <c r="J79" s="281"/>
      <c r="K79" s="281"/>
    </row>
    <row r="80" spans="1:14" ht="13.5" thickBot="1" x14ac:dyDescent="0.25">
      <c r="B80" s="281"/>
      <c r="C80" s="282" t="s">
        <v>187</v>
      </c>
      <c r="D80" s="283"/>
      <c r="E80" s="282"/>
      <c r="F80" s="281"/>
      <c r="G80" s="281"/>
      <c r="H80" s="281"/>
      <c r="I80" s="281"/>
      <c r="J80" s="281"/>
      <c r="K80" s="281"/>
    </row>
    <row r="81" spans="2:11" x14ac:dyDescent="0.2">
      <c r="B81" s="281"/>
      <c r="C81" s="282"/>
      <c r="D81" s="284"/>
      <c r="E81" s="282"/>
      <c r="F81" s="281"/>
      <c r="G81" s="281"/>
      <c r="H81" s="281"/>
      <c r="I81" s="281"/>
      <c r="J81" s="281"/>
      <c r="K81" s="281"/>
    </row>
    <row r="82" spans="2:11" ht="13.5" thickBot="1" x14ac:dyDescent="0.25">
      <c r="B82" s="281"/>
      <c r="C82" s="282" t="s">
        <v>188</v>
      </c>
      <c r="D82" s="283"/>
      <c r="E82" s="282"/>
      <c r="F82" s="281"/>
      <c r="G82" s="281"/>
      <c r="H82" s="281"/>
      <c r="I82" s="281"/>
      <c r="J82" s="281"/>
      <c r="K82" s="281"/>
    </row>
    <row r="83" spans="2:11" x14ac:dyDescent="0.2">
      <c r="B83" s="281"/>
      <c r="C83" s="281"/>
      <c r="D83" s="281"/>
      <c r="E83" s="281"/>
      <c r="F83" s="281"/>
      <c r="G83" s="281"/>
      <c r="H83" s="281"/>
      <c r="I83" s="281"/>
      <c r="J83" s="281"/>
      <c r="K83" s="281"/>
    </row>
    <row r="84" spans="2:11" x14ac:dyDescent="0.2">
      <c r="B84" s="281"/>
      <c r="C84" s="281"/>
      <c r="D84" s="281"/>
      <c r="E84" s="281"/>
      <c r="F84" s="281"/>
      <c r="G84" s="281"/>
      <c r="H84" s="281"/>
      <c r="I84" s="281"/>
      <c r="J84" s="281"/>
      <c r="K84" s="281"/>
    </row>
  </sheetData>
  <mergeCells count="85">
    <mergeCell ref="I73:K73"/>
    <mergeCell ref="I74:K74"/>
    <mergeCell ref="D75:E75"/>
    <mergeCell ref="I75:K75"/>
    <mergeCell ref="D76:E76"/>
    <mergeCell ref="I76:K76"/>
    <mergeCell ref="D72:E72"/>
    <mergeCell ref="I72:K72"/>
    <mergeCell ref="D61:E61"/>
    <mergeCell ref="I61:K61"/>
    <mergeCell ref="I63:K63"/>
    <mergeCell ref="I64:K64"/>
    <mergeCell ref="I65:K65"/>
    <mergeCell ref="I66:K66"/>
    <mergeCell ref="I67:K67"/>
    <mergeCell ref="I68:K68"/>
    <mergeCell ref="D69:E69"/>
    <mergeCell ref="I69:K69"/>
    <mergeCell ref="I71:K71"/>
    <mergeCell ref="D44:E44"/>
    <mergeCell ref="I44:K44"/>
    <mergeCell ref="D58:E58"/>
    <mergeCell ref="I58:K58"/>
    <mergeCell ref="I48:K48"/>
    <mergeCell ref="I49:K49"/>
    <mergeCell ref="I50:K50"/>
    <mergeCell ref="I51:K51"/>
    <mergeCell ref="I52:K52"/>
    <mergeCell ref="I53:K53"/>
    <mergeCell ref="D54:E54"/>
    <mergeCell ref="I54:K54"/>
    <mergeCell ref="I56:K56"/>
    <mergeCell ref="G57:H57"/>
    <mergeCell ref="I57:K57"/>
    <mergeCell ref="I47:K47"/>
    <mergeCell ref="I40:K40"/>
    <mergeCell ref="I41:K41"/>
    <mergeCell ref="I42:K42"/>
    <mergeCell ref="I43:K43"/>
    <mergeCell ref="I28:K28"/>
    <mergeCell ref="I29:K29"/>
    <mergeCell ref="I31:K31"/>
    <mergeCell ref="I32:K32"/>
    <mergeCell ref="I35:K35"/>
    <mergeCell ref="I36:K36"/>
    <mergeCell ref="I37:K37"/>
    <mergeCell ref="I38:K38"/>
    <mergeCell ref="I39:K39"/>
    <mergeCell ref="D33:E33"/>
    <mergeCell ref="I33:K33"/>
    <mergeCell ref="I27:K27"/>
    <mergeCell ref="I15:K15"/>
    <mergeCell ref="I16:K16"/>
    <mergeCell ref="I17:K17"/>
    <mergeCell ref="I18:K18"/>
    <mergeCell ref="I19:K19"/>
    <mergeCell ref="I22:K22"/>
    <mergeCell ref="I23:K23"/>
    <mergeCell ref="I24:K24"/>
    <mergeCell ref="I25:K25"/>
    <mergeCell ref="I26:K26"/>
    <mergeCell ref="D20:E20"/>
    <mergeCell ref="I20:K20"/>
    <mergeCell ref="I30:K30"/>
    <mergeCell ref="I14:K14"/>
    <mergeCell ref="B5:J5"/>
    <mergeCell ref="A7:A8"/>
    <mergeCell ref="B7:B8"/>
    <mergeCell ref="C7:C8"/>
    <mergeCell ref="D7:D8"/>
    <mergeCell ref="E7:E8"/>
    <mergeCell ref="F7:H7"/>
    <mergeCell ref="I7:K7"/>
    <mergeCell ref="I8:K8"/>
    <mergeCell ref="I9:K9"/>
    <mergeCell ref="I10:K10"/>
    <mergeCell ref="I11:K11"/>
    <mergeCell ref="I12:K12"/>
    <mergeCell ref="I13:K13"/>
    <mergeCell ref="G1:K1"/>
    <mergeCell ref="C2:I2"/>
    <mergeCell ref="B3:C3"/>
    <mergeCell ref="D3:J3"/>
    <mergeCell ref="B4:C4"/>
    <mergeCell ref="D4:J4"/>
  </mergeCells>
  <pageMargins left="0.74803149606299213" right="0.74803149606299213" top="0.19685039370078741" bottom="0.39370078740157483" header="0.51181102362204722" footer="0.51181102362204722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53"/>
  <sheetViews>
    <sheetView view="pageBreakPreview" topLeftCell="A32" zoomScale="85" zoomScaleNormal="100" zoomScaleSheetLayoutView="85" workbookViewId="0">
      <selection activeCell="D18" sqref="D18"/>
    </sheetView>
  </sheetViews>
  <sheetFormatPr defaultColWidth="9.140625" defaultRowHeight="16.5" x14ac:dyDescent="0.2"/>
  <cols>
    <col min="1" max="1" width="7.7109375" style="413" customWidth="1"/>
    <col min="2" max="2" width="29.5703125" style="414" customWidth="1"/>
    <col min="3" max="3" width="18.42578125" style="413" customWidth="1"/>
    <col min="4" max="4" width="9.140625" style="413" customWidth="1"/>
    <col min="5" max="5" width="12.85546875" style="413" customWidth="1"/>
    <col min="6" max="6" width="14.5703125" style="413" customWidth="1"/>
    <col min="7" max="7" width="23" style="415" customWidth="1"/>
    <col min="8" max="8" width="9.140625" style="414"/>
    <col min="9" max="9" width="13.28515625" style="414" customWidth="1"/>
    <col min="10" max="10" width="13.85546875" style="414" bestFit="1" customWidth="1"/>
    <col min="11" max="11" width="9.140625" style="414"/>
    <col min="12" max="12" width="14.5703125" style="414" customWidth="1"/>
    <col min="13" max="13" width="12" style="414" customWidth="1"/>
    <col min="14" max="16384" width="9.140625" style="414"/>
  </cols>
  <sheetData>
    <row r="1" spans="1:10" hidden="1" x14ac:dyDescent="0.2"/>
    <row r="2" spans="1:10" hidden="1" x14ac:dyDescent="0.2">
      <c r="A2" s="416" t="s">
        <v>277</v>
      </c>
      <c r="B2" s="416"/>
      <c r="C2" s="416"/>
      <c r="D2" s="416"/>
      <c r="E2" s="416" t="s">
        <v>278</v>
      </c>
      <c r="G2" s="417"/>
    </row>
    <row r="3" spans="1:10" ht="18.75" hidden="1" x14ac:dyDescent="0.25">
      <c r="A3" s="418" t="s">
        <v>279</v>
      </c>
      <c r="B3" s="419"/>
      <c r="C3" s="420"/>
      <c r="D3" s="421" t="s">
        <v>280</v>
      </c>
      <c r="E3" s="422"/>
      <c r="F3" s="423"/>
      <c r="G3" s="422"/>
    </row>
    <row r="4" spans="1:10" ht="18.75" hidden="1" x14ac:dyDescent="0.25">
      <c r="A4" s="421"/>
      <c r="B4" s="421"/>
      <c r="C4" s="420"/>
      <c r="D4" s="421" t="s">
        <v>281</v>
      </c>
      <c r="E4" s="422"/>
      <c r="F4" s="423"/>
      <c r="G4" s="422"/>
    </row>
    <row r="5" spans="1:10" ht="18.75" hidden="1" x14ac:dyDescent="0.25">
      <c r="A5" s="421" t="s">
        <v>282</v>
      </c>
      <c r="B5" s="421"/>
      <c r="C5" s="420"/>
      <c r="D5" s="421" t="s">
        <v>283</v>
      </c>
      <c r="E5" s="422"/>
      <c r="F5" s="423"/>
      <c r="G5" s="421"/>
      <c r="H5" s="424"/>
    </row>
    <row r="6" spans="1:10" ht="18.75" hidden="1" x14ac:dyDescent="0.25">
      <c r="A6" s="425"/>
      <c r="B6" s="421"/>
      <c r="C6" s="420"/>
      <c r="D6" s="421"/>
      <c r="E6" s="422"/>
      <c r="F6" s="423"/>
      <c r="G6" s="421"/>
      <c r="H6" s="424"/>
    </row>
    <row r="7" spans="1:10" ht="18.75" hidden="1" x14ac:dyDescent="0.25">
      <c r="A7" s="421" t="s">
        <v>284</v>
      </c>
      <c r="B7" s="421"/>
      <c r="C7" s="420"/>
      <c r="D7" s="422" t="s">
        <v>285</v>
      </c>
      <c r="E7" s="426"/>
      <c r="F7" s="423"/>
      <c r="G7" s="421"/>
      <c r="H7" s="424"/>
    </row>
    <row r="8" spans="1:10" ht="18.75" hidden="1" x14ac:dyDescent="0.25">
      <c r="A8" s="425"/>
      <c r="B8" s="423"/>
      <c r="C8" s="427"/>
      <c r="D8" s="426"/>
      <c r="E8" s="426"/>
      <c r="F8" s="426"/>
      <c r="G8" s="428"/>
    </row>
    <row r="9" spans="1:10" ht="18.75" hidden="1" x14ac:dyDescent="0.25">
      <c r="A9" s="421" t="s">
        <v>286</v>
      </c>
      <c r="B9" s="427"/>
      <c r="C9" s="427"/>
      <c r="D9" s="429" t="s">
        <v>287</v>
      </c>
      <c r="E9" s="429"/>
      <c r="F9" s="429"/>
      <c r="G9" s="428"/>
    </row>
    <row r="10" spans="1:10" ht="18.75" hidden="1" x14ac:dyDescent="0.2">
      <c r="A10" s="422"/>
      <c r="B10" s="429"/>
      <c r="C10" s="422"/>
      <c r="D10" s="422"/>
      <c r="E10" s="422"/>
      <c r="F10" s="426"/>
      <c r="G10" s="428"/>
    </row>
    <row r="11" spans="1:10" ht="18.75" x14ac:dyDescent="0.2">
      <c r="A11" s="422"/>
      <c r="B11" s="429"/>
      <c r="C11" s="422"/>
      <c r="D11" s="422"/>
      <c r="E11" s="422"/>
      <c r="F11" s="426"/>
      <c r="G11" s="428"/>
    </row>
    <row r="12" spans="1:10" s="431" customFormat="1" ht="18.75" x14ac:dyDescent="0.2">
      <c r="A12" s="593" t="s">
        <v>345</v>
      </c>
      <c r="B12" s="593"/>
      <c r="C12" s="593"/>
      <c r="D12" s="593"/>
      <c r="E12" s="593"/>
      <c r="F12" s="593"/>
      <c r="G12" s="593"/>
      <c r="H12" s="430"/>
      <c r="I12" s="430"/>
      <c r="J12" s="430"/>
    </row>
    <row r="13" spans="1:10" s="431" customFormat="1" ht="18.75" x14ac:dyDescent="0.2">
      <c r="A13" s="594" t="s">
        <v>288</v>
      </c>
      <c r="B13" s="594"/>
      <c r="C13" s="594"/>
      <c r="D13" s="594"/>
      <c r="E13" s="594"/>
      <c r="F13" s="594"/>
      <c r="G13" s="594"/>
      <c r="H13" s="430"/>
      <c r="I13" s="430"/>
      <c r="J13" s="430"/>
    </row>
    <row r="14" spans="1:10" s="431" customFormat="1" ht="18.75" x14ac:dyDescent="0.2">
      <c r="A14" s="594"/>
      <c r="B14" s="594"/>
      <c r="C14" s="594"/>
      <c r="D14" s="594"/>
      <c r="E14" s="594"/>
      <c r="F14" s="594"/>
      <c r="G14" s="594"/>
      <c r="H14" s="430"/>
      <c r="I14" s="430"/>
      <c r="J14" s="430"/>
    </row>
    <row r="15" spans="1:10" s="431" customFormat="1" ht="68.25" customHeight="1" x14ac:dyDescent="0.2">
      <c r="A15" s="586" t="s">
        <v>289</v>
      </c>
      <c r="B15" s="588"/>
      <c r="C15" s="595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D15" s="596"/>
      <c r="E15" s="596"/>
      <c r="F15" s="596"/>
      <c r="G15" s="597"/>
      <c r="H15" s="432"/>
      <c r="I15" s="430"/>
      <c r="J15" s="430"/>
    </row>
    <row r="16" spans="1:10" s="431" customFormat="1" ht="15.75" x14ac:dyDescent="0.2">
      <c r="A16" s="586" t="s">
        <v>290</v>
      </c>
      <c r="B16" s="587"/>
      <c r="C16" s="588"/>
      <c r="D16" s="433"/>
      <c r="E16" s="433"/>
      <c r="F16" s="433"/>
      <c r="G16" s="433"/>
      <c r="H16" s="430"/>
      <c r="I16" s="430"/>
      <c r="J16" s="430"/>
    </row>
    <row r="17" spans="1:12" s="431" customFormat="1" ht="15.75" x14ac:dyDescent="0.2">
      <c r="A17" s="586" t="s">
        <v>291</v>
      </c>
      <c r="B17" s="587"/>
      <c r="C17" s="588"/>
      <c r="D17" s="475">
        <v>2.1</v>
      </c>
      <c r="E17" s="433"/>
      <c r="F17" s="433"/>
      <c r="G17" s="433"/>
      <c r="H17" s="482">
        <f>481*30/10000</f>
        <v>1.44</v>
      </c>
      <c r="I17" s="430"/>
      <c r="J17" s="430"/>
    </row>
    <row r="18" spans="1:12" s="431" customFormat="1" ht="15.75" x14ac:dyDescent="0.2">
      <c r="A18" s="589" t="s">
        <v>292</v>
      </c>
      <c r="B18" s="590"/>
      <c r="C18" s="591"/>
      <c r="D18" s="434">
        <v>1</v>
      </c>
      <c r="E18" s="434"/>
      <c r="F18" s="434"/>
      <c r="G18" s="434"/>
      <c r="H18" s="430"/>
      <c r="I18" s="430"/>
      <c r="J18" s="430"/>
    </row>
    <row r="19" spans="1:12" s="431" customFormat="1" ht="78.75" x14ac:dyDescent="0.2">
      <c r="A19" s="433" t="s">
        <v>293</v>
      </c>
      <c r="B19" s="433" t="s">
        <v>294</v>
      </c>
      <c r="C19" s="433" t="s">
        <v>295</v>
      </c>
      <c r="D19" s="433" t="s">
        <v>296</v>
      </c>
      <c r="E19" s="433" t="s">
        <v>297</v>
      </c>
      <c r="F19" s="433" t="s">
        <v>298</v>
      </c>
      <c r="G19" s="435" t="s">
        <v>299</v>
      </c>
      <c r="H19" s="436"/>
    </row>
    <row r="20" spans="1:12" s="431" customFormat="1" ht="15.75" x14ac:dyDescent="0.2">
      <c r="A20" s="437">
        <v>1</v>
      </c>
      <c r="B20" s="438">
        <v>2</v>
      </c>
      <c r="C20" s="438">
        <v>3</v>
      </c>
      <c r="D20" s="437">
        <v>4</v>
      </c>
      <c r="E20" s="437">
        <v>5</v>
      </c>
      <c r="F20" s="439">
        <v>6</v>
      </c>
      <c r="G20" s="440">
        <v>7</v>
      </c>
      <c r="H20" s="436"/>
    </row>
    <row r="21" spans="1:12" s="448" customFormat="1" ht="63" hidden="1" x14ac:dyDescent="0.2">
      <c r="A21" s="441"/>
      <c r="B21" s="442" t="s">
        <v>300</v>
      </c>
      <c r="C21" s="443" t="s">
        <v>301</v>
      </c>
      <c r="D21" s="444">
        <f>D17/100</f>
        <v>2.1000000000000001E-2</v>
      </c>
      <c r="E21" s="445">
        <v>7880</v>
      </c>
      <c r="F21" s="445"/>
      <c r="G21" s="446">
        <f>E21*D21*F22</f>
        <v>190.3</v>
      </c>
      <c r="H21" s="447"/>
      <c r="K21" s="449"/>
      <c r="L21" s="450"/>
    </row>
    <row r="22" spans="1:12" s="431" customFormat="1" ht="31.5" hidden="1" x14ac:dyDescent="0.2">
      <c r="A22" s="441"/>
      <c r="B22" s="442" t="s">
        <v>302</v>
      </c>
      <c r="C22" s="443" t="s">
        <v>303</v>
      </c>
      <c r="D22" s="444"/>
      <c r="E22" s="444"/>
      <c r="F22" s="451">
        <v>1.1499999999999999</v>
      </c>
      <c r="G22" s="452"/>
    </row>
    <row r="23" spans="1:12" s="431" customFormat="1" ht="31.5" x14ac:dyDescent="0.2">
      <c r="A23" s="441">
        <v>1</v>
      </c>
      <c r="B23" s="453" t="s">
        <v>304</v>
      </c>
      <c r="C23" s="454"/>
      <c r="D23" s="441"/>
      <c r="E23" s="455"/>
      <c r="F23" s="456"/>
      <c r="G23" s="452"/>
      <c r="I23" s="457"/>
      <c r="J23" s="457"/>
      <c r="K23" s="457"/>
    </row>
    <row r="24" spans="1:12" s="431" customFormat="1" ht="78.75" x14ac:dyDescent="0.2">
      <c r="A24" s="441"/>
      <c r="B24" s="458" t="s">
        <v>305</v>
      </c>
      <c r="C24" s="454" t="s">
        <v>346</v>
      </c>
      <c r="D24" s="459">
        <f>D17</f>
        <v>2.1</v>
      </c>
      <c r="E24" s="455">
        <v>4507.51</v>
      </c>
      <c r="F24" s="456"/>
      <c r="G24" s="452">
        <f>D24*E24*F25*F26*F27</f>
        <v>14341.83</v>
      </c>
      <c r="I24" s="457"/>
      <c r="J24" s="457"/>
      <c r="K24" s="457"/>
    </row>
    <row r="25" spans="1:12" s="431" customFormat="1" ht="31.5" x14ac:dyDescent="0.2">
      <c r="A25" s="441"/>
      <c r="B25" s="458" t="s">
        <v>302</v>
      </c>
      <c r="C25" s="454" t="s">
        <v>347</v>
      </c>
      <c r="D25" s="459"/>
      <c r="E25" s="455"/>
      <c r="F25" s="456">
        <v>1.1499999999999999</v>
      </c>
      <c r="G25" s="452"/>
      <c r="I25" s="457"/>
      <c r="J25" s="457"/>
      <c r="K25" s="457"/>
    </row>
    <row r="26" spans="1:12" s="431" customFormat="1" ht="63" x14ac:dyDescent="0.2">
      <c r="A26" s="441"/>
      <c r="B26" s="458" t="s">
        <v>306</v>
      </c>
      <c r="C26" s="454" t="s">
        <v>307</v>
      </c>
      <c r="D26" s="459"/>
      <c r="E26" s="455"/>
      <c r="F26" s="456">
        <v>0.85</v>
      </c>
      <c r="G26" s="452"/>
      <c r="I26" s="457"/>
      <c r="J26" s="457"/>
      <c r="K26" s="457"/>
    </row>
    <row r="27" spans="1:12" s="431" customFormat="1" ht="110.25" x14ac:dyDescent="0.2">
      <c r="A27" s="441"/>
      <c r="B27" s="458" t="s">
        <v>308</v>
      </c>
      <c r="C27" s="454" t="s">
        <v>309</v>
      </c>
      <c r="D27" s="459"/>
      <c r="E27" s="455"/>
      <c r="F27" s="456">
        <v>1.55</v>
      </c>
      <c r="G27" s="452"/>
      <c r="I27" s="457"/>
      <c r="J27" s="457"/>
      <c r="K27" s="457"/>
    </row>
    <row r="28" spans="1:12" s="431" customFormat="1" ht="15.75" x14ac:dyDescent="0.2">
      <c r="A28" s="441"/>
      <c r="B28" s="453" t="s">
        <v>310</v>
      </c>
      <c r="C28" s="454"/>
      <c r="D28" s="459"/>
      <c r="E28" s="455"/>
      <c r="F28" s="456"/>
      <c r="G28" s="452">
        <f>G24</f>
        <v>14341.83</v>
      </c>
      <c r="I28" s="457"/>
      <c r="J28" s="457"/>
      <c r="K28" s="457"/>
    </row>
    <row r="29" spans="1:12" s="431" customFormat="1" ht="31.5" x14ac:dyDescent="0.2">
      <c r="A29" s="441">
        <v>2</v>
      </c>
      <c r="B29" s="453" t="s">
        <v>311</v>
      </c>
      <c r="C29" s="454"/>
      <c r="D29" s="459"/>
      <c r="E29" s="455"/>
      <c r="F29" s="456"/>
      <c r="G29" s="452"/>
      <c r="I29" s="457"/>
      <c r="J29" s="457"/>
      <c r="K29" s="457"/>
    </row>
    <row r="30" spans="1:12" s="431" customFormat="1" ht="78.75" x14ac:dyDescent="0.2">
      <c r="A30" s="441"/>
      <c r="B30" s="458" t="s">
        <v>305</v>
      </c>
      <c r="C30" s="454" t="s">
        <v>346</v>
      </c>
      <c r="D30" s="459">
        <f>D17</f>
        <v>2.1</v>
      </c>
      <c r="E30" s="455">
        <v>1722.98</v>
      </c>
      <c r="F30" s="456"/>
      <c r="G30" s="452">
        <f>D30*E30*F31*F32</f>
        <v>9814.52</v>
      </c>
      <c r="I30" s="457"/>
      <c r="J30" s="457"/>
      <c r="K30" s="457"/>
    </row>
    <row r="31" spans="1:12" s="431" customFormat="1" ht="110.25" x14ac:dyDescent="0.2">
      <c r="A31" s="441"/>
      <c r="B31" s="458" t="s">
        <v>308</v>
      </c>
      <c r="C31" s="454" t="s">
        <v>309</v>
      </c>
      <c r="D31" s="441"/>
      <c r="E31" s="455"/>
      <c r="F31" s="456">
        <v>1.55</v>
      </c>
      <c r="G31" s="452"/>
      <c r="I31" s="457"/>
      <c r="J31" s="457"/>
      <c r="K31" s="457"/>
    </row>
    <row r="32" spans="1:12" s="431" customFormat="1" ht="94.5" x14ac:dyDescent="0.2">
      <c r="A32" s="441"/>
      <c r="B32" s="458" t="s">
        <v>312</v>
      </c>
      <c r="C32" s="454" t="s">
        <v>313</v>
      </c>
      <c r="D32" s="441"/>
      <c r="E32" s="455"/>
      <c r="F32" s="456">
        <v>1.75</v>
      </c>
      <c r="G32" s="452"/>
      <c r="I32" s="457"/>
      <c r="J32" s="457"/>
      <c r="K32" s="457"/>
    </row>
    <row r="33" spans="1:12" s="431" customFormat="1" ht="31.5" x14ac:dyDescent="0.2">
      <c r="A33" s="441"/>
      <c r="B33" s="453" t="s">
        <v>314</v>
      </c>
      <c r="C33" s="454"/>
      <c r="D33" s="441"/>
      <c r="E33" s="455"/>
      <c r="F33" s="456"/>
      <c r="G33" s="452">
        <f>G30</f>
        <v>9814.52</v>
      </c>
      <c r="I33" s="457"/>
      <c r="J33" s="457"/>
      <c r="K33" s="457"/>
    </row>
    <row r="34" spans="1:12" s="431" customFormat="1" ht="31.5" x14ac:dyDescent="0.2">
      <c r="A34" s="441">
        <v>3</v>
      </c>
      <c r="B34" s="453" t="s">
        <v>315</v>
      </c>
      <c r="C34" s="454"/>
      <c r="D34" s="441"/>
      <c r="E34" s="455"/>
      <c r="F34" s="456"/>
      <c r="G34" s="452"/>
      <c r="I34" s="457"/>
      <c r="J34" s="457"/>
      <c r="K34" s="457"/>
    </row>
    <row r="35" spans="1:12" s="431" customFormat="1" ht="47.25" x14ac:dyDescent="0.2">
      <c r="A35" s="441"/>
      <c r="B35" s="458" t="s">
        <v>351</v>
      </c>
      <c r="C35" s="454" t="s">
        <v>348</v>
      </c>
      <c r="D35" s="441"/>
      <c r="E35" s="455">
        <f>G28</f>
        <v>14341.83</v>
      </c>
      <c r="F35" s="460">
        <v>0.26250000000000001</v>
      </c>
      <c r="G35" s="452">
        <f>E35*F35</f>
        <v>3764.73</v>
      </c>
      <c r="I35" s="457"/>
      <c r="J35" s="457"/>
      <c r="K35" s="457"/>
    </row>
    <row r="36" spans="1:12" s="431" customFormat="1" ht="31.5" x14ac:dyDescent="0.2">
      <c r="A36" s="441"/>
      <c r="B36" s="458" t="s">
        <v>316</v>
      </c>
      <c r="C36" s="454" t="s">
        <v>349</v>
      </c>
      <c r="D36" s="441"/>
      <c r="E36" s="455">
        <f>G28</f>
        <v>14341.83</v>
      </c>
      <c r="F36" s="456">
        <v>0.15</v>
      </c>
      <c r="G36" s="452">
        <f>E36*F36</f>
        <v>2151.27</v>
      </c>
      <c r="I36" s="457"/>
      <c r="J36" s="457"/>
      <c r="K36" s="457"/>
    </row>
    <row r="37" spans="1:12" s="431" customFormat="1" ht="15.75" x14ac:dyDescent="0.2">
      <c r="A37" s="441"/>
      <c r="B37" s="453" t="s">
        <v>317</v>
      </c>
      <c r="C37" s="454"/>
      <c r="D37" s="441"/>
      <c r="E37" s="455"/>
      <c r="F37" s="456"/>
      <c r="G37" s="452">
        <f>G35+G36</f>
        <v>5916</v>
      </c>
      <c r="I37" s="457"/>
      <c r="J37" s="457"/>
      <c r="K37" s="457"/>
    </row>
    <row r="38" spans="1:12" s="431" customFormat="1" ht="31.5" x14ac:dyDescent="0.2">
      <c r="A38" s="441">
        <v>4</v>
      </c>
      <c r="B38" s="453" t="s">
        <v>318</v>
      </c>
      <c r="C38" s="454"/>
      <c r="D38" s="441"/>
      <c r="E38" s="455"/>
      <c r="F38" s="456"/>
      <c r="G38" s="452"/>
      <c r="I38" s="457"/>
      <c r="J38" s="457"/>
      <c r="K38" s="457"/>
    </row>
    <row r="39" spans="1:12" s="431" customFormat="1" ht="47.25" x14ac:dyDescent="0.2">
      <c r="A39" s="441"/>
      <c r="B39" s="442" t="s">
        <v>319</v>
      </c>
      <c r="C39" s="454" t="s">
        <v>350</v>
      </c>
      <c r="D39" s="459"/>
      <c r="E39" s="455">
        <f>G28+G33</f>
        <v>24156.35</v>
      </c>
      <c r="F39" s="461">
        <v>6.6000000000000003E-2</v>
      </c>
      <c r="G39" s="452">
        <f>E39*F39</f>
        <v>1594.32</v>
      </c>
      <c r="I39" s="457"/>
      <c r="J39" s="457"/>
      <c r="K39" s="457"/>
    </row>
    <row r="40" spans="1:12" s="431" customFormat="1" ht="31.5" x14ac:dyDescent="0.2">
      <c r="A40" s="441"/>
      <c r="B40" s="462" t="s">
        <v>320</v>
      </c>
      <c r="C40" s="454"/>
      <c r="D40" s="441"/>
      <c r="E40" s="455"/>
      <c r="F40" s="456"/>
      <c r="G40" s="446">
        <f>G28+G33+G37+G39</f>
        <v>31666.67</v>
      </c>
      <c r="I40" s="457"/>
      <c r="J40" s="457"/>
      <c r="K40" s="457"/>
    </row>
    <row r="41" spans="1:12" s="431" customFormat="1" ht="31.5" hidden="1" x14ac:dyDescent="0.2">
      <c r="A41" s="441"/>
      <c r="B41" s="462" t="s">
        <v>321</v>
      </c>
      <c r="C41" s="454"/>
      <c r="D41" s="456"/>
      <c r="E41" s="456"/>
      <c r="F41" s="463">
        <v>1</v>
      </c>
      <c r="G41" s="446">
        <f>G40*F41</f>
        <v>31666.67</v>
      </c>
      <c r="I41" s="457"/>
      <c r="J41" s="457"/>
      <c r="K41" s="457"/>
    </row>
    <row r="42" spans="1:12" s="431" customFormat="1" ht="105.75" customHeight="1" x14ac:dyDescent="0.2">
      <c r="A42" s="441"/>
      <c r="B42" s="462" t="s">
        <v>322</v>
      </c>
      <c r="C42" s="485" t="str">
        <f>'ПИР_ВЛ-0,4кВ'!B73</f>
        <v>Комитет города Москвы по ценовой политике в строительстве и государственной экспертизе проектов №МКЭ-ОД/21-100 от 24.12.2021</v>
      </c>
      <c r="D42" s="456"/>
      <c r="E42" s="455"/>
      <c r="F42" s="476">
        <v>4.8819999999999997</v>
      </c>
      <c r="G42" s="446">
        <f>ROUND(G41*F42,2)</f>
        <v>154596.68</v>
      </c>
      <c r="I42" s="457"/>
      <c r="J42" s="457"/>
      <c r="K42" s="457"/>
    </row>
    <row r="43" spans="1:12" s="431" customFormat="1" ht="18.75" hidden="1" x14ac:dyDescent="0.2">
      <c r="A43" s="464"/>
      <c r="B43" s="465" t="s">
        <v>323</v>
      </c>
      <c r="C43" s="454"/>
      <c r="D43" s="456"/>
      <c r="E43" s="456"/>
      <c r="F43" s="441"/>
      <c r="G43" s="452">
        <f>G42</f>
        <v>154596.68</v>
      </c>
      <c r="H43" s="431" t="s">
        <v>324</v>
      </c>
      <c r="I43" s="457"/>
      <c r="J43" s="457"/>
      <c r="K43" s="457"/>
    </row>
    <row r="44" spans="1:12" s="431" customFormat="1" ht="31.5" hidden="1" x14ac:dyDescent="0.2">
      <c r="A44" s="464"/>
      <c r="B44" s="465" t="s">
        <v>325</v>
      </c>
      <c r="C44" s="454"/>
      <c r="D44" s="456"/>
      <c r="E44" s="456"/>
      <c r="F44" s="466"/>
      <c r="G44" s="452">
        <v>65637.990000000005</v>
      </c>
      <c r="I44" s="457"/>
      <c r="J44" s="457"/>
      <c r="K44" s="457"/>
    </row>
    <row r="45" spans="1:12" s="431" customFormat="1" ht="31.5" hidden="1" x14ac:dyDescent="0.2">
      <c r="A45" s="464"/>
      <c r="B45" s="465" t="s">
        <v>326</v>
      </c>
      <c r="C45" s="454"/>
      <c r="D45" s="456"/>
      <c r="E45" s="456"/>
      <c r="F45" s="441"/>
      <c r="G45" s="452">
        <f>G44*0.2%</f>
        <v>131.28</v>
      </c>
      <c r="I45" s="457"/>
      <c r="J45" s="457"/>
      <c r="K45" s="457"/>
    </row>
    <row r="46" spans="1:12" s="431" customFormat="1" ht="31.5" hidden="1" x14ac:dyDescent="0.2">
      <c r="A46" s="464"/>
      <c r="B46" s="465" t="s">
        <v>327</v>
      </c>
      <c r="C46" s="454"/>
      <c r="D46" s="456"/>
      <c r="E46" s="456"/>
      <c r="F46" s="441"/>
      <c r="G46" s="452">
        <f>G44-G45</f>
        <v>65506.71</v>
      </c>
      <c r="I46" s="457"/>
      <c r="J46" s="457"/>
      <c r="K46" s="457"/>
      <c r="L46" s="467"/>
    </row>
    <row r="47" spans="1:12" s="431" customFormat="1" ht="18.75" hidden="1" x14ac:dyDescent="0.2">
      <c r="A47" s="464"/>
      <c r="B47" s="465" t="s">
        <v>328</v>
      </c>
      <c r="C47" s="454"/>
      <c r="D47" s="456"/>
      <c r="E47" s="456"/>
      <c r="F47" s="441"/>
      <c r="G47" s="452">
        <f>G46*0.18</f>
        <v>11791.21</v>
      </c>
      <c r="I47" s="457"/>
      <c r="J47" s="457"/>
      <c r="K47" s="457"/>
      <c r="L47" s="467"/>
    </row>
    <row r="48" spans="1:12" s="431" customFormat="1" ht="18.75" hidden="1" x14ac:dyDescent="0.2">
      <c r="A48" s="464"/>
      <c r="B48" s="453" t="s">
        <v>329</v>
      </c>
      <c r="C48" s="458"/>
      <c r="D48" s="468"/>
      <c r="E48" s="468"/>
      <c r="F48" s="441"/>
      <c r="G48" s="452">
        <f>G46+G47</f>
        <v>77297.919999999998</v>
      </c>
      <c r="I48" s="457"/>
      <c r="J48" s="457"/>
      <c r="K48" s="457"/>
    </row>
    <row r="49" spans="1:11" s="431" customFormat="1" ht="18.75" hidden="1" x14ac:dyDescent="0.2">
      <c r="A49" s="464"/>
      <c r="B49" s="469" t="s">
        <v>330</v>
      </c>
      <c r="C49" s="441"/>
      <c r="D49" s="470"/>
      <c r="E49" s="470"/>
      <c r="F49" s="441"/>
      <c r="G49" s="452" t="e">
        <f>#REF!-#REF!*0.2/100</f>
        <v>#REF!</v>
      </c>
      <c r="I49" s="457"/>
      <c r="J49" s="457"/>
      <c r="K49" s="457"/>
    </row>
    <row r="50" spans="1:11" s="431" customFormat="1" ht="18.75" x14ac:dyDescent="0.2">
      <c r="A50" s="426"/>
      <c r="B50" s="432" t="s">
        <v>331</v>
      </c>
      <c r="C50" s="471"/>
      <c r="D50" s="432"/>
      <c r="E50" s="432"/>
      <c r="F50" s="430"/>
      <c r="G50" s="472"/>
    </row>
    <row r="51" spans="1:11" ht="18.75" x14ac:dyDescent="0.2">
      <c r="A51" s="473"/>
      <c r="B51" s="431" t="s">
        <v>332</v>
      </c>
      <c r="C51" s="471"/>
      <c r="D51" s="592"/>
      <c r="E51" s="592"/>
      <c r="F51" s="592"/>
      <c r="G51" s="474"/>
    </row>
    <row r="52" spans="1:11" x14ac:dyDescent="0.2">
      <c r="D52" s="414"/>
      <c r="E52" s="414"/>
    </row>
    <row r="53" spans="1:11" x14ac:dyDescent="0.2">
      <c r="B53" s="431" t="s">
        <v>333</v>
      </c>
    </row>
  </sheetData>
  <mergeCells count="9">
    <mergeCell ref="A16:C16"/>
    <mergeCell ref="A17:C17"/>
    <mergeCell ref="A18:C18"/>
    <mergeCell ref="D51:F51"/>
    <mergeCell ref="A12:G12"/>
    <mergeCell ref="A13:G13"/>
    <mergeCell ref="A14:G14"/>
    <mergeCell ref="A15:B15"/>
    <mergeCell ref="C15:G1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9"/>
  <sheetViews>
    <sheetView view="pageBreakPreview" zoomScale="70" zoomScaleNormal="100" zoomScaleSheetLayoutView="70" workbookViewId="0">
      <selection activeCell="D29" sqref="D29"/>
    </sheetView>
  </sheetViews>
  <sheetFormatPr defaultRowHeight="23.25" x14ac:dyDescent="0.35"/>
  <cols>
    <col min="1" max="1" width="14.42578125" style="115" customWidth="1"/>
    <col min="2" max="2" width="60.85546875" style="116" customWidth="1"/>
    <col min="3" max="3" width="30.7109375" style="117" customWidth="1"/>
    <col min="4" max="4" width="57.7109375" style="117" customWidth="1"/>
    <col min="5" max="5" width="21.85546875" style="115" customWidth="1"/>
    <col min="6" max="6" width="15.7109375" style="118" bestFit="1" customWidth="1"/>
    <col min="7" max="256" width="9.140625" style="155"/>
    <col min="257" max="257" width="14.42578125" style="155" customWidth="1"/>
    <col min="258" max="258" width="60.85546875" style="155" customWidth="1"/>
    <col min="259" max="259" width="30.7109375" style="155" customWidth="1"/>
    <col min="260" max="260" width="57.7109375" style="155" customWidth="1"/>
    <col min="261" max="261" width="21.85546875" style="155" customWidth="1"/>
    <col min="262" max="262" width="15.7109375" style="155" bestFit="1" customWidth="1"/>
    <col min="263" max="512" width="9.140625" style="155"/>
    <col min="513" max="513" width="14.42578125" style="155" customWidth="1"/>
    <col min="514" max="514" width="60.85546875" style="155" customWidth="1"/>
    <col min="515" max="515" width="30.7109375" style="155" customWidth="1"/>
    <col min="516" max="516" width="57.7109375" style="155" customWidth="1"/>
    <col min="517" max="517" width="21.85546875" style="155" customWidth="1"/>
    <col min="518" max="518" width="15.7109375" style="155" bestFit="1" customWidth="1"/>
    <col min="519" max="768" width="9.140625" style="155"/>
    <col min="769" max="769" width="14.42578125" style="155" customWidth="1"/>
    <col min="770" max="770" width="60.85546875" style="155" customWidth="1"/>
    <col min="771" max="771" width="30.7109375" style="155" customWidth="1"/>
    <col min="772" max="772" width="57.7109375" style="155" customWidth="1"/>
    <col min="773" max="773" width="21.85546875" style="155" customWidth="1"/>
    <col min="774" max="774" width="15.7109375" style="155" bestFit="1" customWidth="1"/>
    <col min="775" max="1024" width="9.140625" style="155"/>
    <col min="1025" max="1025" width="14.42578125" style="155" customWidth="1"/>
    <col min="1026" max="1026" width="60.85546875" style="155" customWidth="1"/>
    <col min="1027" max="1027" width="30.7109375" style="155" customWidth="1"/>
    <col min="1028" max="1028" width="57.7109375" style="155" customWidth="1"/>
    <col min="1029" max="1029" width="21.85546875" style="155" customWidth="1"/>
    <col min="1030" max="1030" width="15.7109375" style="155" bestFit="1" customWidth="1"/>
    <col min="1031" max="1280" width="9.140625" style="155"/>
    <col min="1281" max="1281" width="14.42578125" style="155" customWidth="1"/>
    <col min="1282" max="1282" width="60.85546875" style="155" customWidth="1"/>
    <col min="1283" max="1283" width="30.7109375" style="155" customWidth="1"/>
    <col min="1284" max="1284" width="57.7109375" style="155" customWidth="1"/>
    <col min="1285" max="1285" width="21.85546875" style="155" customWidth="1"/>
    <col min="1286" max="1286" width="15.7109375" style="155" bestFit="1" customWidth="1"/>
    <col min="1287" max="1536" width="9.140625" style="155"/>
    <col min="1537" max="1537" width="14.42578125" style="155" customWidth="1"/>
    <col min="1538" max="1538" width="60.85546875" style="155" customWidth="1"/>
    <col min="1539" max="1539" width="30.7109375" style="155" customWidth="1"/>
    <col min="1540" max="1540" width="57.7109375" style="155" customWidth="1"/>
    <col min="1541" max="1541" width="21.85546875" style="155" customWidth="1"/>
    <col min="1542" max="1542" width="15.7109375" style="155" bestFit="1" customWidth="1"/>
    <col min="1543" max="1792" width="9.140625" style="155"/>
    <col min="1793" max="1793" width="14.42578125" style="155" customWidth="1"/>
    <col min="1794" max="1794" width="60.85546875" style="155" customWidth="1"/>
    <col min="1795" max="1795" width="30.7109375" style="155" customWidth="1"/>
    <col min="1796" max="1796" width="57.7109375" style="155" customWidth="1"/>
    <col min="1797" max="1797" width="21.85546875" style="155" customWidth="1"/>
    <col min="1798" max="1798" width="15.7109375" style="155" bestFit="1" customWidth="1"/>
    <col min="1799" max="2048" width="9.140625" style="155"/>
    <col min="2049" max="2049" width="14.42578125" style="155" customWidth="1"/>
    <col min="2050" max="2050" width="60.85546875" style="155" customWidth="1"/>
    <col min="2051" max="2051" width="30.7109375" style="155" customWidth="1"/>
    <col min="2052" max="2052" width="57.7109375" style="155" customWidth="1"/>
    <col min="2053" max="2053" width="21.85546875" style="155" customWidth="1"/>
    <col min="2054" max="2054" width="15.7109375" style="155" bestFit="1" customWidth="1"/>
    <col min="2055" max="2304" width="9.140625" style="155"/>
    <col min="2305" max="2305" width="14.42578125" style="155" customWidth="1"/>
    <col min="2306" max="2306" width="60.85546875" style="155" customWidth="1"/>
    <col min="2307" max="2307" width="30.7109375" style="155" customWidth="1"/>
    <col min="2308" max="2308" width="57.7109375" style="155" customWidth="1"/>
    <col min="2309" max="2309" width="21.85546875" style="155" customWidth="1"/>
    <col min="2310" max="2310" width="15.7109375" style="155" bestFit="1" customWidth="1"/>
    <col min="2311" max="2560" width="9.140625" style="155"/>
    <col min="2561" max="2561" width="14.42578125" style="155" customWidth="1"/>
    <col min="2562" max="2562" width="60.85546875" style="155" customWidth="1"/>
    <col min="2563" max="2563" width="30.7109375" style="155" customWidth="1"/>
    <col min="2564" max="2564" width="57.7109375" style="155" customWidth="1"/>
    <col min="2565" max="2565" width="21.85546875" style="155" customWidth="1"/>
    <col min="2566" max="2566" width="15.7109375" style="155" bestFit="1" customWidth="1"/>
    <col min="2567" max="2816" width="9.140625" style="155"/>
    <col min="2817" max="2817" width="14.42578125" style="155" customWidth="1"/>
    <col min="2818" max="2818" width="60.85546875" style="155" customWidth="1"/>
    <col min="2819" max="2819" width="30.7109375" style="155" customWidth="1"/>
    <col min="2820" max="2820" width="57.7109375" style="155" customWidth="1"/>
    <col min="2821" max="2821" width="21.85546875" style="155" customWidth="1"/>
    <col min="2822" max="2822" width="15.7109375" style="155" bestFit="1" customWidth="1"/>
    <col min="2823" max="3072" width="9.140625" style="155"/>
    <col min="3073" max="3073" width="14.42578125" style="155" customWidth="1"/>
    <col min="3074" max="3074" width="60.85546875" style="155" customWidth="1"/>
    <col min="3075" max="3075" width="30.7109375" style="155" customWidth="1"/>
    <col min="3076" max="3076" width="57.7109375" style="155" customWidth="1"/>
    <col min="3077" max="3077" width="21.85546875" style="155" customWidth="1"/>
    <col min="3078" max="3078" width="15.7109375" style="155" bestFit="1" customWidth="1"/>
    <col min="3079" max="3328" width="9.140625" style="155"/>
    <col min="3329" max="3329" width="14.42578125" style="155" customWidth="1"/>
    <col min="3330" max="3330" width="60.85546875" style="155" customWidth="1"/>
    <col min="3331" max="3331" width="30.7109375" style="155" customWidth="1"/>
    <col min="3332" max="3332" width="57.7109375" style="155" customWidth="1"/>
    <col min="3333" max="3333" width="21.85546875" style="155" customWidth="1"/>
    <col min="3334" max="3334" width="15.7109375" style="155" bestFit="1" customWidth="1"/>
    <col min="3335" max="3584" width="9.140625" style="155"/>
    <col min="3585" max="3585" width="14.42578125" style="155" customWidth="1"/>
    <col min="3586" max="3586" width="60.85546875" style="155" customWidth="1"/>
    <col min="3587" max="3587" width="30.7109375" style="155" customWidth="1"/>
    <col min="3588" max="3588" width="57.7109375" style="155" customWidth="1"/>
    <col min="3589" max="3589" width="21.85546875" style="155" customWidth="1"/>
    <col min="3590" max="3590" width="15.7109375" style="155" bestFit="1" customWidth="1"/>
    <col min="3591" max="3840" width="9.140625" style="155"/>
    <col min="3841" max="3841" width="14.42578125" style="155" customWidth="1"/>
    <col min="3842" max="3842" width="60.85546875" style="155" customWidth="1"/>
    <col min="3843" max="3843" width="30.7109375" style="155" customWidth="1"/>
    <col min="3844" max="3844" width="57.7109375" style="155" customWidth="1"/>
    <col min="3845" max="3845" width="21.85546875" style="155" customWidth="1"/>
    <col min="3846" max="3846" width="15.7109375" style="155" bestFit="1" customWidth="1"/>
    <col min="3847" max="4096" width="9.140625" style="155"/>
    <col min="4097" max="4097" width="14.42578125" style="155" customWidth="1"/>
    <col min="4098" max="4098" width="60.85546875" style="155" customWidth="1"/>
    <col min="4099" max="4099" width="30.7109375" style="155" customWidth="1"/>
    <col min="4100" max="4100" width="57.7109375" style="155" customWidth="1"/>
    <col min="4101" max="4101" width="21.85546875" style="155" customWidth="1"/>
    <col min="4102" max="4102" width="15.7109375" style="155" bestFit="1" customWidth="1"/>
    <col min="4103" max="4352" width="9.140625" style="155"/>
    <col min="4353" max="4353" width="14.42578125" style="155" customWidth="1"/>
    <col min="4354" max="4354" width="60.85546875" style="155" customWidth="1"/>
    <col min="4355" max="4355" width="30.7109375" style="155" customWidth="1"/>
    <col min="4356" max="4356" width="57.7109375" style="155" customWidth="1"/>
    <col min="4357" max="4357" width="21.85546875" style="155" customWidth="1"/>
    <col min="4358" max="4358" width="15.7109375" style="155" bestFit="1" customWidth="1"/>
    <col min="4359" max="4608" width="9.140625" style="155"/>
    <col min="4609" max="4609" width="14.42578125" style="155" customWidth="1"/>
    <col min="4610" max="4610" width="60.85546875" style="155" customWidth="1"/>
    <col min="4611" max="4611" width="30.7109375" style="155" customWidth="1"/>
    <col min="4612" max="4612" width="57.7109375" style="155" customWidth="1"/>
    <col min="4613" max="4613" width="21.85546875" style="155" customWidth="1"/>
    <col min="4614" max="4614" width="15.7109375" style="155" bestFit="1" customWidth="1"/>
    <col min="4615" max="4864" width="9.140625" style="155"/>
    <col min="4865" max="4865" width="14.42578125" style="155" customWidth="1"/>
    <col min="4866" max="4866" width="60.85546875" style="155" customWidth="1"/>
    <col min="4867" max="4867" width="30.7109375" style="155" customWidth="1"/>
    <col min="4868" max="4868" width="57.7109375" style="155" customWidth="1"/>
    <col min="4869" max="4869" width="21.85546875" style="155" customWidth="1"/>
    <col min="4870" max="4870" width="15.7109375" style="155" bestFit="1" customWidth="1"/>
    <col min="4871" max="5120" width="9.140625" style="155"/>
    <col min="5121" max="5121" width="14.42578125" style="155" customWidth="1"/>
    <col min="5122" max="5122" width="60.85546875" style="155" customWidth="1"/>
    <col min="5123" max="5123" width="30.7109375" style="155" customWidth="1"/>
    <col min="5124" max="5124" width="57.7109375" style="155" customWidth="1"/>
    <col min="5125" max="5125" width="21.85546875" style="155" customWidth="1"/>
    <col min="5126" max="5126" width="15.7109375" style="155" bestFit="1" customWidth="1"/>
    <col min="5127" max="5376" width="9.140625" style="155"/>
    <col min="5377" max="5377" width="14.42578125" style="155" customWidth="1"/>
    <col min="5378" max="5378" width="60.85546875" style="155" customWidth="1"/>
    <col min="5379" max="5379" width="30.7109375" style="155" customWidth="1"/>
    <col min="5380" max="5380" width="57.7109375" style="155" customWidth="1"/>
    <col min="5381" max="5381" width="21.85546875" style="155" customWidth="1"/>
    <col min="5382" max="5382" width="15.7109375" style="155" bestFit="1" customWidth="1"/>
    <col min="5383" max="5632" width="9.140625" style="155"/>
    <col min="5633" max="5633" width="14.42578125" style="155" customWidth="1"/>
    <col min="5634" max="5634" width="60.85546875" style="155" customWidth="1"/>
    <col min="5635" max="5635" width="30.7109375" style="155" customWidth="1"/>
    <col min="5636" max="5636" width="57.7109375" style="155" customWidth="1"/>
    <col min="5637" max="5637" width="21.85546875" style="155" customWidth="1"/>
    <col min="5638" max="5638" width="15.7109375" style="155" bestFit="1" customWidth="1"/>
    <col min="5639" max="5888" width="9.140625" style="155"/>
    <col min="5889" max="5889" width="14.42578125" style="155" customWidth="1"/>
    <col min="5890" max="5890" width="60.85546875" style="155" customWidth="1"/>
    <col min="5891" max="5891" width="30.7109375" style="155" customWidth="1"/>
    <col min="5892" max="5892" width="57.7109375" style="155" customWidth="1"/>
    <col min="5893" max="5893" width="21.85546875" style="155" customWidth="1"/>
    <col min="5894" max="5894" width="15.7109375" style="155" bestFit="1" customWidth="1"/>
    <col min="5895" max="6144" width="9.140625" style="155"/>
    <col min="6145" max="6145" width="14.42578125" style="155" customWidth="1"/>
    <col min="6146" max="6146" width="60.85546875" style="155" customWidth="1"/>
    <col min="6147" max="6147" width="30.7109375" style="155" customWidth="1"/>
    <col min="6148" max="6148" width="57.7109375" style="155" customWidth="1"/>
    <col min="6149" max="6149" width="21.85546875" style="155" customWidth="1"/>
    <col min="6150" max="6150" width="15.7109375" style="155" bestFit="1" customWidth="1"/>
    <col min="6151" max="6400" width="9.140625" style="155"/>
    <col min="6401" max="6401" width="14.42578125" style="155" customWidth="1"/>
    <col min="6402" max="6402" width="60.85546875" style="155" customWidth="1"/>
    <col min="6403" max="6403" width="30.7109375" style="155" customWidth="1"/>
    <col min="6404" max="6404" width="57.7109375" style="155" customWidth="1"/>
    <col min="6405" max="6405" width="21.85546875" style="155" customWidth="1"/>
    <col min="6406" max="6406" width="15.7109375" style="155" bestFit="1" customWidth="1"/>
    <col min="6407" max="6656" width="9.140625" style="155"/>
    <col min="6657" max="6657" width="14.42578125" style="155" customWidth="1"/>
    <col min="6658" max="6658" width="60.85546875" style="155" customWidth="1"/>
    <col min="6659" max="6659" width="30.7109375" style="155" customWidth="1"/>
    <col min="6660" max="6660" width="57.7109375" style="155" customWidth="1"/>
    <col min="6661" max="6661" width="21.85546875" style="155" customWidth="1"/>
    <col min="6662" max="6662" width="15.7109375" style="155" bestFit="1" customWidth="1"/>
    <col min="6663" max="6912" width="9.140625" style="155"/>
    <col min="6913" max="6913" width="14.42578125" style="155" customWidth="1"/>
    <col min="6914" max="6914" width="60.85546875" style="155" customWidth="1"/>
    <col min="6915" max="6915" width="30.7109375" style="155" customWidth="1"/>
    <col min="6916" max="6916" width="57.7109375" style="155" customWidth="1"/>
    <col min="6917" max="6917" width="21.85546875" style="155" customWidth="1"/>
    <col min="6918" max="6918" width="15.7109375" style="155" bestFit="1" customWidth="1"/>
    <col min="6919" max="7168" width="9.140625" style="155"/>
    <col min="7169" max="7169" width="14.42578125" style="155" customWidth="1"/>
    <col min="7170" max="7170" width="60.85546875" style="155" customWidth="1"/>
    <col min="7171" max="7171" width="30.7109375" style="155" customWidth="1"/>
    <col min="7172" max="7172" width="57.7109375" style="155" customWidth="1"/>
    <col min="7173" max="7173" width="21.85546875" style="155" customWidth="1"/>
    <col min="7174" max="7174" width="15.7109375" style="155" bestFit="1" customWidth="1"/>
    <col min="7175" max="7424" width="9.140625" style="155"/>
    <col min="7425" max="7425" width="14.42578125" style="155" customWidth="1"/>
    <col min="7426" max="7426" width="60.85546875" style="155" customWidth="1"/>
    <col min="7427" max="7427" width="30.7109375" style="155" customWidth="1"/>
    <col min="7428" max="7428" width="57.7109375" style="155" customWidth="1"/>
    <col min="7429" max="7429" width="21.85546875" style="155" customWidth="1"/>
    <col min="7430" max="7430" width="15.7109375" style="155" bestFit="1" customWidth="1"/>
    <col min="7431" max="7680" width="9.140625" style="155"/>
    <col min="7681" max="7681" width="14.42578125" style="155" customWidth="1"/>
    <col min="7682" max="7682" width="60.85546875" style="155" customWidth="1"/>
    <col min="7683" max="7683" width="30.7109375" style="155" customWidth="1"/>
    <col min="7684" max="7684" width="57.7109375" style="155" customWidth="1"/>
    <col min="7685" max="7685" width="21.85546875" style="155" customWidth="1"/>
    <col min="7686" max="7686" width="15.7109375" style="155" bestFit="1" customWidth="1"/>
    <col min="7687" max="7936" width="9.140625" style="155"/>
    <col min="7937" max="7937" width="14.42578125" style="155" customWidth="1"/>
    <col min="7938" max="7938" width="60.85546875" style="155" customWidth="1"/>
    <col min="7939" max="7939" width="30.7109375" style="155" customWidth="1"/>
    <col min="7940" max="7940" width="57.7109375" style="155" customWidth="1"/>
    <col min="7941" max="7941" width="21.85546875" style="155" customWidth="1"/>
    <col min="7942" max="7942" width="15.7109375" style="155" bestFit="1" customWidth="1"/>
    <col min="7943" max="8192" width="9.140625" style="155"/>
    <col min="8193" max="8193" width="14.42578125" style="155" customWidth="1"/>
    <col min="8194" max="8194" width="60.85546875" style="155" customWidth="1"/>
    <col min="8195" max="8195" width="30.7109375" style="155" customWidth="1"/>
    <col min="8196" max="8196" width="57.7109375" style="155" customWidth="1"/>
    <col min="8197" max="8197" width="21.85546875" style="155" customWidth="1"/>
    <col min="8198" max="8198" width="15.7109375" style="155" bestFit="1" customWidth="1"/>
    <col min="8199" max="8448" width="9.140625" style="155"/>
    <col min="8449" max="8449" width="14.42578125" style="155" customWidth="1"/>
    <col min="8450" max="8450" width="60.85546875" style="155" customWidth="1"/>
    <col min="8451" max="8451" width="30.7109375" style="155" customWidth="1"/>
    <col min="8452" max="8452" width="57.7109375" style="155" customWidth="1"/>
    <col min="8453" max="8453" width="21.85546875" style="155" customWidth="1"/>
    <col min="8454" max="8454" width="15.7109375" style="155" bestFit="1" customWidth="1"/>
    <col min="8455" max="8704" width="9.140625" style="155"/>
    <col min="8705" max="8705" width="14.42578125" style="155" customWidth="1"/>
    <col min="8706" max="8706" width="60.85546875" style="155" customWidth="1"/>
    <col min="8707" max="8707" width="30.7109375" style="155" customWidth="1"/>
    <col min="8708" max="8708" width="57.7109375" style="155" customWidth="1"/>
    <col min="8709" max="8709" width="21.85546875" style="155" customWidth="1"/>
    <col min="8710" max="8710" width="15.7109375" style="155" bestFit="1" customWidth="1"/>
    <col min="8711" max="8960" width="9.140625" style="155"/>
    <col min="8961" max="8961" width="14.42578125" style="155" customWidth="1"/>
    <col min="8962" max="8962" width="60.85546875" style="155" customWidth="1"/>
    <col min="8963" max="8963" width="30.7109375" style="155" customWidth="1"/>
    <col min="8964" max="8964" width="57.7109375" style="155" customWidth="1"/>
    <col min="8965" max="8965" width="21.85546875" style="155" customWidth="1"/>
    <col min="8966" max="8966" width="15.7109375" style="155" bestFit="1" customWidth="1"/>
    <col min="8967" max="9216" width="9.140625" style="155"/>
    <col min="9217" max="9217" width="14.42578125" style="155" customWidth="1"/>
    <col min="9218" max="9218" width="60.85546875" style="155" customWidth="1"/>
    <col min="9219" max="9219" width="30.7109375" style="155" customWidth="1"/>
    <col min="9220" max="9220" width="57.7109375" style="155" customWidth="1"/>
    <col min="9221" max="9221" width="21.85546875" style="155" customWidth="1"/>
    <col min="9222" max="9222" width="15.7109375" style="155" bestFit="1" customWidth="1"/>
    <col min="9223" max="9472" width="9.140625" style="155"/>
    <col min="9473" max="9473" width="14.42578125" style="155" customWidth="1"/>
    <col min="9474" max="9474" width="60.85546875" style="155" customWidth="1"/>
    <col min="9475" max="9475" width="30.7109375" style="155" customWidth="1"/>
    <col min="9476" max="9476" width="57.7109375" style="155" customWidth="1"/>
    <col min="9477" max="9477" width="21.85546875" style="155" customWidth="1"/>
    <col min="9478" max="9478" width="15.7109375" style="155" bestFit="1" customWidth="1"/>
    <col min="9479" max="9728" width="9.140625" style="155"/>
    <col min="9729" max="9729" width="14.42578125" style="155" customWidth="1"/>
    <col min="9730" max="9730" width="60.85546875" style="155" customWidth="1"/>
    <col min="9731" max="9731" width="30.7109375" style="155" customWidth="1"/>
    <col min="9732" max="9732" width="57.7109375" style="155" customWidth="1"/>
    <col min="9733" max="9733" width="21.85546875" style="155" customWidth="1"/>
    <col min="9734" max="9734" width="15.7109375" style="155" bestFit="1" customWidth="1"/>
    <col min="9735" max="9984" width="9.140625" style="155"/>
    <col min="9985" max="9985" width="14.42578125" style="155" customWidth="1"/>
    <col min="9986" max="9986" width="60.85546875" style="155" customWidth="1"/>
    <col min="9987" max="9987" width="30.7109375" style="155" customWidth="1"/>
    <col min="9988" max="9988" width="57.7109375" style="155" customWidth="1"/>
    <col min="9989" max="9989" width="21.85546875" style="155" customWidth="1"/>
    <col min="9990" max="9990" width="15.7109375" style="155" bestFit="1" customWidth="1"/>
    <col min="9991" max="10240" width="9.140625" style="155"/>
    <col min="10241" max="10241" width="14.42578125" style="155" customWidth="1"/>
    <col min="10242" max="10242" width="60.85546875" style="155" customWidth="1"/>
    <col min="10243" max="10243" width="30.7109375" style="155" customWidth="1"/>
    <col min="10244" max="10244" width="57.7109375" style="155" customWidth="1"/>
    <col min="10245" max="10245" width="21.85546875" style="155" customWidth="1"/>
    <col min="10246" max="10246" width="15.7109375" style="155" bestFit="1" customWidth="1"/>
    <col min="10247" max="10496" width="9.140625" style="155"/>
    <col min="10497" max="10497" width="14.42578125" style="155" customWidth="1"/>
    <col min="10498" max="10498" width="60.85546875" style="155" customWidth="1"/>
    <col min="10499" max="10499" width="30.7109375" style="155" customWidth="1"/>
    <col min="10500" max="10500" width="57.7109375" style="155" customWidth="1"/>
    <col min="10501" max="10501" width="21.85546875" style="155" customWidth="1"/>
    <col min="10502" max="10502" width="15.7109375" style="155" bestFit="1" customWidth="1"/>
    <col min="10503" max="10752" width="9.140625" style="155"/>
    <col min="10753" max="10753" width="14.42578125" style="155" customWidth="1"/>
    <col min="10754" max="10754" width="60.85546875" style="155" customWidth="1"/>
    <col min="10755" max="10755" width="30.7109375" style="155" customWidth="1"/>
    <col min="10756" max="10756" width="57.7109375" style="155" customWidth="1"/>
    <col min="10757" max="10757" width="21.85546875" style="155" customWidth="1"/>
    <col min="10758" max="10758" width="15.7109375" style="155" bestFit="1" customWidth="1"/>
    <col min="10759" max="11008" width="9.140625" style="155"/>
    <col min="11009" max="11009" width="14.42578125" style="155" customWidth="1"/>
    <col min="11010" max="11010" width="60.85546875" style="155" customWidth="1"/>
    <col min="11011" max="11011" width="30.7109375" style="155" customWidth="1"/>
    <col min="11012" max="11012" width="57.7109375" style="155" customWidth="1"/>
    <col min="11013" max="11013" width="21.85546875" style="155" customWidth="1"/>
    <col min="11014" max="11014" width="15.7109375" style="155" bestFit="1" customWidth="1"/>
    <col min="11015" max="11264" width="9.140625" style="155"/>
    <col min="11265" max="11265" width="14.42578125" style="155" customWidth="1"/>
    <col min="11266" max="11266" width="60.85546875" style="155" customWidth="1"/>
    <col min="11267" max="11267" width="30.7109375" style="155" customWidth="1"/>
    <col min="11268" max="11268" width="57.7109375" style="155" customWidth="1"/>
    <col min="11269" max="11269" width="21.85546875" style="155" customWidth="1"/>
    <col min="11270" max="11270" width="15.7109375" style="155" bestFit="1" customWidth="1"/>
    <col min="11271" max="11520" width="9.140625" style="155"/>
    <col min="11521" max="11521" width="14.42578125" style="155" customWidth="1"/>
    <col min="11522" max="11522" width="60.85546875" style="155" customWidth="1"/>
    <col min="11523" max="11523" width="30.7109375" style="155" customWidth="1"/>
    <col min="11524" max="11524" width="57.7109375" style="155" customWidth="1"/>
    <col min="11525" max="11525" width="21.85546875" style="155" customWidth="1"/>
    <col min="11526" max="11526" width="15.7109375" style="155" bestFit="1" customWidth="1"/>
    <col min="11527" max="11776" width="9.140625" style="155"/>
    <col min="11777" max="11777" width="14.42578125" style="155" customWidth="1"/>
    <col min="11778" max="11778" width="60.85546875" style="155" customWidth="1"/>
    <col min="11779" max="11779" width="30.7109375" style="155" customWidth="1"/>
    <col min="11780" max="11780" width="57.7109375" style="155" customWidth="1"/>
    <col min="11781" max="11781" width="21.85546875" style="155" customWidth="1"/>
    <col min="11782" max="11782" width="15.7109375" style="155" bestFit="1" customWidth="1"/>
    <col min="11783" max="12032" width="9.140625" style="155"/>
    <col min="12033" max="12033" width="14.42578125" style="155" customWidth="1"/>
    <col min="12034" max="12034" width="60.85546875" style="155" customWidth="1"/>
    <col min="12035" max="12035" width="30.7109375" style="155" customWidth="1"/>
    <col min="12036" max="12036" width="57.7109375" style="155" customWidth="1"/>
    <col min="12037" max="12037" width="21.85546875" style="155" customWidth="1"/>
    <col min="12038" max="12038" width="15.7109375" style="155" bestFit="1" customWidth="1"/>
    <col min="12039" max="12288" width="9.140625" style="155"/>
    <col min="12289" max="12289" width="14.42578125" style="155" customWidth="1"/>
    <col min="12290" max="12290" width="60.85546875" style="155" customWidth="1"/>
    <col min="12291" max="12291" width="30.7109375" style="155" customWidth="1"/>
    <col min="12292" max="12292" width="57.7109375" style="155" customWidth="1"/>
    <col min="12293" max="12293" width="21.85546875" style="155" customWidth="1"/>
    <col min="12294" max="12294" width="15.7109375" style="155" bestFit="1" customWidth="1"/>
    <col min="12295" max="12544" width="9.140625" style="155"/>
    <col min="12545" max="12545" width="14.42578125" style="155" customWidth="1"/>
    <col min="12546" max="12546" width="60.85546875" style="155" customWidth="1"/>
    <col min="12547" max="12547" width="30.7109375" style="155" customWidth="1"/>
    <col min="12548" max="12548" width="57.7109375" style="155" customWidth="1"/>
    <col min="12549" max="12549" width="21.85546875" style="155" customWidth="1"/>
    <col min="12550" max="12550" width="15.7109375" style="155" bestFit="1" customWidth="1"/>
    <col min="12551" max="12800" width="9.140625" style="155"/>
    <col min="12801" max="12801" width="14.42578125" style="155" customWidth="1"/>
    <col min="12802" max="12802" width="60.85546875" style="155" customWidth="1"/>
    <col min="12803" max="12803" width="30.7109375" style="155" customWidth="1"/>
    <col min="12804" max="12804" width="57.7109375" style="155" customWidth="1"/>
    <col min="12805" max="12805" width="21.85546875" style="155" customWidth="1"/>
    <col min="12806" max="12806" width="15.7109375" style="155" bestFit="1" customWidth="1"/>
    <col min="12807" max="13056" width="9.140625" style="155"/>
    <col min="13057" max="13057" width="14.42578125" style="155" customWidth="1"/>
    <col min="13058" max="13058" width="60.85546875" style="155" customWidth="1"/>
    <col min="13059" max="13059" width="30.7109375" style="155" customWidth="1"/>
    <col min="13060" max="13060" width="57.7109375" style="155" customWidth="1"/>
    <col min="13061" max="13061" width="21.85546875" style="155" customWidth="1"/>
    <col min="13062" max="13062" width="15.7109375" style="155" bestFit="1" customWidth="1"/>
    <col min="13063" max="13312" width="9.140625" style="155"/>
    <col min="13313" max="13313" width="14.42578125" style="155" customWidth="1"/>
    <col min="13314" max="13314" width="60.85546875" style="155" customWidth="1"/>
    <col min="13315" max="13315" width="30.7109375" style="155" customWidth="1"/>
    <col min="13316" max="13316" width="57.7109375" style="155" customWidth="1"/>
    <col min="13317" max="13317" width="21.85546875" style="155" customWidth="1"/>
    <col min="13318" max="13318" width="15.7109375" style="155" bestFit="1" customWidth="1"/>
    <col min="13319" max="13568" width="9.140625" style="155"/>
    <col min="13569" max="13569" width="14.42578125" style="155" customWidth="1"/>
    <col min="13570" max="13570" width="60.85546875" style="155" customWidth="1"/>
    <col min="13571" max="13571" width="30.7109375" style="155" customWidth="1"/>
    <col min="13572" max="13572" width="57.7109375" style="155" customWidth="1"/>
    <col min="13573" max="13573" width="21.85546875" style="155" customWidth="1"/>
    <col min="13574" max="13574" width="15.7109375" style="155" bestFit="1" customWidth="1"/>
    <col min="13575" max="13824" width="9.140625" style="155"/>
    <col min="13825" max="13825" width="14.42578125" style="155" customWidth="1"/>
    <col min="13826" max="13826" width="60.85546875" style="155" customWidth="1"/>
    <col min="13827" max="13827" width="30.7109375" style="155" customWidth="1"/>
    <col min="13828" max="13828" width="57.7109375" style="155" customWidth="1"/>
    <col min="13829" max="13829" width="21.85546875" style="155" customWidth="1"/>
    <col min="13830" max="13830" width="15.7109375" style="155" bestFit="1" customWidth="1"/>
    <col min="13831" max="14080" width="9.140625" style="155"/>
    <col min="14081" max="14081" width="14.42578125" style="155" customWidth="1"/>
    <col min="14082" max="14082" width="60.85546875" style="155" customWidth="1"/>
    <col min="14083" max="14083" width="30.7109375" style="155" customWidth="1"/>
    <col min="14084" max="14084" width="57.7109375" style="155" customWidth="1"/>
    <col min="14085" max="14085" width="21.85546875" style="155" customWidth="1"/>
    <col min="14086" max="14086" width="15.7109375" style="155" bestFit="1" customWidth="1"/>
    <col min="14087" max="14336" width="9.140625" style="155"/>
    <col min="14337" max="14337" width="14.42578125" style="155" customWidth="1"/>
    <col min="14338" max="14338" width="60.85546875" style="155" customWidth="1"/>
    <col min="14339" max="14339" width="30.7109375" style="155" customWidth="1"/>
    <col min="14340" max="14340" width="57.7109375" style="155" customWidth="1"/>
    <col min="14341" max="14341" width="21.85546875" style="155" customWidth="1"/>
    <col min="14342" max="14342" width="15.7109375" style="155" bestFit="1" customWidth="1"/>
    <col min="14343" max="14592" width="9.140625" style="155"/>
    <col min="14593" max="14593" width="14.42578125" style="155" customWidth="1"/>
    <col min="14594" max="14594" width="60.85546875" style="155" customWidth="1"/>
    <col min="14595" max="14595" width="30.7109375" style="155" customWidth="1"/>
    <col min="14596" max="14596" width="57.7109375" style="155" customWidth="1"/>
    <col min="14597" max="14597" width="21.85546875" style="155" customWidth="1"/>
    <col min="14598" max="14598" width="15.7109375" style="155" bestFit="1" customWidth="1"/>
    <col min="14599" max="14848" width="9.140625" style="155"/>
    <col min="14849" max="14849" width="14.42578125" style="155" customWidth="1"/>
    <col min="14850" max="14850" width="60.85546875" style="155" customWidth="1"/>
    <col min="14851" max="14851" width="30.7109375" style="155" customWidth="1"/>
    <col min="14852" max="14852" width="57.7109375" style="155" customWidth="1"/>
    <col min="14853" max="14853" width="21.85546875" style="155" customWidth="1"/>
    <col min="14854" max="14854" width="15.7109375" style="155" bestFit="1" customWidth="1"/>
    <col min="14855" max="15104" width="9.140625" style="155"/>
    <col min="15105" max="15105" width="14.42578125" style="155" customWidth="1"/>
    <col min="15106" max="15106" width="60.85546875" style="155" customWidth="1"/>
    <col min="15107" max="15107" width="30.7109375" style="155" customWidth="1"/>
    <col min="15108" max="15108" width="57.7109375" style="155" customWidth="1"/>
    <col min="15109" max="15109" width="21.85546875" style="155" customWidth="1"/>
    <col min="15110" max="15110" width="15.7109375" style="155" bestFit="1" customWidth="1"/>
    <col min="15111" max="15360" width="9.140625" style="155"/>
    <col min="15361" max="15361" width="14.42578125" style="155" customWidth="1"/>
    <col min="15362" max="15362" width="60.85546875" style="155" customWidth="1"/>
    <col min="15363" max="15363" width="30.7109375" style="155" customWidth="1"/>
    <col min="15364" max="15364" width="57.7109375" style="155" customWidth="1"/>
    <col min="15365" max="15365" width="21.85546875" style="155" customWidth="1"/>
    <col min="15366" max="15366" width="15.7109375" style="155" bestFit="1" customWidth="1"/>
    <col min="15367" max="15616" width="9.140625" style="155"/>
    <col min="15617" max="15617" width="14.42578125" style="155" customWidth="1"/>
    <col min="15618" max="15618" width="60.85546875" style="155" customWidth="1"/>
    <col min="15619" max="15619" width="30.7109375" style="155" customWidth="1"/>
    <col min="15620" max="15620" width="57.7109375" style="155" customWidth="1"/>
    <col min="15621" max="15621" width="21.85546875" style="155" customWidth="1"/>
    <col min="15622" max="15622" width="15.7109375" style="155" bestFit="1" customWidth="1"/>
    <col min="15623" max="15872" width="9.140625" style="155"/>
    <col min="15873" max="15873" width="14.42578125" style="155" customWidth="1"/>
    <col min="15874" max="15874" width="60.85546875" style="155" customWidth="1"/>
    <col min="15875" max="15875" width="30.7109375" style="155" customWidth="1"/>
    <col min="15876" max="15876" width="57.7109375" style="155" customWidth="1"/>
    <col min="15877" max="15877" width="21.85546875" style="155" customWidth="1"/>
    <col min="15878" max="15878" width="15.7109375" style="155" bestFit="1" customWidth="1"/>
    <col min="15879" max="16128" width="9.140625" style="155"/>
    <col min="16129" max="16129" width="14.42578125" style="155" customWidth="1"/>
    <col min="16130" max="16130" width="60.85546875" style="155" customWidth="1"/>
    <col min="16131" max="16131" width="30.7109375" style="155" customWidth="1"/>
    <col min="16132" max="16132" width="57.7109375" style="155" customWidth="1"/>
    <col min="16133" max="16133" width="21.85546875" style="155" customWidth="1"/>
    <col min="16134" max="16134" width="15.7109375" style="155" bestFit="1" customWidth="1"/>
    <col min="16135" max="16384" width="9.140625" style="155"/>
  </cols>
  <sheetData>
    <row r="1" spans="1:6" s="119" customFormat="1" ht="18.75" customHeight="1" x14ac:dyDescent="0.35">
      <c r="A1" s="115"/>
      <c r="B1" s="116"/>
      <c r="C1" s="117"/>
      <c r="D1" s="604"/>
      <c r="E1" s="604"/>
      <c r="F1" s="118"/>
    </row>
    <row r="2" spans="1:6" s="119" customFormat="1" ht="19.5" hidden="1" customHeight="1" x14ac:dyDescent="0.35">
      <c r="A2" s="115"/>
      <c r="B2" s="116"/>
      <c r="C2" s="604"/>
      <c r="D2" s="604"/>
      <c r="E2" s="604"/>
      <c r="F2" s="118"/>
    </row>
    <row r="3" spans="1:6" s="119" customFormat="1" ht="20.100000000000001" customHeight="1" x14ac:dyDescent="0.3">
      <c r="A3" s="598" t="s">
        <v>73</v>
      </c>
      <c r="B3" s="598"/>
      <c r="C3" s="598"/>
      <c r="D3" s="598"/>
      <c r="E3" s="598"/>
      <c r="F3" s="118"/>
    </row>
    <row r="4" spans="1:6" s="119" customFormat="1" ht="20.100000000000001" customHeight="1" x14ac:dyDescent="0.3">
      <c r="A4" s="598" t="s">
        <v>44</v>
      </c>
      <c r="B4" s="598"/>
      <c r="C4" s="598"/>
      <c r="D4" s="598"/>
      <c r="E4" s="598"/>
      <c r="F4" s="118"/>
    </row>
    <row r="5" spans="1:6" s="119" customFormat="1" ht="15.75" customHeight="1" x14ac:dyDescent="0.3">
      <c r="A5" s="605"/>
      <c r="B5" s="605"/>
      <c r="C5" s="605"/>
      <c r="D5" s="605"/>
      <c r="E5" s="605"/>
      <c r="F5" s="118"/>
    </row>
    <row r="6" spans="1:6" s="119" customFormat="1" ht="15.75" hidden="1" customHeight="1" x14ac:dyDescent="0.3">
      <c r="A6" s="120"/>
      <c r="B6" s="120"/>
      <c r="C6" s="120"/>
      <c r="D6" s="120"/>
      <c r="E6" s="120"/>
      <c r="F6" s="118"/>
    </row>
    <row r="7" spans="1:6" s="122" customFormat="1" ht="20.100000000000001" customHeight="1" x14ac:dyDescent="0.3">
      <c r="A7" s="598" t="s">
        <v>45</v>
      </c>
      <c r="B7" s="598"/>
      <c r="C7" s="598"/>
      <c r="D7" s="598"/>
      <c r="E7" s="598"/>
      <c r="F7" s="121"/>
    </row>
    <row r="8" spans="1:6" s="119" customFormat="1" ht="70.5" customHeight="1" x14ac:dyDescent="0.3">
      <c r="A8" s="598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B8" s="598"/>
      <c r="C8" s="598"/>
      <c r="D8" s="598"/>
      <c r="E8" s="598"/>
      <c r="F8" s="118"/>
    </row>
    <row r="9" spans="1:6" s="119" customFormat="1" ht="12.75" hidden="1" customHeight="1" x14ac:dyDescent="0.35">
      <c r="A9" s="123"/>
      <c r="B9" s="116"/>
      <c r="C9" s="117"/>
      <c r="D9" s="117"/>
      <c r="E9" s="124"/>
      <c r="F9" s="118"/>
    </row>
    <row r="10" spans="1:6" s="119" customFormat="1" ht="23.1" hidden="1" customHeight="1" x14ac:dyDescent="0.3">
      <c r="A10" s="599" t="s">
        <v>46</v>
      </c>
      <c r="B10" s="599"/>
      <c r="C10" s="600" t="s">
        <v>47</v>
      </c>
      <c r="D10" s="600"/>
      <c r="E10" s="124"/>
      <c r="F10" s="118"/>
    </row>
    <row r="11" spans="1:6" s="119" customFormat="1" x14ac:dyDescent="0.35">
      <c r="A11" s="115"/>
      <c r="B11" s="116"/>
      <c r="C11" s="117"/>
      <c r="D11" s="117"/>
      <c r="E11" s="115"/>
      <c r="F11" s="118"/>
    </row>
    <row r="12" spans="1:6" s="128" customFormat="1" ht="81.75" customHeight="1" x14ac:dyDescent="0.2">
      <c r="A12" s="125" t="s">
        <v>0</v>
      </c>
      <c r="B12" s="126" t="s">
        <v>48</v>
      </c>
      <c r="C12" s="126" t="s">
        <v>49</v>
      </c>
      <c r="D12" s="126" t="s">
        <v>50</v>
      </c>
      <c r="E12" s="125" t="s">
        <v>51</v>
      </c>
      <c r="F12" s="127"/>
    </row>
    <row r="13" spans="1:6" s="128" customFormat="1" ht="22.5" x14ac:dyDescent="0.2">
      <c r="A13" s="125">
        <v>1</v>
      </c>
      <c r="B13" s="126">
        <v>2</v>
      </c>
      <c r="C13" s="126">
        <v>3</v>
      </c>
      <c r="D13" s="126">
        <v>4</v>
      </c>
      <c r="E13" s="125">
        <v>5</v>
      </c>
      <c r="F13" s="127"/>
    </row>
    <row r="14" spans="1:6" s="133" customFormat="1" x14ac:dyDescent="0.2">
      <c r="A14" s="129"/>
      <c r="B14" s="130"/>
      <c r="C14" s="130"/>
      <c r="D14" s="130"/>
      <c r="E14" s="131"/>
      <c r="F14" s="132"/>
    </row>
    <row r="15" spans="1:6" s="133" customFormat="1" ht="21.75" customHeight="1" x14ac:dyDescent="0.2">
      <c r="A15" s="134"/>
      <c r="B15" s="601" t="s">
        <v>103</v>
      </c>
      <c r="C15" s="602"/>
      <c r="D15" s="602"/>
      <c r="E15" s="603"/>
      <c r="F15" s="132"/>
    </row>
    <row r="16" spans="1:6" s="133" customFormat="1" ht="46.5" x14ac:dyDescent="0.2">
      <c r="A16" s="134"/>
      <c r="B16" s="135" t="s">
        <v>104</v>
      </c>
      <c r="C16" s="136" t="s">
        <v>242</v>
      </c>
      <c r="D16" s="136" t="s">
        <v>52</v>
      </c>
      <c r="E16" s="137">
        <v>13000</v>
      </c>
      <c r="F16" s="132"/>
    </row>
    <row r="17" spans="1:6" s="133" customFormat="1" ht="46.5" hidden="1" x14ac:dyDescent="0.2">
      <c r="A17" s="134"/>
      <c r="B17" s="135" t="s">
        <v>53</v>
      </c>
      <c r="C17" s="136" t="s">
        <v>54</v>
      </c>
      <c r="D17" s="136" t="s">
        <v>52</v>
      </c>
      <c r="E17" s="137">
        <v>0</v>
      </c>
      <c r="F17" s="132"/>
    </row>
    <row r="18" spans="1:6" s="133" customFormat="1" ht="116.25" x14ac:dyDescent="0.2">
      <c r="A18" s="134"/>
      <c r="B18" s="135" t="s">
        <v>335</v>
      </c>
      <c r="C18" s="136" t="s">
        <v>243</v>
      </c>
      <c r="D18" s="136" t="s">
        <v>52</v>
      </c>
      <c r="E18" s="138">
        <v>0.80900000000000005</v>
      </c>
      <c r="F18" s="132"/>
    </row>
    <row r="19" spans="1:6" s="133" customFormat="1" hidden="1" x14ac:dyDescent="0.2">
      <c r="A19" s="134"/>
      <c r="B19" s="135"/>
      <c r="C19" s="136"/>
      <c r="D19" s="136"/>
      <c r="E19" s="137"/>
      <c r="F19" s="132"/>
    </row>
    <row r="20" spans="1:6" s="133" customFormat="1" hidden="1" x14ac:dyDescent="0.2">
      <c r="A20" s="134"/>
      <c r="B20" s="135"/>
      <c r="C20" s="136"/>
      <c r="D20" s="136"/>
      <c r="E20" s="137"/>
      <c r="F20" s="132"/>
    </row>
    <row r="21" spans="1:6" s="133" customFormat="1" hidden="1" x14ac:dyDescent="0.2">
      <c r="A21" s="134"/>
      <c r="B21" s="135"/>
      <c r="C21" s="136"/>
      <c r="D21" s="136"/>
      <c r="E21" s="137"/>
      <c r="F21" s="132"/>
    </row>
    <row r="22" spans="1:6" s="133" customFormat="1" hidden="1" x14ac:dyDescent="0.2">
      <c r="A22" s="134"/>
      <c r="B22" s="135"/>
      <c r="C22" s="136"/>
      <c r="D22" s="136"/>
      <c r="E22" s="137"/>
      <c r="F22" s="132"/>
    </row>
    <row r="23" spans="1:6" s="133" customFormat="1" hidden="1" x14ac:dyDescent="0.2">
      <c r="A23" s="134"/>
      <c r="B23" s="135" t="s">
        <v>55</v>
      </c>
      <c r="C23" s="136"/>
      <c r="D23" s="136" t="s">
        <v>56</v>
      </c>
      <c r="E23" s="139">
        <f>(E16+E17)*0</f>
        <v>0</v>
      </c>
      <c r="F23" s="132"/>
    </row>
    <row r="24" spans="1:6" s="144" customFormat="1" hidden="1" x14ac:dyDescent="0.2">
      <c r="A24" s="140"/>
      <c r="B24" s="141" t="s">
        <v>57</v>
      </c>
      <c r="C24" s="142" t="s">
        <v>58</v>
      </c>
      <c r="D24" s="142" t="s">
        <v>59</v>
      </c>
      <c r="E24" s="140">
        <v>1.2</v>
      </c>
      <c r="F24" s="143"/>
    </row>
    <row r="25" spans="1:6" s="144" customFormat="1" ht="93" hidden="1" x14ac:dyDescent="0.2">
      <c r="A25" s="140"/>
      <c r="B25" s="135" t="s">
        <v>60</v>
      </c>
      <c r="C25" s="136" t="s">
        <v>61</v>
      </c>
      <c r="D25" s="136" t="s">
        <v>59</v>
      </c>
      <c r="E25" s="138">
        <v>1</v>
      </c>
      <c r="F25" s="145" t="s">
        <v>62</v>
      </c>
    </row>
    <row r="26" spans="1:6" s="133" customFormat="1" ht="46.5" hidden="1" x14ac:dyDescent="0.2">
      <c r="A26" s="134"/>
      <c r="B26" s="135" t="s">
        <v>63</v>
      </c>
      <c r="C26" s="136" t="s">
        <v>2</v>
      </c>
      <c r="D26" s="136" t="s">
        <v>64</v>
      </c>
      <c r="E26" s="134">
        <v>1</v>
      </c>
      <c r="F26" s="132"/>
    </row>
    <row r="27" spans="1:6" s="133" customFormat="1" ht="46.5" hidden="1" x14ac:dyDescent="0.2">
      <c r="A27" s="134"/>
      <c r="B27" s="135" t="s">
        <v>65</v>
      </c>
      <c r="C27" s="136"/>
      <c r="D27" s="136" t="s">
        <v>66</v>
      </c>
      <c r="E27" s="134">
        <v>1</v>
      </c>
      <c r="F27" s="132"/>
    </row>
    <row r="28" spans="1:6" s="133" customFormat="1" ht="45" x14ac:dyDescent="0.2">
      <c r="A28" s="125"/>
      <c r="B28" s="146" t="s">
        <v>67</v>
      </c>
      <c r="C28" s="126"/>
      <c r="D28" s="126" t="s">
        <v>336</v>
      </c>
      <c r="E28" s="157">
        <f>E16*E18</f>
        <v>10517</v>
      </c>
      <c r="F28" s="132"/>
    </row>
    <row r="29" spans="1:6" s="133" customFormat="1" ht="69.75" x14ac:dyDescent="0.2">
      <c r="A29" s="134"/>
      <c r="B29" s="135" t="s">
        <v>342</v>
      </c>
      <c r="C29" s="136" t="s">
        <v>344</v>
      </c>
      <c r="D29" s="136" t="s">
        <v>68</v>
      </c>
      <c r="E29" s="134">
        <v>9.76</v>
      </c>
      <c r="F29" s="132"/>
    </row>
    <row r="30" spans="1:6" s="128" customFormat="1" ht="45" x14ac:dyDescent="0.2">
      <c r="A30" s="125"/>
      <c r="B30" s="146" t="s">
        <v>343</v>
      </c>
      <c r="C30" s="126"/>
      <c r="D30" s="126" t="s">
        <v>341</v>
      </c>
      <c r="E30" s="147">
        <f>E28*E29</f>
        <v>102645.92</v>
      </c>
      <c r="F30" s="127"/>
    </row>
    <row r="31" spans="1:6" s="119" customFormat="1" x14ac:dyDescent="0.3">
      <c r="A31" s="124"/>
      <c r="B31" s="148"/>
      <c r="C31" s="120"/>
      <c r="D31" s="149"/>
      <c r="E31" s="124"/>
      <c r="F31" s="118"/>
    </row>
    <row r="32" spans="1:6" s="119" customFormat="1" ht="21.75" hidden="1" customHeight="1" x14ac:dyDescent="0.3">
      <c r="A32" s="124"/>
      <c r="B32" s="149" t="s">
        <v>69</v>
      </c>
      <c r="C32" s="120"/>
      <c r="D32" s="149"/>
      <c r="E32" s="150"/>
      <c r="F32" s="118"/>
    </row>
    <row r="33" spans="1:9" s="119" customFormat="1" hidden="1" x14ac:dyDescent="0.35">
      <c r="A33" s="151"/>
      <c r="B33" s="149" t="s">
        <v>70</v>
      </c>
      <c r="C33" s="152"/>
      <c r="D33" s="153"/>
      <c r="E33" s="150"/>
      <c r="F33" s="118"/>
    </row>
    <row r="34" spans="1:9" s="118" customFormat="1" ht="15.75" customHeight="1" x14ac:dyDescent="0.3">
      <c r="A34" s="124"/>
      <c r="B34" s="154"/>
      <c r="C34" s="120"/>
      <c r="D34" s="120"/>
      <c r="E34" s="124"/>
      <c r="G34" s="155"/>
      <c r="H34" s="155"/>
      <c r="I34" s="155"/>
    </row>
    <row r="35" spans="1:9" s="118" customFormat="1" x14ac:dyDescent="0.3">
      <c r="A35" s="124"/>
      <c r="B35" s="182" t="s">
        <v>105</v>
      </c>
      <c r="C35" s="156"/>
      <c r="D35" s="155"/>
      <c r="E35" s="124"/>
      <c r="G35" s="155"/>
      <c r="I35" s="155"/>
    </row>
    <row r="36" spans="1:9" s="118" customFormat="1" x14ac:dyDescent="0.3">
      <c r="A36" s="124"/>
      <c r="B36" s="149"/>
      <c r="C36" s="120"/>
      <c r="D36" s="120"/>
      <c r="E36" s="124"/>
      <c r="G36" s="155"/>
      <c r="H36" s="155"/>
      <c r="I36" s="155"/>
    </row>
    <row r="37" spans="1:9" s="118" customFormat="1" x14ac:dyDescent="0.3">
      <c r="A37" s="124"/>
      <c r="B37" s="149"/>
      <c r="C37" s="120"/>
      <c r="D37" s="120"/>
      <c r="E37" s="124"/>
      <c r="G37" s="155"/>
      <c r="H37" s="155"/>
      <c r="I37" s="155"/>
    </row>
    <row r="38" spans="1:9" s="118" customFormat="1" x14ac:dyDescent="0.3">
      <c r="A38" s="124"/>
      <c r="B38" s="183" t="s">
        <v>23</v>
      </c>
      <c r="C38" s="156"/>
      <c r="D38" s="155"/>
      <c r="E38" s="124"/>
      <c r="G38" s="155"/>
      <c r="I38" s="155"/>
    </row>
    <row r="39" spans="1:9" s="118" customFormat="1" x14ac:dyDescent="0.3">
      <c r="A39" s="124"/>
      <c r="B39" s="153"/>
      <c r="C39" s="120"/>
      <c r="D39" s="120"/>
      <c r="E39" s="124"/>
      <c r="G39" s="155"/>
      <c r="H39" s="155"/>
      <c r="I39" s="155"/>
    </row>
    <row r="40" spans="1:9" s="118" customFormat="1" ht="67.5" hidden="1" x14ac:dyDescent="0.3">
      <c r="A40" s="124"/>
      <c r="B40" s="154"/>
      <c r="C40" s="120"/>
      <c r="D40" s="126" t="s">
        <v>71</v>
      </c>
      <c r="E40" s="124"/>
      <c r="G40" s="155"/>
      <c r="H40" s="155"/>
      <c r="I40" s="155"/>
    </row>
    <row r="41" spans="1:9" s="118" customFormat="1" x14ac:dyDescent="0.3">
      <c r="A41" s="124"/>
      <c r="B41" s="154"/>
      <c r="C41" s="120"/>
      <c r="D41" s="120"/>
      <c r="E41" s="124"/>
      <c r="G41" s="155"/>
      <c r="H41" s="155"/>
      <c r="I41" s="155"/>
    </row>
    <row r="42" spans="1:9" s="118" customFormat="1" x14ac:dyDescent="0.3">
      <c r="A42" s="124"/>
      <c r="B42" s="154"/>
      <c r="C42" s="120"/>
      <c r="D42" s="120"/>
      <c r="E42" s="124"/>
      <c r="G42" s="155"/>
      <c r="H42" s="155"/>
      <c r="I42" s="155"/>
    </row>
    <row r="43" spans="1:9" s="118" customFormat="1" x14ac:dyDescent="0.3">
      <c r="A43" s="124"/>
      <c r="B43" s="154"/>
      <c r="C43" s="120"/>
      <c r="D43" s="120"/>
      <c r="E43" s="124"/>
      <c r="G43" s="155"/>
      <c r="H43" s="155"/>
      <c r="I43" s="155"/>
    </row>
    <row r="44" spans="1:9" s="118" customFormat="1" x14ac:dyDescent="0.3">
      <c r="A44" s="124"/>
      <c r="B44" s="154"/>
      <c r="C44" s="120"/>
      <c r="D44" s="120"/>
      <c r="E44" s="124"/>
      <c r="G44" s="155"/>
      <c r="H44" s="155"/>
      <c r="I44" s="155"/>
    </row>
    <row r="45" spans="1:9" s="118" customFormat="1" x14ac:dyDescent="0.3">
      <c r="A45" s="124"/>
      <c r="B45" s="154"/>
      <c r="C45" s="120"/>
      <c r="D45" s="120"/>
      <c r="E45" s="124"/>
      <c r="G45" s="155"/>
      <c r="H45" s="155"/>
      <c r="I45" s="155"/>
    </row>
    <row r="46" spans="1:9" s="118" customFormat="1" x14ac:dyDescent="0.3">
      <c r="A46" s="124"/>
      <c r="B46" s="154"/>
      <c r="C46" s="120"/>
      <c r="D46" s="120"/>
      <c r="E46" s="124"/>
      <c r="G46" s="155"/>
      <c r="H46" s="155"/>
      <c r="I46" s="155"/>
    </row>
    <row r="47" spans="1:9" s="118" customFormat="1" x14ac:dyDescent="0.3">
      <c r="A47" s="124"/>
      <c r="B47" s="154"/>
      <c r="C47" s="120"/>
      <c r="D47" s="120"/>
      <c r="E47" s="124"/>
      <c r="G47" s="155"/>
      <c r="H47" s="155"/>
      <c r="I47" s="155"/>
    </row>
    <row r="48" spans="1:9" s="118" customFormat="1" x14ac:dyDescent="0.3">
      <c r="A48" s="124"/>
      <c r="B48" s="154"/>
      <c r="C48" s="120"/>
      <c r="D48" s="120"/>
      <c r="E48" s="124"/>
      <c r="G48" s="155"/>
      <c r="H48" s="155"/>
      <c r="I48" s="155"/>
    </row>
    <row r="49" spans="1:9" s="118" customFormat="1" x14ac:dyDescent="0.3">
      <c r="A49" s="124"/>
      <c r="B49" s="154"/>
      <c r="C49" s="120"/>
      <c r="D49" s="120"/>
      <c r="E49" s="124"/>
      <c r="G49" s="155"/>
      <c r="H49" s="155"/>
      <c r="I49" s="155"/>
    </row>
    <row r="50" spans="1:9" s="118" customFormat="1" x14ac:dyDescent="0.3">
      <c r="A50" s="124"/>
      <c r="B50" s="154"/>
      <c r="C50" s="120"/>
      <c r="D50" s="120"/>
      <c r="E50" s="124"/>
      <c r="G50" s="155"/>
      <c r="H50" s="155"/>
      <c r="I50" s="155"/>
    </row>
    <row r="51" spans="1:9" s="118" customFormat="1" x14ac:dyDescent="0.3">
      <c r="A51" s="124"/>
      <c r="B51" s="154"/>
      <c r="C51" s="120"/>
      <c r="D51" s="120"/>
      <c r="E51" s="124"/>
      <c r="G51" s="155"/>
      <c r="H51" s="155"/>
      <c r="I51" s="155"/>
    </row>
    <row r="52" spans="1:9" s="118" customFormat="1" hidden="1" x14ac:dyDescent="0.3">
      <c r="A52" s="124"/>
      <c r="B52" s="154"/>
      <c r="C52" s="120"/>
      <c r="D52" s="120"/>
      <c r="E52" s="124"/>
      <c r="G52" s="155"/>
      <c r="H52" s="155"/>
      <c r="I52" s="155"/>
    </row>
    <row r="53" spans="1:9" x14ac:dyDescent="0.35">
      <c r="B53" s="154"/>
    </row>
    <row r="54" spans="1:9" x14ac:dyDescent="0.35">
      <c r="B54" s="154"/>
    </row>
    <row r="55" spans="1:9" x14ac:dyDescent="0.35">
      <c r="B55" s="154"/>
    </row>
    <row r="56" spans="1:9" x14ac:dyDescent="0.35">
      <c r="B56" s="154"/>
    </row>
    <row r="57" spans="1:9" x14ac:dyDescent="0.35">
      <c r="B57" s="154"/>
    </row>
    <row r="58" spans="1:9" x14ac:dyDescent="0.35">
      <c r="B58" s="154"/>
    </row>
    <row r="59" spans="1:9" x14ac:dyDescent="0.35">
      <c r="B59" s="154"/>
    </row>
  </sheetData>
  <mergeCells count="10">
    <mergeCell ref="A8:E8"/>
    <mergeCell ref="A10:B10"/>
    <mergeCell ref="C10:D10"/>
    <mergeCell ref="B15:E15"/>
    <mergeCell ref="D1:E1"/>
    <mergeCell ref="C2:E2"/>
    <mergeCell ref="A3:E3"/>
    <mergeCell ref="A4:E4"/>
    <mergeCell ref="A5:E5"/>
    <mergeCell ref="A7:E7"/>
  </mergeCells>
  <pageMargins left="0.62992125984251968" right="0.39370078740157483" top="0.31496062992125984" bottom="0.39370078740157483" header="0" footer="0"/>
  <pageSetup paperSize="9" scale="5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view="pageBreakPreview" zoomScale="80" zoomScaleNormal="100" zoomScaleSheetLayoutView="80" workbookViewId="0">
      <selection activeCell="B17" sqref="B17"/>
    </sheetView>
  </sheetViews>
  <sheetFormatPr defaultRowHeight="12.75" x14ac:dyDescent="0.2"/>
  <cols>
    <col min="1" max="1" width="4.42578125" customWidth="1"/>
    <col min="2" max="2" width="45.42578125" customWidth="1"/>
    <col min="3" max="3" width="14.42578125" customWidth="1"/>
    <col min="4" max="4" width="18.7109375" customWidth="1"/>
    <col min="5" max="5" width="11.7109375" style="65" customWidth="1"/>
    <col min="6" max="6" width="14.140625" style="65" customWidth="1"/>
    <col min="7" max="7" width="21.140625" style="65" customWidth="1"/>
    <col min="8" max="8" width="16.28515625" style="405" customWidth="1"/>
    <col min="9" max="9" width="11.85546875" style="65" customWidth="1"/>
    <col min="10" max="10" width="18" style="405" customWidth="1"/>
    <col min="11" max="11" width="13.7109375" hidden="1" customWidth="1"/>
    <col min="12" max="12" width="13.140625" bestFit="1" customWidth="1"/>
    <col min="257" max="257" width="4.42578125" customWidth="1"/>
    <col min="258" max="258" width="45.42578125" customWidth="1"/>
    <col min="259" max="259" width="14.42578125" customWidth="1"/>
    <col min="260" max="260" width="18.7109375" customWidth="1"/>
    <col min="261" max="261" width="11.7109375" customWidth="1"/>
    <col min="262" max="262" width="14.140625" customWidth="1"/>
    <col min="263" max="263" width="21.140625" customWidth="1"/>
    <col min="264" max="264" width="16.28515625" customWidth="1"/>
    <col min="265" max="265" width="11.85546875" customWidth="1"/>
    <col min="266" max="266" width="18" customWidth="1"/>
    <col min="267" max="267" width="0" hidden="1" customWidth="1"/>
    <col min="268" max="268" width="13.140625" bestFit="1" customWidth="1"/>
    <col min="513" max="513" width="4.42578125" customWidth="1"/>
    <col min="514" max="514" width="45.42578125" customWidth="1"/>
    <col min="515" max="515" width="14.42578125" customWidth="1"/>
    <col min="516" max="516" width="18.7109375" customWidth="1"/>
    <col min="517" max="517" width="11.7109375" customWidth="1"/>
    <col min="518" max="518" width="14.140625" customWidth="1"/>
    <col min="519" max="519" width="21.140625" customWidth="1"/>
    <col min="520" max="520" width="16.28515625" customWidth="1"/>
    <col min="521" max="521" width="11.85546875" customWidth="1"/>
    <col min="522" max="522" width="18" customWidth="1"/>
    <col min="523" max="523" width="0" hidden="1" customWidth="1"/>
    <col min="524" max="524" width="13.140625" bestFit="1" customWidth="1"/>
    <col min="769" max="769" width="4.42578125" customWidth="1"/>
    <col min="770" max="770" width="45.42578125" customWidth="1"/>
    <col min="771" max="771" width="14.42578125" customWidth="1"/>
    <col min="772" max="772" width="18.7109375" customWidth="1"/>
    <col min="773" max="773" width="11.7109375" customWidth="1"/>
    <col min="774" max="774" width="14.140625" customWidth="1"/>
    <col min="775" max="775" width="21.140625" customWidth="1"/>
    <col min="776" max="776" width="16.28515625" customWidth="1"/>
    <col min="777" max="777" width="11.85546875" customWidth="1"/>
    <col min="778" max="778" width="18" customWidth="1"/>
    <col min="779" max="779" width="0" hidden="1" customWidth="1"/>
    <col min="780" max="780" width="13.140625" bestFit="1" customWidth="1"/>
    <col min="1025" max="1025" width="4.42578125" customWidth="1"/>
    <col min="1026" max="1026" width="45.42578125" customWidth="1"/>
    <col min="1027" max="1027" width="14.42578125" customWidth="1"/>
    <col min="1028" max="1028" width="18.7109375" customWidth="1"/>
    <col min="1029" max="1029" width="11.7109375" customWidth="1"/>
    <col min="1030" max="1030" width="14.140625" customWidth="1"/>
    <col min="1031" max="1031" width="21.140625" customWidth="1"/>
    <col min="1032" max="1032" width="16.28515625" customWidth="1"/>
    <col min="1033" max="1033" width="11.85546875" customWidth="1"/>
    <col min="1034" max="1034" width="18" customWidth="1"/>
    <col min="1035" max="1035" width="0" hidden="1" customWidth="1"/>
    <col min="1036" max="1036" width="13.140625" bestFit="1" customWidth="1"/>
    <col min="1281" max="1281" width="4.42578125" customWidth="1"/>
    <col min="1282" max="1282" width="45.42578125" customWidth="1"/>
    <col min="1283" max="1283" width="14.42578125" customWidth="1"/>
    <col min="1284" max="1284" width="18.7109375" customWidth="1"/>
    <col min="1285" max="1285" width="11.7109375" customWidth="1"/>
    <col min="1286" max="1286" width="14.140625" customWidth="1"/>
    <col min="1287" max="1287" width="21.140625" customWidth="1"/>
    <col min="1288" max="1288" width="16.28515625" customWidth="1"/>
    <col min="1289" max="1289" width="11.85546875" customWidth="1"/>
    <col min="1290" max="1290" width="18" customWidth="1"/>
    <col min="1291" max="1291" width="0" hidden="1" customWidth="1"/>
    <col min="1292" max="1292" width="13.140625" bestFit="1" customWidth="1"/>
    <col min="1537" max="1537" width="4.42578125" customWidth="1"/>
    <col min="1538" max="1538" width="45.42578125" customWidth="1"/>
    <col min="1539" max="1539" width="14.42578125" customWidth="1"/>
    <col min="1540" max="1540" width="18.7109375" customWidth="1"/>
    <col min="1541" max="1541" width="11.7109375" customWidth="1"/>
    <col min="1542" max="1542" width="14.140625" customWidth="1"/>
    <col min="1543" max="1543" width="21.140625" customWidth="1"/>
    <col min="1544" max="1544" width="16.28515625" customWidth="1"/>
    <col min="1545" max="1545" width="11.85546875" customWidth="1"/>
    <col min="1546" max="1546" width="18" customWidth="1"/>
    <col min="1547" max="1547" width="0" hidden="1" customWidth="1"/>
    <col min="1548" max="1548" width="13.140625" bestFit="1" customWidth="1"/>
    <col min="1793" max="1793" width="4.42578125" customWidth="1"/>
    <col min="1794" max="1794" width="45.42578125" customWidth="1"/>
    <col min="1795" max="1795" width="14.42578125" customWidth="1"/>
    <col min="1796" max="1796" width="18.7109375" customWidth="1"/>
    <col min="1797" max="1797" width="11.7109375" customWidth="1"/>
    <col min="1798" max="1798" width="14.140625" customWidth="1"/>
    <col min="1799" max="1799" width="21.140625" customWidth="1"/>
    <col min="1800" max="1800" width="16.28515625" customWidth="1"/>
    <col min="1801" max="1801" width="11.85546875" customWidth="1"/>
    <col min="1802" max="1802" width="18" customWidth="1"/>
    <col min="1803" max="1803" width="0" hidden="1" customWidth="1"/>
    <col min="1804" max="1804" width="13.140625" bestFit="1" customWidth="1"/>
    <col min="2049" max="2049" width="4.42578125" customWidth="1"/>
    <col min="2050" max="2050" width="45.42578125" customWidth="1"/>
    <col min="2051" max="2051" width="14.42578125" customWidth="1"/>
    <col min="2052" max="2052" width="18.7109375" customWidth="1"/>
    <col min="2053" max="2053" width="11.7109375" customWidth="1"/>
    <col min="2054" max="2054" width="14.140625" customWidth="1"/>
    <col min="2055" max="2055" width="21.140625" customWidth="1"/>
    <col min="2056" max="2056" width="16.28515625" customWidth="1"/>
    <col min="2057" max="2057" width="11.85546875" customWidth="1"/>
    <col min="2058" max="2058" width="18" customWidth="1"/>
    <col min="2059" max="2059" width="0" hidden="1" customWidth="1"/>
    <col min="2060" max="2060" width="13.140625" bestFit="1" customWidth="1"/>
    <col min="2305" max="2305" width="4.42578125" customWidth="1"/>
    <col min="2306" max="2306" width="45.42578125" customWidth="1"/>
    <col min="2307" max="2307" width="14.42578125" customWidth="1"/>
    <col min="2308" max="2308" width="18.7109375" customWidth="1"/>
    <col min="2309" max="2309" width="11.7109375" customWidth="1"/>
    <col min="2310" max="2310" width="14.140625" customWidth="1"/>
    <col min="2311" max="2311" width="21.140625" customWidth="1"/>
    <col min="2312" max="2312" width="16.28515625" customWidth="1"/>
    <col min="2313" max="2313" width="11.85546875" customWidth="1"/>
    <col min="2314" max="2314" width="18" customWidth="1"/>
    <col min="2315" max="2315" width="0" hidden="1" customWidth="1"/>
    <col min="2316" max="2316" width="13.140625" bestFit="1" customWidth="1"/>
    <col min="2561" max="2561" width="4.42578125" customWidth="1"/>
    <col min="2562" max="2562" width="45.42578125" customWidth="1"/>
    <col min="2563" max="2563" width="14.42578125" customWidth="1"/>
    <col min="2564" max="2564" width="18.7109375" customWidth="1"/>
    <col min="2565" max="2565" width="11.7109375" customWidth="1"/>
    <col min="2566" max="2566" width="14.140625" customWidth="1"/>
    <col min="2567" max="2567" width="21.140625" customWidth="1"/>
    <col min="2568" max="2568" width="16.28515625" customWidth="1"/>
    <col min="2569" max="2569" width="11.85546875" customWidth="1"/>
    <col min="2570" max="2570" width="18" customWidth="1"/>
    <col min="2571" max="2571" width="0" hidden="1" customWidth="1"/>
    <col min="2572" max="2572" width="13.140625" bestFit="1" customWidth="1"/>
    <col min="2817" max="2817" width="4.42578125" customWidth="1"/>
    <col min="2818" max="2818" width="45.42578125" customWidth="1"/>
    <col min="2819" max="2819" width="14.42578125" customWidth="1"/>
    <col min="2820" max="2820" width="18.7109375" customWidth="1"/>
    <col min="2821" max="2821" width="11.7109375" customWidth="1"/>
    <col min="2822" max="2822" width="14.140625" customWidth="1"/>
    <col min="2823" max="2823" width="21.140625" customWidth="1"/>
    <col min="2824" max="2824" width="16.28515625" customWidth="1"/>
    <col min="2825" max="2825" width="11.85546875" customWidth="1"/>
    <col min="2826" max="2826" width="18" customWidth="1"/>
    <col min="2827" max="2827" width="0" hidden="1" customWidth="1"/>
    <col min="2828" max="2828" width="13.140625" bestFit="1" customWidth="1"/>
    <col min="3073" max="3073" width="4.42578125" customWidth="1"/>
    <col min="3074" max="3074" width="45.42578125" customWidth="1"/>
    <col min="3075" max="3075" width="14.42578125" customWidth="1"/>
    <col min="3076" max="3076" width="18.7109375" customWidth="1"/>
    <col min="3077" max="3077" width="11.7109375" customWidth="1"/>
    <col min="3078" max="3078" width="14.140625" customWidth="1"/>
    <col min="3079" max="3079" width="21.140625" customWidth="1"/>
    <col min="3080" max="3080" width="16.28515625" customWidth="1"/>
    <col min="3081" max="3081" width="11.85546875" customWidth="1"/>
    <col min="3082" max="3082" width="18" customWidth="1"/>
    <col min="3083" max="3083" width="0" hidden="1" customWidth="1"/>
    <col min="3084" max="3084" width="13.140625" bestFit="1" customWidth="1"/>
    <col min="3329" max="3329" width="4.42578125" customWidth="1"/>
    <col min="3330" max="3330" width="45.42578125" customWidth="1"/>
    <col min="3331" max="3331" width="14.42578125" customWidth="1"/>
    <col min="3332" max="3332" width="18.7109375" customWidth="1"/>
    <col min="3333" max="3333" width="11.7109375" customWidth="1"/>
    <col min="3334" max="3334" width="14.140625" customWidth="1"/>
    <col min="3335" max="3335" width="21.140625" customWidth="1"/>
    <col min="3336" max="3336" width="16.28515625" customWidth="1"/>
    <col min="3337" max="3337" width="11.85546875" customWidth="1"/>
    <col min="3338" max="3338" width="18" customWidth="1"/>
    <col min="3339" max="3339" width="0" hidden="1" customWidth="1"/>
    <col min="3340" max="3340" width="13.140625" bestFit="1" customWidth="1"/>
    <col min="3585" max="3585" width="4.42578125" customWidth="1"/>
    <col min="3586" max="3586" width="45.42578125" customWidth="1"/>
    <col min="3587" max="3587" width="14.42578125" customWidth="1"/>
    <col min="3588" max="3588" width="18.7109375" customWidth="1"/>
    <col min="3589" max="3589" width="11.7109375" customWidth="1"/>
    <col min="3590" max="3590" width="14.140625" customWidth="1"/>
    <col min="3591" max="3591" width="21.140625" customWidth="1"/>
    <col min="3592" max="3592" width="16.28515625" customWidth="1"/>
    <col min="3593" max="3593" width="11.85546875" customWidth="1"/>
    <col min="3594" max="3594" width="18" customWidth="1"/>
    <col min="3595" max="3595" width="0" hidden="1" customWidth="1"/>
    <col min="3596" max="3596" width="13.140625" bestFit="1" customWidth="1"/>
    <col min="3841" max="3841" width="4.42578125" customWidth="1"/>
    <col min="3842" max="3842" width="45.42578125" customWidth="1"/>
    <col min="3843" max="3843" width="14.42578125" customWidth="1"/>
    <col min="3844" max="3844" width="18.7109375" customWidth="1"/>
    <col min="3845" max="3845" width="11.7109375" customWidth="1"/>
    <col min="3846" max="3846" width="14.140625" customWidth="1"/>
    <col min="3847" max="3847" width="21.140625" customWidth="1"/>
    <col min="3848" max="3848" width="16.28515625" customWidth="1"/>
    <col min="3849" max="3849" width="11.85546875" customWidth="1"/>
    <col min="3850" max="3850" width="18" customWidth="1"/>
    <col min="3851" max="3851" width="0" hidden="1" customWidth="1"/>
    <col min="3852" max="3852" width="13.140625" bestFit="1" customWidth="1"/>
    <col min="4097" max="4097" width="4.42578125" customWidth="1"/>
    <col min="4098" max="4098" width="45.42578125" customWidth="1"/>
    <col min="4099" max="4099" width="14.42578125" customWidth="1"/>
    <col min="4100" max="4100" width="18.7109375" customWidth="1"/>
    <col min="4101" max="4101" width="11.7109375" customWidth="1"/>
    <col min="4102" max="4102" width="14.140625" customWidth="1"/>
    <col min="4103" max="4103" width="21.140625" customWidth="1"/>
    <col min="4104" max="4104" width="16.28515625" customWidth="1"/>
    <col min="4105" max="4105" width="11.85546875" customWidth="1"/>
    <col min="4106" max="4106" width="18" customWidth="1"/>
    <col min="4107" max="4107" width="0" hidden="1" customWidth="1"/>
    <col min="4108" max="4108" width="13.140625" bestFit="1" customWidth="1"/>
    <col min="4353" max="4353" width="4.42578125" customWidth="1"/>
    <col min="4354" max="4354" width="45.42578125" customWidth="1"/>
    <col min="4355" max="4355" width="14.42578125" customWidth="1"/>
    <col min="4356" max="4356" width="18.7109375" customWidth="1"/>
    <col min="4357" max="4357" width="11.7109375" customWidth="1"/>
    <col min="4358" max="4358" width="14.140625" customWidth="1"/>
    <col min="4359" max="4359" width="21.140625" customWidth="1"/>
    <col min="4360" max="4360" width="16.28515625" customWidth="1"/>
    <col min="4361" max="4361" width="11.85546875" customWidth="1"/>
    <col min="4362" max="4362" width="18" customWidth="1"/>
    <col min="4363" max="4363" width="0" hidden="1" customWidth="1"/>
    <col min="4364" max="4364" width="13.140625" bestFit="1" customWidth="1"/>
    <col min="4609" max="4609" width="4.42578125" customWidth="1"/>
    <col min="4610" max="4610" width="45.42578125" customWidth="1"/>
    <col min="4611" max="4611" width="14.42578125" customWidth="1"/>
    <col min="4612" max="4612" width="18.7109375" customWidth="1"/>
    <col min="4613" max="4613" width="11.7109375" customWidth="1"/>
    <col min="4614" max="4614" width="14.140625" customWidth="1"/>
    <col min="4615" max="4615" width="21.140625" customWidth="1"/>
    <col min="4616" max="4616" width="16.28515625" customWidth="1"/>
    <col min="4617" max="4617" width="11.85546875" customWidth="1"/>
    <col min="4618" max="4618" width="18" customWidth="1"/>
    <col min="4619" max="4619" width="0" hidden="1" customWidth="1"/>
    <col min="4620" max="4620" width="13.140625" bestFit="1" customWidth="1"/>
    <col min="4865" max="4865" width="4.42578125" customWidth="1"/>
    <col min="4866" max="4866" width="45.42578125" customWidth="1"/>
    <col min="4867" max="4867" width="14.42578125" customWidth="1"/>
    <col min="4868" max="4868" width="18.7109375" customWidth="1"/>
    <col min="4869" max="4869" width="11.7109375" customWidth="1"/>
    <col min="4870" max="4870" width="14.140625" customWidth="1"/>
    <col min="4871" max="4871" width="21.140625" customWidth="1"/>
    <col min="4872" max="4872" width="16.28515625" customWidth="1"/>
    <col min="4873" max="4873" width="11.85546875" customWidth="1"/>
    <col min="4874" max="4874" width="18" customWidth="1"/>
    <col min="4875" max="4875" width="0" hidden="1" customWidth="1"/>
    <col min="4876" max="4876" width="13.140625" bestFit="1" customWidth="1"/>
    <col min="5121" max="5121" width="4.42578125" customWidth="1"/>
    <col min="5122" max="5122" width="45.42578125" customWidth="1"/>
    <col min="5123" max="5123" width="14.42578125" customWidth="1"/>
    <col min="5124" max="5124" width="18.7109375" customWidth="1"/>
    <col min="5125" max="5125" width="11.7109375" customWidth="1"/>
    <col min="5126" max="5126" width="14.140625" customWidth="1"/>
    <col min="5127" max="5127" width="21.140625" customWidth="1"/>
    <col min="5128" max="5128" width="16.28515625" customWidth="1"/>
    <col min="5129" max="5129" width="11.85546875" customWidth="1"/>
    <col min="5130" max="5130" width="18" customWidth="1"/>
    <col min="5131" max="5131" width="0" hidden="1" customWidth="1"/>
    <col min="5132" max="5132" width="13.140625" bestFit="1" customWidth="1"/>
    <col min="5377" max="5377" width="4.42578125" customWidth="1"/>
    <col min="5378" max="5378" width="45.42578125" customWidth="1"/>
    <col min="5379" max="5379" width="14.42578125" customWidth="1"/>
    <col min="5380" max="5380" width="18.7109375" customWidth="1"/>
    <col min="5381" max="5381" width="11.7109375" customWidth="1"/>
    <col min="5382" max="5382" width="14.140625" customWidth="1"/>
    <col min="5383" max="5383" width="21.140625" customWidth="1"/>
    <col min="5384" max="5384" width="16.28515625" customWidth="1"/>
    <col min="5385" max="5385" width="11.85546875" customWidth="1"/>
    <col min="5386" max="5386" width="18" customWidth="1"/>
    <col min="5387" max="5387" width="0" hidden="1" customWidth="1"/>
    <col min="5388" max="5388" width="13.140625" bestFit="1" customWidth="1"/>
    <col min="5633" max="5633" width="4.42578125" customWidth="1"/>
    <col min="5634" max="5634" width="45.42578125" customWidth="1"/>
    <col min="5635" max="5635" width="14.42578125" customWidth="1"/>
    <col min="5636" max="5636" width="18.7109375" customWidth="1"/>
    <col min="5637" max="5637" width="11.7109375" customWidth="1"/>
    <col min="5638" max="5638" width="14.140625" customWidth="1"/>
    <col min="5639" max="5639" width="21.140625" customWidth="1"/>
    <col min="5640" max="5640" width="16.28515625" customWidth="1"/>
    <col min="5641" max="5641" width="11.85546875" customWidth="1"/>
    <col min="5642" max="5642" width="18" customWidth="1"/>
    <col min="5643" max="5643" width="0" hidden="1" customWidth="1"/>
    <col min="5644" max="5644" width="13.140625" bestFit="1" customWidth="1"/>
    <col min="5889" max="5889" width="4.42578125" customWidth="1"/>
    <col min="5890" max="5890" width="45.42578125" customWidth="1"/>
    <col min="5891" max="5891" width="14.42578125" customWidth="1"/>
    <col min="5892" max="5892" width="18.7109375" customWidth="1"/>
    <col min="5893" max="5893" width="11.7109375" customWidth="1"/>
    <col min="5894" max="5894" width="14.140625" customWidth="1"/>
    <col min="5895" max="5895" width="21.140625" customWidth="1"/>
    <col min="5896" max="5896" width="16.28515625" customWidth="1"/>
    <col min="5897" max="5897" width="11.85546875" customWidth="1"/>
    <col min="5898" max="5898" width="18" customWidth="1"/>
    <col min="5899" max="5899" width="0" hidden="1" customWidth="1"/>
    <col min="5900" max="5900" width="13.140625" bestFit="1" customWidth="1"/>
    <col min="6145" max="6145" width="4.42578125" customWidth="1"/>
    <col min="6146" max="6146" width="45.42578125" customWidth="1"/>
    <col min="6147" max="6147" width="14.42578125" customWidth="1"/>
    <col min="6148" max="6148" width="18.7109375" customWidth="1"/>
    <col min="6149" max="6149" width="11.7109375" customWidth="1"/>
    <col min="6150" max="6150" width="14.140625" customWidth="1"/>
    <col min="6151" max="6151" width="21.140625" customWidth="1"/>
    <col min="6152" max="6152" width="16.28515625" customWidth="1"/>
    <col min="6153" max="6153" width="11.85546875" customWidth="1"/>
    <col min="6154" max="6154" width="18" customWidth="1"/>
    <col min="6155" max="6155" width="0" hidden="1" customWidth="1"/>
    <col min="6156" max="6156" width="13.140625" bestFit="1" customWidth="1"/>
    <col min="6401" max="6401" width="4.42578125" customWidth="1"/>
    <col min="6402" max="6402" width="45.42578125" customWidth="1"/>
    <col min="6403" max="6403" width="14.42578125" customWidth="1"/>
    <col min="6404" max="6404" width="18.7109375" customWidth="1"/>
    <col min="6405" max="6405" width="11.7109375" customWidth="1"/>
    <col min="6406" max="6406" width="14.140625" customWidth="1"/>
    <col min="6407" max="6407" width="21.140625" customWidth="1"/>
    <col min="6408" max="6408" width="16.28515625" customWidth="1"/>
    <col min="6409" max="6409" width="11.85546875" customWidth="1"/>
    <col min="6410" max="6410" width="18" customWidth="1"/>
    <col min="6411" max="6411" width="0" hidden="1" customWidth="1"/>
    <col min="6412" max="6412" width="13.140625" bestFit="1" customWidth="1"/>
    <col min="6657" max="6657" width="4.42578125" customWidth="1"/>
    <col min="6658" max="6658" width="45.42578125" customWidth="1"/>
    <col min="6659" max="6659" width="14.42578125" customWidth="1"/>
    <col min="6660" max="6660" width="18.7109375" customWidth="1"/>
    <col min="6661" max="6661" width="11.7109375" customWidth="1"/>
    <col min="6662" max="6662" width="14.140625" customWidth="1"/>
    <col min="6663" max="6663" width="21.140625" customWidth="1"/>
    <col min="6664" max="6664" width="16.28515625" customWidth="1"/>
    <col min="6665" max="6665" width="11.85546875" customWidth="1"/>
    <col min="6666" max="6666" width="18" customWidth="1"/>
    <col min="6667" max="6667" width="0" hidden="1" customWidth="1"/>
    <col min="6668" max="6668" width="13.140625" bestFit="1" customWidth="1"/>
    <col min="6913" max="6913" width="4.42578125" customWidth="1"/>
    <col min="6914" max="6914" width="45.42578125" customWidth="1"/>
    <col min="6915" max="6915" width="14.42578125" customWidth="1"/>
    <col min="6916" max="6916" width="18.7109375" customWidth="1"/>
    <col min="6917" max="6917" width="11.7109375" customWidth="1"/>
    <col min="6918" max="6918" width="14.140625" customWidth="1"/>
    <col min="6919" max="6919" width="21.140625" customWidth="1"/>
    <col min="6920" max="6920" width="16.28515625" customWidth="1"/>
    <col min="6921" max="6921" width="11.85546875" customWidth="1"/>
    <col min="6922" max="6922" width="18" customWidth="1"/>
    <col min="6923" max="6923" width="0" hidden="1" customWidth="1"/>
    <col min="6924" max="6924" width="13.140625" bestFit="1" customWidth="1"/>
    <col min="7169" max="7169" width="4.42578125" customWidth="1"/>
    <col min="7170" max="7170" width="45.42578125" customWidth="1"/>
    <col min="7171" max="7171" width="14.42578125" customWidth="1"/>
    <col min="7172" max="7172" width="18.7109375" customWidth="1"/>
    <col min="7173" max="7173" width="11.7109375" customWidth="1"/>
    <col min="7174" max="7174" width="14.140625" customWidth="1"/>
    <col min="7175" max="7175" width="21.140625" customWidth="1"/>
    <col min="7176" max="7176" width="16.28515625" customWidth="1"/>
    <col min="7177" max="7177" width="11.85546875" customWidth="1"/>
    <col min="7178" max="7178" width="18" customWidth="1"/>
    <col min="7179" max="7179" width="0" hidden="1" customWidth="1"/>
    <col min="7180" max="7180" width="13.140625" bestFit="1" customWidth="1"/>
    <col min="7425" max="7425" width="4.42578125" customWidth="1"/>
    <col min="7426" max="7426" width="45.42578125" customWidth="1"/>
    <col min="7427" max="7427" width="14.42578125" customWidth="1"/>
    <col min="7428" max="7428" width="18.7109375" customWidth="1"/>
    <col min="7429" max="7429" width="11.7109375" customWidth="1"/>
    <col min="7430" max="7430" width="14.140625" customWidth="1"/>
    <col min="7431" max="7431" width="21.140625" customWidth="1"/>
    <col min="7432" max="7432" width="16.28515625" customWidth="1"/>
    <col min="7433" max="7433" width="11.85546875" customWidth="1"/>
    <col min="7434" max="7434" width="18" customWidth="1"/>
    <col min="7435" max="7435" width="0" hidden="1" customWidth="1"/>
    <col min="7436" max="7436" width="13.140625" bestFit="1" customWidth="1"/>
    <col min="7681" max="7681" width="4.42578125" customWidth="1"/>
    <col min="7682" max="7682" width="45.42578125" customWidth="1"/>
    <col min="7683" max="7683" width="14.42578125" customWidth="1"/>
    <col min="7684" max="7684" width="18.7109375" customWidth="1"/>
    <col min="7685" max="7685" width="11.7109375" customWidth="1"/>
    <col min="7686" max="7686" width="14.140625" customWidth="1"/>
    <col min="7687" max="7687" width="21.140625" customWidth="1"/>
    <col min="7688" max="7688" width="16.28515625" customWidth="1"/>
    <col min="7689" max="7689" width="11.85546875" customWidth="1"/>
    <col min="7690" max="7690" width="18" customWidth="1"/>
    <col min="7691" max="7691" width="0" hidden="1" customWidth="1"/>
    <col min="7692" max="7692" width="13.140625" bestFit="1" customWidth="1"/>
    <col min="7937" max="7937" width="4.42578125" customWidth="1"/>
    <col min="7938" max="7938" width="45.42578125" customWidth="1"/>
    <col min="7939" max="7939" width="14.42578125" customWidth="1"/>
    <col min="7940" max="7940" width="18.7109375" customWidth="1"/>
    <col min="7941" max="7941" width="11.7109375" customWidth="1"/>
    <col min="7942" max="7942" width="14.140625" customWidth="1"/>
    <col min="7943" max="7943" width="21.140625" customWidth="1"/>
    <col min="7944" max="7944" width="16.28515625" customWidth="1"/>
    <col min="7945" max="7945" width="11.85546875" customWidth="1"/>
    <col min="7946" max="7946" width="18" customWidth="1"/>
    <col min="7947" max="7947" width="0" hidden="1" customWidth="1"/>
    <col min="7948" max="7948" width="13.140625" bestFit="1" customWidth="1"/>
    <col min="8193" max="8193" width="4.42578125" customWidth="1"/>
    <col min="8194" max="8194" width="45.42578125" customWidth="1"/>
    <col min="8195" max="8195" width="14.42578125" customWidth="1"/>
    <col min="8196" max="8196" width="18.7109375" customWidth="1"/>
    <col min="8197" max="8197" width="11.7109375" customWidth="1"/>
    <col min="8198" max="8198" width="14.140625" customWidth="1"/>
    <col min="8199" max="8199" width="21.140625" customWidth="1"/>
    <col min="8200" max="8200" width="16.28515625" customWidth="1"/>
    <col min="8201" max="8201" width="11.85546875" customWidth="1"/>
    <col min="8202" max="8202" width="18" customWidth="1"/>
    <col min="8203" max="8203" width="0" hidden="1" customWidth="1"/>
    <col min="8204" max="8204" width="13.140625" bestFit="1" customWidth="1"/>
    <col min="8449" max="8449" width="4.42578125" customWidth="1"/>
    <col min="8450" max="8450" width="45.42578125" customWidth="1"/>
    <col min="8451" max="8451" width="14.42578125" customWidth="1"/>
    <col min="8452" max="8452" width="18.7109375" customWidth="1"/>
    <col min="8453" max="8453" width="11.7109375" customWidth="1"/>
    <col min="8454" max="8454" width="14.140625" customWidth="1"/>
    <col min="8455" max="8455" width="21.140625" customWidth="1"/>
    <col min="8456" max="8456" width="16.28515625" customWidth="1"/>
    <col min="8457" max="8457" width="11.85546875" customWidth="1"/>
    <col min="8458" max="8458" width="18" customWidth="1"/>
    <col min="8459" max="8459" width="0" hidden="1" customWidth="1"/>
    <col min="8460" max="8460" width="13.140625" bestFit="1" customWidth="1"/>
    <col min="8705" max="8705" width="4.42578125" customWidth="1"/>
    <col min="8706" max="8706" width="45.42578125" customWidth="1"/>
    <col min="8707" max="8707" width="14.42578125" customWidth="1"/>
    <col min="8708" max="8708" width="18.7109375" customWidth="1"/>
    <col min="8709" max="8709" width="11.7109375" customWidth="1"/>
    <col min="8710" max="8710" width="14.140625" customWidth="1"/>
    <col min="8711" max="8711" width="21.140625" customWidth="1"/>
    <col min="8712" max="8712" width="16.28515625" customWidth="1"/>
    <col min="8713" max="8713" width="11.85546875" customWidth="1"/>
    <col min="8714" max="8714" width="18" customWidth="1"/>
    <col min="8715" max="8715" width="0" hidden="1" customWidth="1"/>
    <col min="8716" max="8716" width="13.140625" bestFit="1" customWidth="1"/>
    <col min="8961" max="8961" width="4.42578125" customWidth="1"/>
    <col min="8962" max="8962" width="45.42578125" customWidth="1"/>
    <col min="8963" max="8963" width="14.42578125" customWidth="1"/>
    <col min="8964" max="8964" width="18.7109375" customWidth="1"/>
    <col min="8965" max="8965" width="11.7109375" customWidth="1"/>
    <col min="8966" max="8966" width="14.140625" customWidth="1"/>
    <col min="8967" max="8967" width="21.140625" customWidth="1"/>
    <col min="8968" max="8968" width="16.28515625" customWidth="1"/>
    <col min="8969" max="8969" width="11.85546875" customWidth="1"/>
    <col min="8970" max="8970" width="18" customWidth="1"/>
    <col min="8971" max="8971" width="0" hidden="1" customWidth="1"/>
    <col min="8972" max="8972" width="13.140625" bestFit="1" customWidth="1"/>
    <col min="9217" max="9217" width="4.42578125" customWidth="1"/>
    <col min="9218" max="9218" width="45.42578125" customWidth="1"/>
    <col min="9219" max="9219" width="14.42578125" customWidth="1"/>
    <col min="9220" max="9220" width="18.7109375" customWidth="1"/>
    <col min="9221" max="9221" width="11.7109375" customWidth="1"/>
    <col min="9222" max="9222" width="14.140625" customWidth="1"/>
    <col min="9223" max="9223" width="21.140625" customWidth="1"/>
    <col min="9224" max="9224" width="16.28515625" customWidth="1"/>
    <col min="9225" max="9225" width="11.85546875" customWidth="1"/>
    <col min="9226" max="9226" width="18" customWidth="1"/>
    <col min="9227" max="9227" width="0" hidden="1" customWidth="1"/>
    <col min="9228" max="9228" width="13.140625" bestFit="1" customWidth="1"/>
    <col min="9473" max="9473" width="4.42578125" customWidth="1"/>
    <col min="9474" max="9474" width="45.42578125" customWidth="1"/>
    <col min="9475" max="9475" width="14.42578125" customWidth="1"/>
    <col min="9476" max="9476" width="18.7109375" customWidth="1"/>
    <col min="9477" max="9477" width="11.7109375" customWidth="1"/>
    <col min="9478" max="9478" width="14.140625" customWidth="1"/>
    <col min="9479" max="9479" width="21.140625" customWidth="1"/>
    <col min="9480" max="9480" width="16.28515625" customWidth="1"/>
    <col min="9481" max="9481" width="11.85546875" customWidth="1"/>
    <col min="9482" max="9482" width="18" customWidth="1"/>
    <col min="9483" max="9483" width="0" hidden="1" customWidth="1"/>
    <col min="9484" max="9484" width="13.140625" bestFit="1" customWidth="1"/>
    <col min="9729" max="9729" width="4.42578125" customWidth="1"/>
    <col min="9730" max="9730" width="45.42578125" customWidth="1"/>
    <col min="9731" max="9731" width="14.42578125" customWidth="1"/>
    <col min="9732" max="9732" width="18.7109375" customWidth="1"/>
    <col min="9733" max="9733" width="11.7109375" customWidth="1"/>
    <col min="9734" max="9734" width="14.140625" customWidth="1"/>
    <col min="9735" max="9735" width="21.140625" customWidth="1"/>
    <col min="9736" max="9736" width="16.28515625" customWidth="1"/>
    <col min="9737" max="9737" width="11.85546875" customWidth="1"/>
    <col min="9738" max="9738" width="18" customWidth="1"/>
    <col min="9739" max="9739" width="0" hidden="1" customWidth="1"/>
    <col min="9740" max="9740" width="13.140625" bestFit="1" customWidth="1"/>
    <col min="9985" max="9985" width="4.42578125" customWidth="1"/>
    <col min="9986" max="9986" width="45.42578125" customWidth="1"/>
    <col min="9987" max="9987" width="14.42578125" customWidth="1"/>
    <col min="9988" max="9988" width="18.7109375" customWidth="1"/>
    <col min="9989" max="9989" width="11.7109375" customWidth="1"/>
    <col min="9990" max="9990" width="14.140625" customWidth="1"/>
    <col min="9991" max="9991" width="21.140625" customWidth="1"/>
    <col min="9992" max="9992" width="16.28515625" customWidth="1"/>
    <col min="9993" max="9993" width="11.85546875" customWidth="1"/>
    <col min="9994" max="9994" width="18" customWidth="1"/>
    <col min="9995" max="9995" width="0" hidden="1" customWidth="1"/>
    <col min="9996" max="9996" width="13.140625" bestFit="1" customWidth="1"/>
    <col min="10241" max="10241" width="4.42578125" customWidth="1"/>
    <col min="10242" max="10242" width="45.42578125" customWidth="1"/>
    <col min="10243" max="10243" width="14.42578125" customWidth="1"/>
    <col min="10244" max="10244" width="18.7109375" customWidth="1"/>
    <col min="10245" max="10245" width="11.7109375" customWidth="1"/>
    <col min="10246" max="10246" width="14.140625" customWidth="1"/>
    <col min="10247" max="10247" width="21.140625" customWidth="1"/>
    <col min="10248" max="10248" width="16.28515625" customWidth="1"/>
    <col min="10249" max="10249" width="11.85546875" customWidth="1"/>
    <col min="10250" max="10250" width="18" customWidth="1"/>
    <col min="10251" max="10251" width="0" hidden="1" customWidth="1"/>
    <col min="10252" max="10252" width="13.140625" bestFit="1" customWidth="1"/>
    <col min="10497" max="10497" width="4.42578125" customWidth="1"/>
    <col min="10498" max="10498" width="45.42578125" customWidth="1"/>
    <col min="10499" max="10499" width="14.42578125" customWidth="1"/>
    <col min="10500" max="10500" width="18.7109375" customWidth="1"/>
    <col min="10501" max="10501" width="11.7109375" customWidth="1"/>
    <col min="10502" max="10502" width="14.140625" customWidth="1"/>
    <col min="10503" max="10503" width="21.140625" customWidth="1"/>
    <col min="10504" max="10504" width="16.28515625" customWidth="1"/>
    <col min="10505" max="10505" width="11.85546875" customWidth="1"/>
    <col min="10506" max="10506" width="18" customWidth="1"/>
    <col min="10507" max="10507" width="0" hidden="1" customWidth="1"/>
    <col min="10508" max="10508" width="13.140625" bestFit="1" customWidth="1"/>
    <col min="10753" max="10753" width="4.42578125" customWidth="1"/>
    <col min="10754" max="10754" width="45.42578125" customWidth="1"/>
    <col min="10755" max="10755" width="14.42578125" customWidth="1"/>
    <col min="10756" max="10756" width="18.7109375" customWidth="1"/>
    <col min="10757" max="10757" width="11.7109375" customWidth="1"/>
    <col min="10758" max="10758" width="14.140625" customWidth="1"/>
    <col min="10759" max="10759" width="21.140625" customWidth="1"/>
    <col min="10760" max="10760" width="16.28515625" customWidth="1"/>
    <col min="10761" max="10761" width="11.85546875" customWidth="1"/>
    <col min="10762" max="10762" width="18" customWidth="1"/>
    <col min="10763" max="10763" width="0" hidden="1" customWidth="1"/>
    <col min="10764" max="10764" width="13.140625" bestFit="1" customWidth="1"/>
    <col min="11009" max="11009" width="4.42578125" customWidth="1"/>
    <col min="11010" max="11010" width="45.42578125" customWidth="1"/>
    <col min="11011" max="11011" width="14.42578125" customWidth="1"/>
    <col min="11012" max="11012" width="18.7109375" customWidth="1"/>
    <col min="11013" max="11013" width="11.7109375" customWidth="1"/>
    <col min="11014" max="11014" width="14.140625" customWidth="1"/>
    <col min="11015" max="11015" width="21.140625" customWidth="1"/>
    <col min="11016" max="11016" width="16.28515625" customWidth="1"/>
    <col min="11017" max="11017" width="11.85546875" customWidth="1"/>
    <col min="11018" max="11018" width="18" customWidth="1"/>
    <col min="11019" max="11019" width="0" hidden="1" customWidth="1"/>
    <col min="11020" max="11020" width="13.140625" bestFit="1" customWidth="1"/>
    <col min="11265" max="11265" width="4.42578125" customWidth="1"/>
    <col min="11266" max="11266" width="45.42578125" customWidth="1"/>
    <col min="11267" max="11267" width="14.42578125" customWidth="1"/>
    <col min="11268" max="11268" width="18.7109375" customWidth="1"/>
    <col min="11269" max="11269" width="11.7109375" customWidth="1"/>
    <col min="11270" max="11270" width="14.140625" customWidth="1"/>
    <col min="11271" max="11271" width="21.140625" customWidth="1"/>
    <col min="11272" max="11272" width="16.28515625" customWidth="1"/>
    <col min="11273" max="11273" width="11.85546875" customWidth="1"/>
    <col min="11274" max="11274" width="18" customWidth="1"/>
    <col min="11275" max="11275" width="0" hidden="1" customWidth="1"/>
    <col min="11276" max="11276" width="13.140625" bestFit="1" customWidth="1"/>
    <col min="11521" max="11521" width="4.42578125" customWidth="1"/>
    <col min="11522" max="11522" width="45.42578125" customWidth="1"/>
    <col min="11523" max="11523" width="14.42578125" customWidth="1"/>
    <col min="11524" max="11524" width="18.7109375" customWidth="1"/>
    <col min="11525" max="11525" width="11.7109375" customWidth="1"/>
    <col min="11526" max="11526" width="14.140625" customWidth="1"/>
    <col min="11527" max="11527" width="21.140625" customWidth="1"/>
    <col min="11528" max="11528" width="16.28515625" customWidth="1"/>
    <col min="11529" max="11529" width="11.85546875" customWidth="1"/>
    <col min="11530" max="11530" width="18" customWidth="1"/>
    <col min="11531" max="11531" width="0" hidden="1" customWidth="1"/>
    <col min="11532" max="11532" width="13.140625" bestFit="1" customWidth="1"/>
    <col min="11777" max="11777" width="4.42578125" customWidth="1"/>
    <col min="11778" max="11778" width="45.42578125" customWidth="1"/>
    <col min="11779" max="11779" width="14.42578125" customWidth="1"/>
    <col min="11780" max="11780" width="18.7109375" customWidth="1"/>
    <col min="11781" max="11781" width="11.7109375" customWidth="1"/>
    <col min="11782" max="11782" width="14.140625" customWidth="1"/>
    <col min="11783" max="11783" width="21.140625" customWidth="1"/>
    <col min="11784" max="11784" width="16.28515625" customWidth="1"/>
    <col min="11785" max="11785" width="11.85546875" customWidth="1"/>
    <col min="11786" max="11786" width="18" customWidth="1"/>
    <col min="11787" max="11787" width="0" hidden="1" customWidth="1"/>
    <col min="11788" max="11788" width="13.140625" bestFit="1" customWidth="1"/>
    <col min="12033" max="12033" width="4.42578125" customWidth="1"/>
    <col min="12034" max="12034" width="45.42578125" customWidth="1"/>
    <col min="12035" max="12035" width="14.42578125" customWidth="1"/>
    <col min="12036" max="12036" width="18.7109375" customWidth="1"/>
    <col min="12037" max="12037" width="11.7109375" customWidth="1"/>
    <col min="12038" max="12038" width="14.140625" customWidth="1"/>
    <col min="12039" max="12039" width="21.140625" customWidth="1"/>
    <col min="12040" max="12040" width="16.28515625" customWidth="1"/>
    <col min="12041" max="12041" width="11.85546875" customWidth="1"/>
    <col min="12042" max="12042" width="18" customWidth="1"/>
    <col min="12043" max="12043" width="0" hidden="1" customWidth="1"/>
    <col min="12044" max="12044" width="13.140625" bestFit="1" customWidth="1"/>
    <col min="12289" max="12289" width="4.42578125" customWidth="1"/>
    <col min="12290" max="12290" width="45.42578125" customWidth="1"/>
    <col min="12291" max="12291" width="14.42578125" customWidth="1"/>
    <col min="12292" max="12292" width="18.7109375" customWidth="1"/>
    <col min="12293" max="12293" width="11.7109375" customWidth="1"/>
    <col min="12294" max="12294" width="14.140625" customWidth="1"/>
    <col min="12295" max="12295" width="21.140625" customWidth="1"/>
    <col min="12296" max="12296" width="16.28515625" customWidth="1"/>
    <col min="12297" max="12297" width="11.85546875" customWidth="1"/>
    <col min="12298" max="12298" width="18" customWidth="1"/>
    <col min="12299" max="12299" width="0" hidden="1" customWidth="1"/>
    <col min="12300" max="12300" width="13.140625" bestFit="1" customWidth="1"/>
    <col min="12545" max="12545" width="4.42578125" customWidth="1"/>
    <col min="12546" max="12546" width="45.42578125" customWidth="1"/>
    <col min="12547" max="12547" width="14.42578125" customWidth="1"/>
    <col min="12548" max="12548" width="18.7109375" customWidth="1"/>
    <col min="12549" max="12549" width="11.7109375" customWidth="1"/>
    <col min="12550" max="12550" width="14.140625" customWidth="1"/>
    <col min="12551" max="12551" width="21.140625" customWidth="1"/>
    <col min="12552" max="12552" width="16.28515625" customWidth="1"/>
    <col min="12553" max="12553" width="11.85546875" customWidth="1"/>
    <col min="12554" max="12554" width="18" customWidth="1"/>
    <col min="12555" max="12555" width="0" hidden="1" customWidth="1"/>
    <col min="12556" max="12556" width="13.140625" bestFit="1" customWidth="1"/>
    <col min="12801" max="12801" width="4.42578125" customWidth="1"/>
    <col min="12802" max="12802" width="45.42578125" customWidth="1"/>
    <col min="12803" max="12803" width="14.42578125" customWidth="1"/>
    <col min="12804" max="12804" width="18.7109375" customWidth="1"/>
    <col min="12805" max="12805" width="11.7109375" customWidth="1"/>
    <col min="12806" max="12806" width="14.140625" customWidth="1"/>
    <col min="12807" max="12807" width="21.140625" customWidth="1"/>
    <col min="12808" max="12808" width="16.28515625" customWidth="1"/>
    <col min="12809" max="12809" width="11.85546875" customWidth="1"/>
    <col min="12810" max="12810" width="18" customWidth="1"/>
    <col min="12811" max="12811" width="0" hidden="1" customWidth="1"/>
    <col min="12812" max="12812" width="13.140625" bestFit="1" customWidth="1"/>
    <col min="13057" max="13057" width="4.42578125" customWidth="1"/>
    <col min="13058" max="13058" width="45.42578125" customWidth="1"/>
    <col min="13059" max="13059" width="14.42578125" customWidth="1"/>
    <col min="13060" max="13060" width="18.7109375" customWidth="1"/>
    <col min="13061" max="13061" width="11.7109375" customWidth="1"/>
    <col min="13062" max="13062" width="14.140625" customWidth="1"/>
    <col min="13063" max="13063" width="21.140625" customWidth="1"/>
    <col min="13064" max="13064" width="16.28515625" customWidth="1"/>
    <col min="13065" max="13065" width="11.85546875" customWidth="1"/>
    <col min="13066" max="13066" width="18" customWidth="1"/>
    <col min="13067" max="13067" width="0" hidden="1" customWidth="1"/>
    <col min="13068" max="13068" width="13.140625" bestFit="1" customWidth="1"/>
    <col min="13313" max="13313" width="4.42578125" customWidth="1"/>
    <col min="13314" max="13314" width="45.42578125" customWidth="1"/>
    <col min="13315" max="13315" width="14.42578125" customWidth="1"/>
    <col min="13316" max="13316" width="18.7109375" customWidth="1"/>
    <col min="13317" max="13317" width="11.7109375" customWidth="1"/>
    <col min="13318" max="13318" width="14.140625" customWidth="1"/>
    <col min="13319" max="13319" width="21.140625" customWidth="1"/>
    <col min="13320" max="13320" width="16.28515625" customWidth="1"/>
    <col min="13321" max="13321" width="11.85546875" customWidth="1"/>
    <col min="13322" max="13322" width="18" customWidth="1"/>
    <col min="13323" max="13323" width="0" hidden="1" customWidth="1"/>
    <col min="13324" max="13324" width="13.140625" bestFit="1" customWidth="1"/>
    <col min="13569" max="13569" width="4.42578125" customWidth="1"/>
    <col min="13570" max="13570" width="45.42578125" customWidth="1"/>
    <col min="13571" max="13571" width="14.42578125" customWidth="1"/>
    <col min="13572" max="13572" width="18.7109375" customWidth="1"/>
    <col min="13573" max="13573" width="11.7109375" customWidth="1"/>
    <col min="13574" max="13574" width="14.140625" customWidth="1"/>
    <col min="13575" max="13575" width="21.140625" customWidth="1"/>
    <col min="13576" max="13576" width="16.28515625" customWidth="1"/>
    <col min="13577" max="13577" width="11.85546875" customWidth="1"/>
    <col min="13578" max="13578" width="18" customWidth="1"/>
    <col min="13579" max="13579" width="0" hidden="1" customWidth="1"/>
    <col min="13580" max="13580" width="13.140625" bestFit="1" customWidth="1"/>
    <col min="13825" max="13825" width="4.42578125" customWidth="1"/>
    <col min="13826" max="13826" width="45.42578125" customWidth="1"/>
    <col min="13827" max="13827" width="14.42578125" customWidth="1"/>
    <col min="13828" max="13828" width="18.7109375" customWidth="1"/>
    <col min="13829" max="13829" width="11.7109375" customWidth="1"/>
    <col min="13830" max="13830" width="14.140625" customWidth="1"/>
    <col min="13831" max="13831" width="21.140625" customWidth="1"/>
    <col min="13832" max="13832" width="16.28515625" customWidth="1"/>
    <col min="13833" max="13833" width="11.85546875" customWidth="1"/>
    <col min="13834" max="13834" width="18" customWidth="1"/>
    <col min="13835" max="13835" width="0" hidden="1" customWidth="1"/>
    <col min="13836" max="13836" width="13.140625" bestFit="1" customWidth="1"/>
    <col min="14081" max="14081" width="4.42578125" customWidth="1"/>
    <col min="14082" max="14082" width="45.42578125" customWidth="1"/>
    <col min="14083" max="14083" width="14.42578125" customWidth="1"/>
    <col min="14084" max="14084" width="18.7109375" customWidth="1"/>
    <col min="14085" max="14085" width="11.7109375" customWidth="1"/>
    <col min="14086" max="14086" width="14.140625" customWidth="1"/>
    <col min="14087" max="14087" width="21.140625" customWidth="1"/>
    <col min="14088" max="14088" width="16.28515625" customWidth="1"/>
    <col min="14089" max="14089" width="11.85546875" customWidth="1"/>
    <col min="14090" max="14090" width="18" customWidth="1"/>
    <col min="14091" max="14091" width="0" hidden="1" customWidth="1"/>
    <col min="14092" max="14092" width="13.140625" bestFit="1" customWidth="1"/>
    <col min="14337" max="14337" width="4.42578125" customWidth="1"/>
    <col min="14338" max="14338" width="45.42578125" customWidth="1"/>
    <col min="14339" max="14339" width="14.42578125" customWidth="1"/>
    <col min="14340" max="14340" width="18.7109375" customWidth="1"/>
    <col min="14341" max="14341" width="11.7109375" customWidth="1"/>
    <col min="14342" max="14342" width="14.140625" customWidth="1"/>
    <col min="14343" max="14343" width="21.140625" customWidth="1"/>
    <col min="14344" max="14344" width="16.28515625" customWidth="1"/>
    <col min="14345" max="14345" width="11.85546875" customWidth="1"/>
    <col min="14346" max="14346" width="18" customWidth="1"/>
    <col min="14347" max="14347" width="0" hidden="1" customWidth="1"/>
    <col min="14348" max="14348" width="13.140625" bestFit="1" customWidth="1"/>
    <col min="14593" max="14593" width="4.42578125" customWidth="1"/>
    <col min="14594" max="14594" width="45.42578125" customWidth="1"/>
    <col min="14595" max="14595" width="14.42578125" customWidth="1"/>
    <col min="14596" max="14596" width="18.7109375" customWidth="1"/>
    <col min="14597" max="14597" width="11.7109375" customWidth="1"/>
    <col min="14598" max="14598" width="14.140625" customWidth="1"/>
    <col min="14599" max="14599" width="21.140625" customWidth="1"/>
    <col min="14600" max="14600" width="16.28515625" customWidth="1"/>
    <col min="14601" max="14601" width="11.85546875" customWidth="1"/>
    <col min="14602" max="14602" width="18" customWidth="1"/>
    <col min="14603" max="14603" width="0" hidden="1" customWidth="1"/>
    <col min="14604" max="14604" width="13.140625" bestFit="1" customWidth="1"/>
    <col min="14849" max="14849" width="4.42578125" customWidth="1"/>
    <col min="14850" max="14850" width="45.42578125" customWidth="1"/>
    <col min="14851" max="14851" width="14.42578125" customWidth="1"/>
    <col min="14852" max="14852" width="18.7109375" customWidth="1"/>
    <col min="14853" max="14853" width="11.7109375" customWidth="1"/>
    <col min="14854" max="14854" width="14.140625" customWidth="1"/>
    <col min="14855" max="14855" width="21.140625" customWidth="1"/>
    <col min="14856" max="14856" width="16.28515625" customWidth="1"/>
    <col min="14857" max="14857" width="11.85546875" customWidth="1"/>
    <col min="14858" max="14858" width="18" customWidth="1"/>
    <col min="14859" max="14859" width="0" hidden="1" customWidth="1"/>
    <col min="14860" max="14860" width="13.140625" bestFit="1" customWidth="1"/>
    <col min="15105" max="15105" width="4.42578125" customWidth="1"/>
    <col min="15106" max="15106" width="45.42578125" customWidth="1"/>
    <col min="15107" max="15107" width="14.42578125" customWidth="1"/>
    <col min="15108" max="15108" width="18.7109375" customWidth="1"/>
    <col min="15109" max="15109" width="11.7109375" customWidth="1"/>
    <col min="15110" max="15110" width="14.140625" customWidth="1"/>
    <col min="15111" max="15111" width="21.140625" customWidth="1"/>
    <col min="15112" max="15112" width="16.28515625" customWidth="1"/>
    <col min="15113" max="15113" width="11.85546875" customWidth="1"/>
    <col min="15114" max="15114" width="18" customWidth="1"/>
    <col min="15115" max="15115" width="0" hidden="1" customWidth="1"/>
    <col min="15116" max="15116" width="13.140625" bestFit="1" customWidth="1"/>
    <col min="15361" max="15361" width="4.42578125" customWidth="1"/>
    <col min="15362" max="15362" width="45.42578125" customWidth="1"/>
    <col min="15363" max="15363" width="14.42578125" customWidth="1"/>
    <col min="15364" max="15364" width="18.7109375" customWidth="1"/>
    <col min="15365" max="15365" width="11.7109375" customWidth="1"/>
    <col min="15366" max="15366" width="14.140625" customWidth="1"/>
    <col min="15367" max="15367" width="21.140625" customWidth="1"/>
    <col min="15368" max="15368" width="16.28515625" customWidth="1"/>
    <col min="15369" max="15369" width="11.85546875" customWidth="1"/>
    <col min="15370" max="15370" width="18" customWidth="1"/>
    <col min="15371" max="15371" width="0" hidden="1" customWidth="1"/>
    <col min="15372" max="15372" width="13.140625" bestFit="1" customWidth="1"/>
    <col min="15617" max="15617" width="4.42578125" customWidth="1"/>
    <col min="15618" max="15618" width="45.42578125" customWidth="1"/>
    <col min="15619" max="15619" width="14.42578125" customWidth="1"/>
    <col min="15620" max="15620" width="18.7109375" customWidth="1"/>
    <col min="15621" max="15621" width="11.7109375" customWidth="1"/>
    <col min="15622" max="15622" width="14.140625" customWidth="1"/>
    <col min="15623" max="15623" width="21.140625" customWidth="1"/>
    <col min="15624" max="15624" width="16.28515625" customWidth="1"/>
    <col min="15625" max="15625" width="11.85546875" customWidth="1"/>
    <col min="15626" max="15626" width="18" customWidth="1"/>
    <col min="15627" max="15627" width="0" hidden="1" customWidth="1"/>
    <col min="15628" max="15628" width="13.140625" bestFit="1" customWidth="1"/>
    <col min="15873" max="15873" width="4.42578125" customWidth="1"/>
    <col min="15874" max="15874" width="45.42578125" customWidth="1"/>
    <col min="15875" max="15875" width="14.42578125" customWidth="1"/>
    <col min="15876" max="15876" width="18.7109375" customWidth="1"/>
    <col min="15877" max="15877" width="11.7109375" customWidth="1"/>
    <col min="15878" max="15878" width="14.140625" customWidth="1"/>
    <col min="15879" max="15879" width="21.140625" customWidth="1"/>
    <col min="15880" max="15880" width="16.28515625" customWidth="1"/>
    <col min="15881" max="15881" width="11.85546875" customWidth="1"/>
    <col min="15882" max="15882" width="18" customWidth="1"/>
    <col min="15883" max="15883" width="0" hidden="1" customWidth="1"/>
    <col min="15884" max="15884" width="13.140625" bestFit="1" customWidth="1"/>
    <col min="16129" max="16129" width="4.42578125" customWidth="1"/>
    <col min="16130" max="16130" width="45.42578125" customWidth="1"/>
    <col min="16131" max="16131" width="14.42578125" customWidth="1"/>
    <col min="16132" max="16132" width="18.7109375" customWidth="1"/>
    <col min="16133" max="16133" width="11.7109375" customWidth="1"/>
    <col min="16134" max="16134" width="14.140625" customWidth="1"/>
    <col min="16135" max="16135" width="21.140625" customWidth="1"/>
    <col min="16136" max="16136" width="16.28515625" customWidth="1"/>
    <col min="16137" max="16137" width="11.85546875" customWidth="1"/>
    <col min="16138" max="16138" width="18" customWidth="1"/>
    <col min="16139" max="16139" width="0" hidden="1" customWidth="1"/>
    <col min="16140" max="16140" width="13.140625" bestFit="1" customWidth="1"/>
  </cols>
  <sheetData>
    <row r="1" spans="1:13" s="55" customFormat="1" ht="24" customHeight="1" x14ac:dyDescent="0.25">
      <c r="A1" s="607" t="s">
        <v>73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</row>
    <row r="2" spans="1:13" s="55" customFormat="1" ht="15.75" customHeight="1" x14ac:dyDescent="0.25">
      <c r="A2" s="608" t="s">
        <v>24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</row>
    <row r="3" spans="1:13" s="55" customFormat="1" ht="63.75" customHeight="1" x14ac:dyDescent="0.3">
      <c r="A3" s="609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B3" s="609"/>
      <c r="C3" s="609"/>
      <c r="D3" s="609"/>
      <c r="E3" s="609"/>
      <c r="F3" s="609"/>
      <c r="G3" s="609"/>
      <c r="H3" s="609"/>
      <c r="I3" s="609"/>
      <c r="J3" s="609"/>
      <c r="K3" s="322"/>
      <c r="L3" s="323"/>
      <c r="M3" s="158"/>
    </row>
    <row r="4" spans="1:13" s="57" customFormat="1" ht="15" x14ac:dyDescent="0.2">
      <c r="A4" s="56"/>
      <c r="B4" s="610" t="s">
        <v>25</v>
      </c>
      <c r="C4" s="610"/>
      <c r="D4" s="610"/>
      <c r="E4" s="610"/>
      <c r="F4" s="610"/>
      <c r="G4" s="610"/>
      <c r="H4" s="610"/>
      <c r="I4" s="610"/>
      <c r="J4" s="610"/>
      <c r="K4" s="610"/>
      <c r="L4" s="610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611" t="s">
        <v>246</v>
      </c>
      <c r="B6" s="611"/>
      <c r="C6" s="611"/>
      <c r="D6" s="611"/>
      <c r="E6" s="611"/>
      <c r="F6" s="611"/>
      <c r="G6" s="611"/>
      <c r="H6" s="611"/>
      <c r="I6" s="611"/>
      <c r="J6" s="611"/>
      <c r="K6" s="611"/>
      <c r="L6" s="611"/>
    </row>
    <row r="7" spans="1:13" s="57" customFormat="1" ht="15.75" thickBot="1" x14ac:dyDescent="0.25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6.5" hidden="1" thickBot="1" x14ac:dyDescent="0.3">
      <c r="A8" s="59" t="s">
        <v>26</v>
      </c>
      <c r="B8" s="59"/>
      <c r="C8" s="59"/>
      <c r="D8" s="59"/>
      <c r="E8" s="60"/>
      <c r="F8" s="61"/>
      <c r="G8" s="59"/>
      <c r="I8" s="606"/>
      <c r="J8" s="606"/>
      <c r="K8" s="606"/>
      <c r="L8" s="606"/>
    </row>
    <row r="9" spans="1:13" s="55" customFormat="1" ht="16.5" hidden="1" thickBot="1" x14ac:dyDescent="0.3">
      <c r="A9" s="62" t="s">
        <v>27</v>
      </c>
      <c r="B9" s="63"/>
      <c r="C9" s="63"/>
      <c r="D9" s="62"/>
      <c r="E9" s="64" t="s">
        <v>28</v>
      </c>
      <c r="F9" s="61"/>
      <c r="G9" s="59"/>
      <c r="I9" s="606"/>
      <c r="J9" s="606"/>
      <c r="K9" s="606"/>
      <c r="L9" s="606"/>
    </row>
    <row r="10" spans="1:13" ht="13.5" hidden="1" thickBot="1" x14ac:dyDescent="0.25">
      <c r="E10"/>
      <c r="F10"/>
      <c r="H10" s="65"/>
      <c r="J10" s="1"/>
      <c r="K10" s="65"/>
      <c r="L10" s="1"/>
    </row>
    <row r="11" spans="1:13" s="55" customFormat="1" ht="30" hidden="1" customHeight="1" x14ac:dyDescent="0.25">
      <c r="B11" s="612"/>
      <c r="C11" s="612"/>
      <c r="D11" s="612"/>
      <c r="E11" s="612"/>
      <c r="F11" s="612"/>
      <c r="G11" s="612"/>
      <c r="H11" s="612"/>
      <c r="I11" s="612"/>
      <c r="J11" s="612"/>
    </row>
    <row r="12" spans="1:13" s="55" customFormat="1" ht="51.75" hidden="1" customHeight="1" thickBot="1" x14ac:dyDescent="0.3">
      <c r="B12" s="613"/>
      <c r="C12" s="614"/>
      <c r="D12" s="614"/>
      <c r="E12" s="614"/>
      <c r="F12" s="614"/>
      <c r="G12" s="614"/>
      <c r="H12" s="614"/>
      <c r="I12" s="614"/>
      <c r="J12" s="324"/>
      <c r="K12" s="324"/>
      <c r="L12" s="324"/>
      <c r="M12" s="324"/>
    </row>
    <row r="13" spans="1:13" ht="18" customHeight="1" thickBot="1" x14ac:dyDescent="0.25">
      <c r="A13" s="615" t="s">
        <v>29</v>
      </c>
      <c r="B13" s="617" t="s">
        <v>30</v>
      </c>
      <c r="C13" s="619" t="s">
        <v>247</v>
      </c>
      <c r="D13" s="621" t="s">
        <v>32</v>
      </c>
      <c r="E13" s="622"/>
      <c r="F13" s="622"/>
      <c r="G13" s="622"/>
      <c r="H13" s="622"/>
      <c r="I13" s="622"/>
      <c r="J13" s="623"/>
    </row>
    <row r="14" spans="1:13" ht="63" customHeight="1" thickBot="1" x14ac:dyDescent="0.3">
      <c r="A14" s="616"/>
      <c r="B14" s="618"/>
      <c r="C14" s="620"/>
      <c r="D14" s="325" t="s">
        <v>33</v>
      </c>
      <c r="E14" s="326" t="s">
        <v>34</v>
      </c>
      <c r="F14" s="325" t="s">
        <v>35</v>
      </c>
      <c r="G14" s="327" t="s">
        <v>248</v>
      </c>
      <c r="H14" s="328" t="s">
        <v>38</v>
      </c>
      <c r="I14" s="329" t="s">
        <v>39</v>
      </c>
      <c r="J14" s="330" t="s">
        <v>40</v>
      </c>
    </row>
    <row r="15" spans="1:13" s="77" customFormat="1" ht="30.75" customHeight="1" x14ac:dyDescent="0.25">
      <c r="A15" s="331"/>
      <c r="B15" s="332" t="s">
        <v>249</v>
      </c>
      <c r="C15" s="333"/>
      <c r="D15" s="334" t="s">
        <v>250</v>
      </c>
      <c r="E15" s="335"/>
      <c r="F15" s="335"/>
      <c r="G15" s="336"/>
      <c r="H15" s="337"/>
      <c r="I15" s="338"/>
      <c r="J15" s="339"/>
    </row>
    <row r="16" spans="1:13" s="77" customFormat="1" ht="25.5" customHeight="1" x14ac:dyDescent="0.25">
      <c r="A16" s="340">
        <v>1</v>
      </c>
      <c r="B16" s="341" t="s">
        <v>334</v>
      </c>
      <c r="C16" s="342">
        <v>26</v>
      </c>
      <c r="D16" s="343" t="s">
        <v>255</v>
      </c>
      <c r="E16" s="344">
        <v>13000</v>
      </c>
      <c r="F16" s="344">
        <v>1280</v>
      </c>
      <c r="G16" s="345">
        <v>1</v>
      </c>
      <c r="H16" s="346">
        <f>(E16+F16*C16)*G16</f>
        <v>46280</v>
      </c>
      <c r="I16" s="338">
        <v>5.0910000000000002</v>
      </c>
      <c r="J16" s="347">
        <f>H16*I16</f>
        <v>235611.48</v>
      </c>
    </row>
    <row r="17" spans="1:10" s="77" customFormat="1" ht="15.75" thickBot="1" x14ac:dyDescent="0.3">
      <c r="A17" s="340"/>
      <c r="B17" s="348" t="s">
        <v>251</v>
      </c>
      <c r="C17" s="342"/>
      <c r="D17" s="343"/>
      <c r="E17" s="349"/>
      <c r="F17" s="349"/>
      <c r="G17" s="345"/>
      <c r="H17" s="346"/>
      <c r="I17" s="338"/>
      <c r="J17" s="350"/>
    </row>
    <row r="18" spans="1:10" s="77" customFormat="1" ht="15" hidden="1" x14ac:dyDescent="0.25">
      <c r="A18" s="340"/>
      <c r="B18" s="341"/>
      <c r="C18" s="342"/>
      <c r="D18" s="343"/>
      <c r="E18" s="351"/>
      <c r="F18" s="351"/>
      <c r="G18" s="345"/>
      <c r="H18" s="346"/>
      <c r="I18" s="338"/>
      <c r="J18" s="350"/>
    </row>
    <row r="19" spans="1:10" s="77" customFormat="1" ht="25.5" hidden="1" customHeight="1" x14ac:dyDescent="0.25">
      <c r="A19" s="340">
        <v>2</v>
      </c>
      <c r="B19" s="341" t="s">
        <v>252</v>
      </c>
      <c r="C19" s="342"/>
      <c r="D19" s="352" t="s">
        <v>253</v>
      </c>
      <c r="E19" s="353"/>
      <c r="F19" s="353"/>
      <c r="G19" s="345"/>
      <c r="H19" s="346">
        <f>(E19+F19*C19)*G19</f>
        <v>0</v>
      </c>
      <c r="I19" s="338"/>
      <c r="J19" s="350">
        <f>H19*I19</f>
        <v>0</v>
      </c>
    </row>
    <row r="20" spans="1:10" s="77" customFormat="1" ht="15" hidden="1" x14ac:dyDescent="0.25">
      <c r="A20" s="340"/>
      <c r="B20" s="348" t="s">
        <v>254</v>
      </c>
      <c r="C20" s="342"/>
      <c r="D20" s="352"/>
      <c r="E20" s="354"/>
      <c r="F20" s="354"/>
      <c r="G20" s="345"/>
      <c r="H20" s="346"/>
      <c r="I20" s="338"/>
      <c r="J20" s="350"/>
    </row>
    <row r="21" spans="1:10" s="77" customFormat="1" ht="16.5" hidden="1" customHeight="1" x14ac:dyDescent="0.25">
      <c r="A21" s="355"/>
      <c r="B21" s="356"/>
      <c r="C21" s="357"/>
      <c r="D21" s="352"/>
      <c r="E21" s="354"/>
      <c r="F21" s="354"/>
      <c r="G21" s="358"/>
      <c r="H21" s="359"/>
      <c r="I21" s="360"/>
      <c r="J21" s="361"/>
    </row>
    <row r="22" spans="1:10" s="77" customFormat="1" ht="25.5" hidden="1" customHeight="1" x14ac:dyDescent="0.25">
      <c r="A22" s="362">
        <v>3</v>
      </c>
      <c r="B22" s="341" t="s">
        <v>252</v>
      </c>
      <c r="C22" s="363"/>
      <c r="D22" s="343" t="s">
        <v>255</v>
      </c>
      <c r="E22" s="351"/>
      <c r="F22" s="351"/>
      <c r="G22" s="345"/>
      <c r="H22" s="364">
        <f>(E22+F22*C22)*G22</f>
        <v>0</v>
      </c>
      <c r="I22" s="338"/>
      <c r="J22" s="365">
        <f>H22*I22</f>
        <v>0</v>
      </c>
    </row>
    <row r="23" spans="1:10" s="77" customFormat="1" ht="15" hidden="1" x14ac:dyDescent="0.25">
      <c r="A23" s="340"/>
      <c r="B23" s="348" t="s">
        <v>254</v>
      </c>
      <c r="C23" s="342"/>
      <c r="D23" s="352"/>
      <c r="E23" s="354"/>
      <c r="F23" s="354"/>
      <c r="G23" s="345"/>
      <c r="H23" s="346"/>
      <c r="I23" s="338"/>
      <c r="J23" s="350"/>
    </row>
    <row r="24" spans="1:10" s="77" customFormat="1" ht="15" hidden="1" x14ac:dyDescent="0.25">
      <c r="A24" s="342"/>
      <c r="B24" s="348"/>
      <c r="C24" s="342"/>
      <c r="D24" s="343"/>
      <c r="E24" s="349"/>
      <c r="F24" s="349"/>
      <c r="G24" s="345"/>
      <c r="H24" s="346"/>
      <c r="I24" s="338"/>
      <c r="J24" s="350"/>
    </row>
    <row r="25" spans="1:10" s="77" customFormat="1" ht="25.5" hidden="1" customHeight="1" x14ac:dyDescent="0.25">
      <c r="A25" s="362">
        <v>4</v>
      </c>
      <c r="B25" s="341" t="s">
        <v>252</v>
      </c>
      <c r="C25" s="363"/>
      <c r="D25" s="352" t="s">
        <v>253</v>
      </c>
      <c r="E25" s="353"/>
      <c r="F25" s="353"/>
      <c r="G25" s="345"/>
      <c r="H25" s="364">
        <f>(E25+F25*C25)*G25</f>
        <v>0</v>
      </c>
      <c r="I25" s="338"/>
      <c r="J25" s="365">
        <f>H25*I25</f>
        <v>0</v>
      </c>
    </row>
    <row r="26" spans="1:10" s="77" customFormat="1" ht="15" hidden="1" x14ac:dyDescent="0.25">
      <c r="A26" s="340"/>
      <c r="B26" s="348" t="s">
        <v>254</v>
      </c>
      <c r="C26" s="342"/>
      <c r="D26" s="352"/>
      <c r="E26" s="354"/>
      <c r="F26" s="354"/>
      <c r="G26" s="345"/>
      <c r="H26" s="346"/>
      <c r="I26" s="338"/>
      <c r="J26" s="350"/>
    </row>
    <row r="27" spans="1:10" s="77" customFormat="1" ht="15" hidden="1" x14ac:dyDescent="0.25">
      <c r="A27" s="355"/>
      <c r="B27" s="356"/>
      <c r="C27" s="357"/>
      <c r="D27" s="352"/>
      <c r="E27" s="354"/>
      <c r="F27" s="354"/>
      <c r="G27" s="358"/>
      <c r="H27" s="359"/>
      <c r="I27" s="366"/>
      <c r="J27" s="361"/>
    </row>
    <row r="28" spans="1:10" s="77" customFormat="1" ht="15.75" hidden="1" thickBot="1" x14ac:dyDescent="0.3">
      <c r="A28" s="367"/>
      <c r="B28" s="368" t="s">
        <v>256</v>
      </c>
      <c r="C28" s="369"/>
      <c r="D28" s="370">
        <v>0.02</v>
      </c>
      <c r="E28" s="371"/>
      <c r="F28" s="371"/>
      <c r="G28" s="372"/>
      <c r="H28" s="373">
        <f>(H16+H19+H22+H25)*0.02*0</f>
        <v>0</v>
      </c>
      <c r="I28" s="360">
        <v>4.8159999999999998</v>
      </c>
      <c r="J28" s="374">
        <f>(J16+J19+J22+J25)*0.02*0</f>
        <v>0</v>
      </c>
    </row>
    <row r="29" spans="1:10" s="77" customFormat="1" ht="15.75" thickBot="1" x14ac:dyDescent="0.3">
      <c r="A29" s="375"/>
      <c r="B29" s="376"/>
      <c r="C29" s="377"/>
      <c r="D29" s="378"/>
      <c r="E29" s="379"/>
      <c r="F29" s="380"/>
      <c r="G29" s="381"/>
      <c r="H29" s="382"/>
      <c r="I29" s="383"/>
      <c r="J29" s="384"/>
    </row>
    <row r="30" spans="1:10" s="77" customFormat="1" ht="15.75" thickBot="1" x14ac:dyDescent="0.3">
      <c r="A30" s="375"/>
      <c r="B30" s="385" t="s">
        <v>41</v>
      </c>
      <c r="C30" s="377"/>
      <c r="D30" s="378"/>
      <c r="E30" s="379"/>
      <c r="F30" s="380"/>
      <c r="G30" s="381"/>
      <c r="H30" s="386">
        <f>H16+H19+H22+H25+H28</f>
        <v>46280</v>
      </c>
      <c r="I30" s="383">
        <v>5.0910000000000002</v>
      </c>
      <c r="J30" s="387">
        <f>J16+J19+J22+J25+J28</f>
        <v>235611.48</v>
      </c>
    </row>
    <row r="31" spans="1:10" s="77" customFormat="1" ht="15.75" hidden="1" thickBot="1" x14ac:dyDescent="0.3">
      <c r="A31" s="388"/>
      <c r="B31" s="389"/>
      <c r="C31" s="390"/>
      <c r="D31" s="391"/>
      <c r="E31" s="392"/>
      <c r="F31" s="393"/>
      <c r="G31" s="394"/>
      <c r="H31" s="395"/>
      <c r="I31" s="396"/>
      <c r="J31" s="397"/>
    </row>
    <row r="32" spans="1:10" s="77" customFormat="1" ht="15.75" hidden="1" thickBot="1" x14ac:dyDescent="0.3">
      <c r="A32" s="388"/>
      <c r="B32" s="389"/>
      <c r="C32" s="390"/>
      <c r="D32" s="391"/>
      <c r="E32" s="392"/>
      <c r="F32" s="393"/>
      <c r="G32" s="394"/>
      <c r="H32" s="395"/>
      <c r="I32" s="396"/>
      <c r="J32" s="397"/>
    </row>
    <row r="33" spans="1:10" s="77" customFormat="1" ht="15" x14ac:dyDescent="0.25">
      <c r="A33" s="398"/>
      <c r="B33" s="399"/>
      <c r="C33" s="398"/>
      <c r="D33" s="400"/>
      <c r="E33" s="357"/>
      <c r="F33" s="357"/>
      <c r="G33" s="357"/>
      <c r="H33" s="359"/>
      <c r="I33" s="401"/>
      <c r="J33" s="359"/>
    </row>
    <row r="34" spans="1:10" s="77" customFormat="1" ht="23.25" customHeight="1" x14ac:dyDescent="0.25">
      <c r="A34" s="398"/>
      <c r="B34" s="399"/>
      <c r="C34" s="398"/>
      <c r="D34" s="400"/>
      <c r="E34" s="357"/>
      <c r="F34" s="357"/>
      <c r="G34" s="357"/>
      <c r="H34" s="359"/>
      <c r="I34" s="401"/>
      <c r="J34" s="359"/>
    </row>
    <row r="35" spans="1:10" ht="15.75" x14ac:dyDescent="0.25">
      <c r="B35" s="59" t="s">
        <v>257</v>
      </c>
      <c r="C35" s="402"/>
      <c r="D35" s="402"/>
      <c r="E35" s="403"/>
      <c r="F35" s="403"/>
      <c r="G35" s="403"/>
      <c r="H35" s="404"/>
    </row>
    <row r="36" spans="1:10" ht="15.75" x14ac:dyDescent="0.25">
      <c r="B36" s="55"/>
    </row>
    <row r="38" spans="1:10" ht="15.75" x14ac:dyDescent="0.25">
      <c r="B38" s="59" t="s">
        <v>23</v>
      </c>
      <c r="C38" s="402"/>
      <c r="D38" s="402"/>
      <c r="E38" s="403"/>
      <c r="F38" s="403"/>
      <c r="G38" s="403"/>
      <c r="H38" s="406"/>
    </row>
  </sheetData>
  <mergeCells count="13">
    <mergeCell ref="I9:L9"/>
    <mergeCell ref="B11:J11"/>
    <mergeCell ref="B12:I12"/>
    <mergeCell ref="A13:A14"/>
    <mergeCell ref="B13:B14"/>
    <mergeCell ref="C13:C14"/>
    <mergeCell ref="D13:J13"/>
    <mergeCell ref="I8:L8"/>
    <mergeCell ref="A1:L1"/>
    <mergeCell ref="A2:L2"/>
    <mergeCell ref="A3:J3"/>
    <mergeCell ref="B4:L4"/>
    <mergeCell ref="A6:L6"/>
  </mergeCells>
  <pageMargins left="0.39370078740157483" right="0.39370078740157483" top="0.98425196850393704" bottom="0.78740157480314965" header="0.51181102362204722" footer="0.51181102362204722"/>
  <pageSetup paperSize="9" scale="73" orientation="landscape" r:id="rId1"/>
  <headerFooter alignWithMargins="0"/>
  <rowBreaks count="1" manualBreakCount="1">
    <brk id="3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view="pageBreakPreview" zoomScale="85" zoomScaleNormal="100" zoomScaleSheetLayoutView="85" workbookViewId="0">
      <selection activeCell="B17" sqref="B17"/>
    </sheetView>
  </sheetViews>
  <sheetFormatPr defaultRowHeight="12.75" x14ac:dyDescent="0.2"/>
  <cols>
    <col min="1" max="1" width="4.42578125" customWidth="1"/>
    <col min="2" max="2" width="45.42578125" customWidth="1"/>
    <col min="3" max="3" width="14.42578125" customWidth="1"/>
    <col min="4" max="4" width="18.7109375" customWidth="1"/>
    <col min="5" max="5" width="11.7109375" style="65" customWidth="1"/>
    <col min="6" max="6" width="14.140625" style="65" customWidth="1"/>
    <col min="7" max="7" width="21.140625" style="65" customWidth="1"/>
    <col min="8" max="8" width="16.28515625" style="405" customWidth="1"/>
    <col min="9" max="9" width="11.85546875" style="65" customWidth="1"/>
    <col min="10" max="10" width="18" style="405" customWidth="1"/>
    <col min="11" max="11" width="13.7109375" hidden="1" customWidth="1"/>
    <col min="12" max="12" width="13.140625" bestFit="1" customWidth="1"/>
    <col min="257" max="257" width="4.42578125" customWidth="1"/>
    <col min="258" max="258" width="45.42578125" customWidth="1"/>
    <col min="259" max="259" width="14.42578125" customWidth="1"/>
    <col min="260" max="260" width="18.7109375" customWidth="1"/>
    <col min="261" max="261" width="11.7109375" customWidth="1"/>
    <col min="262" max="262" width="14.140625" customWidth="1"/>
    <col min="263" max="263" width="21.140625" customWidth="1"/>
    <col min="264" max="264" width="16.28515625" customWidth="1"/>
    <col min="265" max="265" width="11.85546875" customWidth="1"/>
    <col min="266" max="266" width="18" customWidth="1"/>
    <col min="267" max="267" width="0" hidden="1" customWidth="1"/>
    <col min="268" max="268" width="13.140625" bestFit="1" customWidth="1"/>
    <col min="513" max="513" width="4.42578125" customWidth="1"/>
    <col min="514" max="514" width="45.42578125" customWidth="1"/>
    <col min="515" max="515" width="14.42578125" customWidth="1"/>
    <col min="516" max="516" width="18.7109375" customWidth="1"/>
    <col min="517" max="517" width="11.7109375" customWidth="1"/>
    <col min="518" max="518" width="14.140625" customWidth="1"/>
    <col min="519" max="519" width="21.140625" customWidth="1"/>
    <col min="520" max="520" width="16.28515625" customWidth="1"/>
    <col min="521" max="521" width="11.85546875" customWidth="1"/>
    <col min="522" max="522" width="18" customWidth="1"/>
    <col min="523" max="523" width="0" hidden="1" customWidth="1"/>
    <col min="524" max="524" width="13.140625" bestFit="1" customWidth="1"/>
    <col min="769" max="769" width="4.42578125" customWidth="1"/>
    <col min="770" max="770" width="45.42578125" customWidth="1"/>
    <col min="771" max="771" width="14.42578125" customWidth="1"/>
    <col min="772" max="772" width="18.7109375" customWidth="1"/>
    <col min="773" max="773" width="11.7109375" customWidth="1"/>
    <col min="774" max="774" width="14.140625" customWidth="1"/>
    <col min="775" max="775" width="21.140625" customWidth="1"/>
    <col min="776" max="776" width="16.28515625" customWidth="1"/>
    <col min="777" max="777" width="11.85546875" customWidth="1"/>
    <col min="778" max="778" width="18" customWidth="1"/>
    <col min="779" max="779" width="0" hidden="1" customWidth="1"/>
    <col min="780" max="780" width="13.140625" bestFit="1" customWidth="1"/>
    <col min="1025" max="1025" width="4.42578125" customWidth="1"/>
    <col min="1026" max="1026" width="45.42578125" customWidth="1"/>
    <col min="1027" max="1027" width="14.42578125" customWidth="1"/>
    <col min="1028" max="1028" width="18.7109375" customWidth="1"/>
    <col min="1029" max="1029" width="11.7109375" customWidth="1"/>
    <col min="1030" max="1030" width="14.140625" customWidth="1"/>
    <col min="1031" max="1031" width="21.140625" customWidth="1"/>
    <col min="1032" max="1032" width="16.28515625" customWidth="1"/>
    <col min="1033" max="1033" width="11.85546875" customWidth="1"/>
    <col min="1034" max="1034" width="18" customWidth="1"/>
    <col min="1035" max="1035" width="0" hidden="1" customWidth="1"/>
    <col min="1036" max="1036" width="13.140625" bestFit="1" customWidth="1"/>
    <col min="1281" max="1281" width="4.42578125" customWidth="1"/>
    <col min="1282" max="1282" width="45.42578125" customWidth="1"/>
    <col min="1283" max="1283" width="14.42578125" customWidth="1"/>
    <col min="1284" max="1284" width="18.7109375" customWidth="1"/>
    <col min="1285" max="1285" width="11.7109375" customWidth="1"/>
    <col min="1286" max="1286" width="14.140625" customWidth="1"/>
    <col min="1287" max="1287" width="21.140625" customWidth="1"/>
    <col min="1288" max="1288" width="16.28515625" customWidth="1"/>
    <col min="1289" max="1289" width="11.85546875" customWidth="1"/>
    <col min="1290" max="1290" width="18" customWidth="1"/>
    <col min="1291" max="1291" width="0" hidden="1" customWidth="1"/>
    <col min="1292" max="1292" width="13.140625" bestFit="1" customWidth="1"/>
    <col min="1537" max="1537" width="4.42578125" customWidth="1"/>
    <col min="1538" max="1538" width="45.42578125" customWidth="1"/>
    <col min="1539" max="1539" width="14.42578125" customWidth="1"/>
    <col min="1540" max="1540" width="18.7109375" customWidth="1"/>
    <col min="1541" max="1541" width="11.7109375" customWidth="1"/>
    <col min="1542" max="1542" width="14.140625" customWidth="1"/>
    <col min="1543" max="1543" width="21.140625" customWidth="1"/>
    <col min="1544" max="1544" width="16.28515625" customWidth="1"/>
    <col min="1545" max="1545" width="11.85546875" customWidth="1"/>
    <col min="1546" max="1546" width="18" customWidth="1"/>
    <col min="1547" max="1547" width="0" hidden="1" customWidth="1"/>
    <col min="1548" max="1548" width="13.140625" bestFit="1" customWidth="1"/>
    <col min="1793" max="1793" width="4.42578125" customWidth="1"/>
    <col min="1794" max="1794" width="45.42578125" customWidth="1"/>
    <col min="1795" max="1795" width="14.42578125" customWidth="1"/>
    <col min="1796" max="1796" width="18.7109375" customWidth="1"/>
    <col min="1797" max="1797" width="11.7109375" customWidth="1"/>
    <col min="1798" max="1798" width="14.140625" customWidth="1"/>
    <col min="1799" max="1799" width="21.140625" customWidth="1"/>
    <col min="1800" max="1800" width="16.28515625" customWidth="1"/>
    <col min="1801" max="1801" width="11.85546875" customWidth="1"/>
    <col min="1802" max="1802" width="18" customWidth="1"/>
    <col min="1803" max="1803" width="0" hidden="1" customWidth="1"/>
    <col min="1804" max="1804" width="13.140625" bestFit="1" customWidth="1"/>
    <col min="2049" max="2049" width="4.42578125" customWidth="1"/>
    <col min="2050" max="2050" width="45.42578125" customWidth="1"/>
    <col min="2051" max="2051" width="14.42578125" customWidth="1"/>
    <col min="2052" max="2052" width="18.7109375" customWidth="1"/>
    <col min="2053" max="2053" width="11.7109375" customWidth="1"/>
    <col min="2054" max="2054" width="14.140625" customWidth="1"/>
    <col min="2055" max="2055" width="21.140625" customWidth="1"/>
    <col min="2056" max="2056" width="16.28515625" customWidth="1"/>
    <col min="2057" max="2057" width="11.85546875" customWidth="1"/>
    <col min="2058" max="2058" width="18" customWidth="1"/>
    <col min="2059" max="2059" width="0" hidden="1" customWidth="1"/>
    <col min="2060" max="2060" width="13.140625" bestFit="1" customWidth="1"/>
    <col min="2305" max="2305" width="4.42578125" customWidth="1"/>
    <col min="2306" max="2306" width="45.42578125" customWidth="1"/>
    <col min="2307" max="2307" width="14.42578125" customWidth="1"/>
    <col min="2308" max="2308" width="18.7109375" customWidth="1"/>
    <col min="2309" max="2309" width="11.7109375" customWidth="1"/>
    <col min="2310" max="2310" width="14.140625" customWidth="1"/>
    <col min="2311" max="2311" width="21.140625" customWidth="1"/>
    <col min="2312" max="2312" width="16.28515625" customWidth="1"/>
    <col min="2313" max="2313" width="11.85546875" customWidth="1"/>
    <col min="2314" max="2314" width="18" customWidth="1"/>
    <col min="2315" max="2315" width="0" hidden="1" customWidth="1"/>
    <col min="2316" max="2316" width="13.140625" bestFit="1" customWidth="1"/>
    <col min="2561" max="2561" width="4.42578125" customWidth="1"/>
    <col min="2562" max="2562" width="45.42578125" customWidth="1"/>
    <col min="2563" max="2563" width="14.42578125" customWidth="1"/>
    <col min="2564" max="2564" width="18.7109375" customWidth="1"/>
    <col min="2565" max="2565" width="11.7109375" customWidth="1"/>
    <col min="2566" max="2566" width="14.140625" customWidth="1"/>
    <col min="2567" max="2567" width="21.140625" customWidth="1"/>
    <col min="2568" max="2568" width="16.28515625" customWidth="1"/>
    <col min="2569" max="2569" width="11.85546875" customWidth="1"/>
    <col min="2570" max="2570" width="18" customWidth="1"/>
    <col min="2571" max="2571" width="0" hidden="1" customWidth="1"/>
    <col min="2572" max="2572" width="13.140625" bestFit="1" customWidth="1"/>
    <col min="2817" max="2817" width="4.42578125" customWidth="1"/>
    <col min="2818" max="2818" width="45.42578125" customWidth="1"/>
    <col min="2819" max="2819" width="14.42578125" customWidth="1"/>
    <col min="2820" max="2820" width="18.7109375" customWidth="1"/>
    <col min="2821" max="2821" width="11.7109375" customWidth="1"/>
    <col min="2822" max="2822" width="14.140625" customWidth="1"/>
    <col min="2823" max="2823" width="21.140625" customWidth="1"/>
    <col min="2824" max="2824" width="16.28515625" customWidth="1"/>
    <col min="2825" max="2825" width="11.85546875" customWidth="1"/>
    <col min="2826" max="2826" width="18" customWidth="1"/>
    <col min="2827" max="2827" width="0" hidden="1" customWidth="1"/>
    <col min="2828" max="2828" width="13.140625" bestFit="1" customWidth="1"/>
    <col min="3073" max="3073" width="4.42578125" customWidth="1"/>
    <col min="3074" max="3074" width="45.42578125" customWidth="1"/>
    <col min="3075" max="3075" width="14.42578125" customWidth="1"/>
    <col min="3076" max="3076" width="18.7109375" customWidth="1"/>
    <col min="3077" max="3077" width="11.7109375" customWidth="1"/>
    <col min="3078" max="3078" width="14.140625" customWidth="1"/>
    <col min="3079" max="3079" width="21.140625" customWidth="1"/>
    <col min="3080" max="3080" width="16.28515625" customWidth="1"/>
    <col min="3081" max="3081" width="11.85546875" customWidth="1"/>
    <col min="3082" max="3082" width="18" customWidth="1"/>
    <col min="3083" max="3083" width="0" hidden="1" customWidth="1"/>
    <col min="3084" max="3084" width="13.140625" bestFit="1" customWidth="1"/>
    <col min="3329" max="3329" width="4.42578125" customWidth="1"/>
    <col min="3330" max="3330" width="45.42578125" customWidth="1"/>
    <col min="3331" max="3331" width="14.42578125" customWidth="1"/>
    <col min="3332" max="3332" width="18.7109375" customWidth="1"/>
    <col min="3333" max="3333" width="11.7109375" customWidth="1"/>
    <col min="3334" max="3334" width="14.140625" customWidth="1"/>
    <col min="3335" max="3335" width="21.140625" customWidth="1"/>
    <col min="3336" max="3336" width="16.28515625" customWidth="1"/>
    <col min="3337" max="3337" width="11.85546875" customWidth="1"/>
    <col min="3338" max="3338" width="18" customWidth="1"/>
    <col min="3339" max="3339" width="0" hidden="1" customWidth="1"/>
    <col min="3340" max="3340" width="13.140625" bestFit="1" customWidth="1"/>
    <col min="3585" max="3585" width="4.42578125" customWidth="1"/>
    <col min="3586" max="3586" width="45.42578125" customWidth="1"/>
    <col min="3587" max="3587" width="14.42578125" customWidth="1"/>
    <col min="3588" max="3588" width="18.7109375" customWidth="1"/>
    <col min="3589" max="3589" width="11.7109375" customWidth="1"/>
    <col min="3590" max="3590" width="14.140625" customWidth="1"/>
    <col min="3591" max="3591" width="21.140625" customWidth="1"/>
    <col min="3592" max="3592" width="16.28515625" customWidth="1"/>
    <col min="3593" max="3593" width="11.85546875" customWidth="1"/>
    <col min="3594" max="3594" width="18" customWidth="1"/>
    <col min="3595" max="3595" width="0" hidden="1" customWidth="1"/>
    <col min="3596" max="3596" width="13.140625" bestFit="1" customWidth="1"/>
    <col min="3841" max="3841" width="4.42578125" customWidth="1"/>
    <col min="3842" max="3842" width="45.42578125" customWidth="1"/>
    <col min="3843" max="3843" width="14.42578125" customWidth="1"/>
    <col min="3844" max="3844" width="18.7109375" customWidth="1"/>
    <col min="3845" max="3845" width="11.7109375" customWidth="1"/>
    <col min="3846" max="3846" width="14.140625" customWidth="1"/>
    <col min="3847" max="3847" width="21.140625" customWidth="1"/>
    <col min="3848" max="3848" width="16.28515625" customWidth="1"/>
    <col min="3849" max="3849" width="11.85546875" customWidth="1"/>
    <col min="3850" max="3850" width="18" customWidth="1"/>
    <col min="3851" max="3851" width="0" hidden="1" customWidth="1"/>
    <col min="3852" max="3852" width="13.140625" bestFit="1" customWidth="1"/>
    <col min="4097" max="4097" width="4.42578125" customWidth="1"/>
    <col min="4098" max="4098" width="45.42578125" customWidth="1"/>
    <col min="4099" max="4099" width="14.42578125" customWidth="1"/>
    <col min="4100" max="4100" width="18.7109375" customWidth="1"/>
    <col min="4101" max="4101" width="11.7109375" customWidth="1"/>
    <col min="4102" max="4102" width="14.140625" customWidth="1"/>
    <col min="4103" max="4103" width="21.140625" customWidth="1"/>
    <col min="4104" max="4104" width="16.28515625" customWidth="1"/>
    <col min="4105" max="4105" width="11.85546875" customWidth="1"/>
    <col min="4106" max="4106" width="18" customWidth="1"/>
    <col min="4107" max="4107" width="0" hidden="1" customWidth="1"/>
    <col min="4108" max="4108" width="13.140625" bestFit="1" customWidth="1"/>
    <col min="4353" max="4353" width="4.42578125" customWidth="1"/>
    <col min="4354" max="4354" width="45.42578125" customWidth="1"/>
    <col min="4355" max="4355" width="14.42578125" customWidth="1"/>
    <col min="4356" max="4356" width="18.7109375" customWidth="1"/>
    <col min="4357" max="4357" width="11.7109375" customWidth="1"/>
    <col min="4358" max="4358" width="14.140625" customWidth="1"/>
    <col min="4359" max="4359" width="21.140625" customWidth="1"/>
    <col min="4360" max="4360" width="16.28515625" customWidth="1"/>
    <col min="4361" max="4361" width="11.85546875" customWidth="1"/>
    <col min="4362" max="4362" width="18" customWidth="1"/>
    <col min="4363" max="4363" width="0" hidden="1" customWidth="1"/>
    <col min="4364" max="4364" width="13.140625" bestFit="1" customWidth="1"/>
    <col min="4609" max="4609" width="4.42578125" customWidth="1"/>
    <col min="4610" max="4610" width="45.42578125" customWidth="1"/>
    <col min="4611" max="4611" width="14.42578125" customWidth="1"/>
    <col min="4612" max="4612" width="18.7109375" customWidth="1"/>
    <col min="4613" max="4613" width="11.7109375" customWidth="1"/>
    <col min="4614" max="4614" width="14.140625" customWidth="1"/>
    <col min="4615" max="4615" width="21.140625" customWidth="1"/>
    <col min="4616" max="4616" width="16.28515625" customWidth="1"/>
    <col min="4617" max="4617" width="11.85546875" customWidth="1"/>
    <col min="4618" max="4618" width="18" customWidth="1"/>
    <col min="4619" max="4619" width="0" hidden="1" customWidth="1"/>
    <col min="4620" max="4620" width="13.140625" bestFit="1" customWidth="1"/>
    <col min="4865" max="4865" width="4.42578125" customWidth="1"/>
    <col min="4866" max="4866" width="45.42578125" customWidth="1"/>
    <col min="4867" max="4867" width="14.42578125" customWidth="1"/>
    <col min="4868" max="4868" width="18.7109375" customWidth="1"/>
    <col min="4869" max="4869" width="11.7109375" customWidth="1"/>
    <col min="4870" max="4870" width="14.140625" customWidth="1"/>
    <col min="4871" max="4871" width="21.140625" customWidth="1"/>
    <col min="4872" max="4872" width="16.28515625" customWidth="1"/>
    <col min="4873" max="4873" width="11.85546875" customWidth="1"/>
    <col min="4874" max="4874" width="18" customWidth="1"/>
    <col min="4875" max="4875" width="0" hidden="1" customWidth="1"/>
    <col min="4876" max="4876" width="13.140625" bestFit="1" customWidth="1"/>
    <col min="5121" max="5121" width="4.42578125" customWidth="1"/>
    <col min="5122" max="5122" width="45.42578125" customWidth="1"/>
    <col min="5123" max="5123" width="14.42578125" customWidth="1"/>
    <col min="5124" max="5124" width="18.7109375" customWidth="1"/>
    <col min="5125" max="5125" width="11.7109375" customWidth="1"/>
    <col min="5126" max="5126" width="14.140625" customWidth="1"/>
    <col min="5127" max="5127" width="21.140625" customWidth="1"/>
    <col min="5128" max="5128" width="16.28515625" customWidth="1"/>
    <col min="5129" max="5129" width="11.85546875" customWidth="1"/>
    <col min="5130" max="5130" width="18" customWidth="1"/>
    <col min="5131" max="5131" width="0" hidden="1" customWidth="1"/>
    <col min="5132" max="5132" width="13.140625" bestFit="1" customWidth="1"/>
    <col min="5377" max="5377" width="4.42578125" customWidth="1"/>
    <col min="5378" max="5378" width="45.42578125" customWidth="1"/>
    <col min="5379" max="5379" width="14.42578125" customWidth="1"/>
    <col min="5380" max="5380" width="18.7109375" customWidth="1"/>
    <col min="5381" max="5381" width="11.7109375" customWidth="1"/>
    <col min="5382" max="5382" width="14.140625" customWidth="1"/>
    <col min="5383" max="5383" width="21.140625" customWidth="1"/>
    <col min="5384" max="5384" width="16.28515625" customWidth="1"/>
    <col min="5385" max="5385" width="11.85546875" customWidth="1"/>
    <col min="5386" max="5386" width="18" customWidth="1"/>
    <col min="5387" max="5387" width="0" hidden="1" customWidth="1"/>
    <col min="5388" max="5388" width="13.140625" bestFit="1" customWidth="1"/>
    <col min="5633" max="5633" width="4.42578125" customWidth="1"/>
    <col min="5634" max="5634" width="45.42578125" customWidth="1"/>
    <col min="5635" max="5635" width="14.42578125" customWidth="1"/>
    <col min="5636" max="5636" width="18.7109375" customWidth="1"/>
    <col min="5637" max="5637" width="11.7109375" customWidth="1"/>
    <col min="5638" max="5638" width="14.140625" customWidth="1"/>
    <col min="5639" max="5639" width="21.140625" customWidth="1"/>
    <col min="5640" max="5640" width="16.28515625" customWidth="1"/>
    <col min="5641" max="5641" width="11.85546875" customWidth="1"/>
    <col min="5642" max="5642" width="18" customWidth="1"/>
    <col min="5643" max="5643" width="0" hidden="1" customWidth="1"/>
    <col min="5644" max="5644" width="13.140625" bestFit="1" customWidth="1"/>
    <col min="5889" max="5889" width="4.42578125" customWidth="1"/>
    <col min="5890" max="5890" width="45.42578125" customWidth="1"/>
    <col min="5891" max="5891" width="14.42578125" customWidth="1"/>
    <col min="5892" max="5892" width="18.7109375" customWidth="1"/>
    <col min="5893" max="5893" width="11.7109375" customWidth="1"/>
    <col min="5894" max="5894" width="14.140625" customWidth="1"/>
    <col min="5895" max="5895" width="21.140625" customWidth="1"/>
    <col min="5896" max="5896" width="16.28515625" customWidth="1"/>
    <col min="5897" max="5897" width="11.85546875" customWidth="1"/>
    <col min="5898" max="5898" width="18" customWidth="1"/>
    <col min="5899" max="5899" width="0" hidden="1" customWidth="1"/>
    <col min="5900" max="5900" width="13.140625" bestFit="1" customWidth="1"/>
    <col min="6145" max="6145" width="4.42578125" customWidth="1"/>
    <col min="6146" max="6146" width="45.42578125" customWidth="1"/>
    <col min="6147" max="6147" width="14.42578125" customWidth="1"/>
    <col min="6148" max="6148" width="18.7109375" customWidth="1"/>
    <col min="6149" max="6149" width="11.7109375" customWidth="1"/>
    <col min="6150" max="6150" width="14.140625" customWidth="1"/>
    <col min="6151" max="6151" width="21.140625" customWidth="1"/>
    <col min="6152" max="6152" width="16.28515625" customWidth="1"/>
    <col min="6153" max="6153" width="11.85546875" customWidth="1"/>
    <col min="6154" max="6154" width="18" customWidth="1"/>
    <col min="6155" max="6155" width="0" hidden="1" customWidth="1"/>
    <col min="6156" max="6156" width="13.140625" bestFit="1" customWidth="1"/>
    <col min="6401" max="6401" width="4.42578125" customWidth="1"/>
    <col min="6402" max="6402" width="45.42578125" customWidth="1"/>
    <col min="6403" max="6403" width="14.42578125" customWidth="1"/>
    <col min="6404" max="6404" width="18.7109375" customWidth="1"/>
    <col min="6405" max="6405" width="11.7109375" customWidth="1"/>
    <col min="6406" max="6406" width="14.140625" customWidth="1"/>
    <col min="6407" max="6407" width="21.140625" customWidth="1"/>
    <col min="6408" max="6408" width="16.28515625" customWidth="1"/>
    <col min="6409" max="6409" width="11.85546875" customWidth="1"/>
    <col min="6410" max="6410" width="18" customWidth="1"/>
    <col min="6411" max="6411" width="0" hidden="1" customWidth="1"/>
    <col min="6412" max="6412" width="13.140625" bestFit="1" customWidth="1"/>
    <col min="6657" max="6657" width="4.42578125" customWidth="1"/>
    <col min="6658" max="6658" width="45.42578125" customWidth="1"/>
    <col min="6659" max="6659" width="14.42578125" customWidth="1"/>
    <col min="6660" max="6660" width="18.7109375" customWidth="1"/>
    <col min="6661" max="6661" width="11.7109375" customWidth="1"/>
    <col min="6662" max="6662" width="14.140625" customWidth="1"/>
    <col min="6663" max="6663" width="21.140625" customWidth="1"/>
    <col min="6664" max="6664" width="16.28515625" customWidth="1"/>
    <col min="6665" max="6665" width="11.85546875" customWidth="1"/>
    <col min="6666" max="6666" width="18" customWidth="1"/>
    <col min="6667" max="6667" width="0" hidden="1" customWidth="1"/>
    <col min="6668" max="6668" width="13.140625" bestFit="1" customWidth="1"/>
    <col min="6913" max="6913" width="4.42578125" customWidth="1"/>
    <col min="6914" max="6914" width="45.42578125" customWidth="1"/>
    <col min="6915" max="6915" width="14.42578125" customWidth="1"/>
    <col min="6916" max="6916" width="18.7109375" customWidth="1"/>
    <col min="6917" max="6917" width="11.7109375" customWidth="1"/>
    <col min="6918" max="6918" width="14.140625" customWidth="1"/>
    <col min="6919" max="6919" width="21.140625" customWidth="1"/>
    <col min="6920" max="6920" width="16.28515625" customWidth="1"/>
    <col min="6921" max="6921" width="11.85546875" customWidth="1"/>
    <col min="6922" max="6922" width="18" customWidth="1"/>
    <col min="6923" max="6923" width="0" hidden="1" customWidth="1"/>
    <col min="6924" max="6924" width="13.140625" bestFit="1" customWidth="1"/>
    <col min="7169" max="7169" width="4.42578125" customWidth="1"/>
    <col min="7170" max="7170" width="45.42578125" customWidth="1"/>
    <col min="7171" max="7171" width="14.42578125" customWidth="1"/>
    <col min="7172" max="7172" width="18.7109375" customWidth="1"/>
    <col min="7173" max="7173" width="11.7109375" customWidth="1"/>
    <col min="7174" max="7174" width="14.140625" customWidth="1"/>
    <col min="7175" max="7175" width="21.140625" customWidth="1"/>
    <col min="7176" max="7176" width="16.28515625" customWidth="1"/>
    <col min="7177" max="7177" width="11.85546875" customWidth="1"/>
    <col min="7178" max="7178" width="18" customWidth="1"/>
    <col min="7179" max="7179" width="0" hidden="1" customWidth="1"/>
    <col min="7180" max="7180" width="13.140625" bestFit="1" customWidth="1"/>
    <col min="7425" max="7425" width="4.42578125" customWidth="1"/>
    <col min="7426" max="7426" width="45.42578125" customWidth="1"/>
    <col min="7427" max="7427" width="14.42578125" customWidth="1"/>
    <col min="7428" max="7428" width="18.7109375" customWidth="1"/>
    <col min="7429" max="7429" width="11.7109375" customWidth="1"/>
    <col min="7430" max="7430" width="14.140625" customWidth="1"/>
    <col min="7431" max="7431" width="21.140625" customWidth="1"/>
    <col min="7432" max="7432" width="16.28515625" customWidth="1"/>
    <col min="7433" max="7433" width="11.85546875" customWidth="1"/>
    <col min="7434" max="7434" width="18" customWidth="1"/>
    <col min="7435" max="7435" width="0" hidden="1" customWidth="1"/>
    <col min="7436" max="7436" width="13.140625" bestFit="1" customWidth="1"/>
    <col min="7681" max="7681" width="4.42578125" customWidth="1"/>
    <col min="7682" max="7682" width="45.42578125" customWidth="1"/>
    <col min="7683" max="7683" width="14.42578125" customWidth="1"/>
    <col min="7684" max="7684" width="18.7109375" customWidth="1"/>
    <col min="7685" max="7685" width="11.7109375" customWidth="1"/>
    <col min="7686" max="7686" width="14.140625" customWidth="1"/>
    <col min="7687" max="7687" width="21.140625" customWidth="1"/>
    <col min="7688" max="7688" width="16.28515625" customWidth="1"/>
    <col min="7689" max="7689" width="11.85546875" customWidth="1"/>
    <col min="7690" max="7690" width="18" customWidth="1"/>
    <col min="7691" max="7691" width="0" hidden="1" customWidth="1"/>
    <col min="7692" max="7692" width="13.140625" bestFit="1" customWidth="1"/>
    <col min="7937" max="7937" width="4.42578125" customWidth="1"/>
    <col min="7938" max="7938" width="45.42578125" customWidth="1"/>
    <col min="7939" max="7939" width="14.42578125" customWidth="1"/>
    <col min="7940" max="7940" width="18.7109375" customWidth="1"/>
    <col min="7941" max="7941" width="11.7109375" customWidth="1"/>
    <col min="7942" max="7942" width="14.140625" customWidth="1"/>
    <col min="7943" max="7943" width="21.140625" customWidth="1"/>
    <col min="7944" max="7944" width="16.28515625" customWidth="1"/>
    <col min="7945" max="7945" width="11.85546875" customWidth="1"/>
    <col min="7946" max="7946" width="18" customWidth="1"/>
    <col min="7947" max="7947" width="0" hidden="1" customWidth="1"/>
    <col min="7948" max="7948" width="13.140625" bestFit="1" customWidth="1"/>
    <col min="8193" max="8193" width="4.42578125" customWidth="1"/>
    <col min="8194" max="8194" width="45.42578125" customWidth="1"/>
    <col min="8195" max="8195" width="14.42578125" customWidth="1"/>
    <col min="8196" max="8196" width="18.7109375" customWidth="1"/>
    <col min="8197" max="8197" width="11.7109375" customWidth="1"/>
    <col min="8198" max="8198" width="14.140625" customWidth="1"/>
    <col min="8199" max="8199" width="21.140625" customWidth="1"/>
    <col min="8200" max="8200" width="16.28515625" customWidth="1"/>
    <col min="8201" max="8201" width="11.85546875" customWidth="1"/>
    <col min="8202" max="8202" width="18" customWidth="1"/>
    <col min="8203" max="8203" width="0" hidden="1" customWidth="1"/>
    <col min="8204" max="8204" width="13.140625" bestFit="1" customWidth="1"/>
    <col min="8449" max="8449" width="4.42578125" customWidth="1"/>
    <col min="8450" max="8450" width="45.42578125" customWidth="1"/>
    <col min="8451" max="8451" width="14.42578125" customWidth="1"/>
    <col min="8452" max="8452" width="18.7109375" customWidth="1"/>
    <col min="8453" max="8453" width="11.7109375" customWidth="1"/>
    <col min="8454" max="8454" width="14.140625" customWidth="1"/>
    <col min="8455" max="8455" width="21.140625" customWidth="1"/>
    <col min="8456" max="8456" width="16.28515625" customWidth="1"/>
    <col min="8457" max="8457" width="11.85546875" customWidth="1"/>
    <col min="8458" max="8458" width="18" customWidth="1"/>
    <col min="8459" max="8459" width="0" hidden="1" customWidth="1"/>
    <col min="8460" max="8460" width="13.140625" bestFit="1" customWidth="1"/>
    <col min="8705" max="8705" width="4.42578125" customWidth="1"/>
    <col min="8706" max="8706" width="45.42578125" customWidth="1"/>
    <col min="8707" max="8707" width="14.42578125" customWidth="1"/>
    <col min="8708" max="8708" width="18.7109375" customWidth="1"/>
    <col min="8709" max="8709" width="11.7109375" customWidth="1"/>
    <col min="8710" max="8710" width="14.140625" customWidth="1"/>
    <col min="8711" max="8711" width="21.140625" customWidth="1"/>
    <col min="8712" max="8712" width="16.28515625" customWidth="1"/>
    <col min="8713" max="8713" width="11.85546875" customWidth="1"/>
    <col min="8714" max="8714" width="18" customWidth="1"/>
    <col min="8715" max="8715" width="0" hidden="1" customWidth="1"/>
    <col min="8716" max="8716" width="13.140625" bestFit="1" customWidth="1"/>
    <col min="8961" max="8961" width="4.42578125" customWidth="1"/>
    <col min="8962" max="8962" width="45.42578125" customWidth="1"/>
    <col min="8963" max="8963" width="14.42578125" customWidth="1"/>
    <col min="8964" max="8964" width="18.7109375" customWidth="1"/>
    <col min="8965" max="8965" width="11.7109375" customWidth="1"/>
    <col min="8966" max="8966" width="14.140625" customWidth="1"/>
    <col min="8967" max="8967" width="21.140625" customWidth="1"/>
    <col min="8968" max="8968" width="16.28515625" customWidth="1"/>
    <col min="8969" max="8969" width="11.85546875" customWidth="1"/>
    <col min="8970" max="8970" width="18" customWidth="1"/>
    <col min="8971" max="8971" width="0" hidden="1" customWidth="1"/>
    <col min="8972" max="8972" width="13.140625" bestFit="1" customWidth="1"/>
    <col min="9217" max="9217" width="4.42578125" customWidth="1"/>
    <col min="9218" max="9218" width="45.42578125" customWidth="1"/>
    <col min="9219" max="9219" width="14.42578125" customWidth="1"/>
    <col min="9220" max="9220" width="18.7109375" customWidth="1"/>
    <col min="9221" max="9221" width="11.7109375" customWidth="1"/>
    <col min="9222" max="9222" width="14.140625" customWidth="1"/>
    <col min="9223" max="9223" width="21.140625" customWidth="1"/>
    <col min="9224" max="9224" width="16.28515625" customWidth="1"/>
    <col min="9225" max="9225" width="11.85546875" customWidth="1"/>
    <col min="9226" max="9226" width="18" customWidth="1"/>
    <col min="9227" max="9227" width="0" hidden="1" customWidth="1"/>
    <col min="9228" max="9228" width="13.140625" bestFit="1" customWidth="1"/>
    <col min="9473" max="9473" width="4.42578125" customWidth="1"/>
    <col min="9474" max="9474" width="45.42578125" customWidth="1"/>
    <col min="9475" max="9475" width="14.42578125" customWidth="1"/>
    <col min="9476" max="9476" width="18.7109375" customWidth="1"/>
    <col min="9477" max="9477" width="11.7109375" customWidth="1"/>
    <col min="9478" max="9478" width="14.140625" customWidth="1"/>
    <col min="9479" max="9479" width="21.140625" customWidth="1"/>
    <col min="9480" max="9480" width="16.28515625" customWidth="1"/>
    <col min="9481" max="9481" width="11.85546875" customWidth="1"/>
    <col min="9482" max="9482" width="18" customWidth="1"/>
    <col min="9483" max="9483" width="0" hidden="1" customWidth="1"/>
    <col min="9484" max="9484" width="13.140625" bestFit="1" customWidth="1"/>
    <col min="9729" max="9729" width="4.42578125" customWidth="1"/>
    <col min="9730" max="9730" width="45.42578125" customWidth="1"/>
    <col min="9731" max="9731" width="14.42578125" customWidth="1"/>
    <col min="9732" max="9732" width="18.7109375" customWidth="1"/>
    <col min="9733" max="9733" width="11.7109375" customWidth="1"/>
    <col min="9734" max="9734" width="14.140625" customWidth="1"/>
    <col min="9735" max="9735" width="21.140625" customWidth="1"/>
    <col min="9736" max="9736" width="16.28515625" customWidth="1"/>
    <col min="9737" max="9737" width="11.85546875" customWidth="1"/>
    <col min="9738" max="9738" width="18" customWidth="1"/>
    <col min="9739" max="9739" width="0" hidden="1" customWidth="1"/>
    <col min="9740" max="9740" width="13.140625" bestFit="1" customWidth="1"/>
    <col min="9985" max="9985" width="4.42578125" customWidth="1"/>
    <col min="9986" max="9986" width="45.42578125" customWidth="1"/>
    <col min="9987" max="9987" width="14.42578125" customWidth="1"/>
    <col min="9988" max="9988" width="18.7109375" customWidth="1"/>
    <col min="9989" max="9989" width="11.7109375" customWidth="1"/>
    <col min="9990" max="9990" width="14.140625" customWidth="1"/>
    <col min="9991" max="9991" width="21.140625" customWidth="1"/>
    <col min="9992" max="9992" width="16.28515625" customWidth="1"/>
    <col min="9993" max="9993" width="11.85546875" customWidth="1"/>
    <col min="9994" max="9994" width="18" customWidth="1"/>
    <col min="9995" max="9995" width="0" hidden="1" customWidth="1"/>
    <col min="9996" max="9996" width="13.140625" bestFit="1" customWidth="1"/>
    <col min="10241" max="10241" width="4.42578125" customWidth="1"/>
    <col min="10242" max="10242" width="45.42578125" customWidth="1"/>
    <col min="10243" max="10243" width="14.42578125" customWidth="1"/>
    <col min="10244" max="10244" width="18.7109375" customWidth="1"/>
    <col min="10245" max="10245" width="11.7109375" customWidth="1"/>
    <col min="10246" max="10246" width="14.140625" customWidth="1"/>
    <col min="10247" max="10247" width="21.140625" customWidth="1"/>
    <col min="10248" max="10248" width="16.28515625" customWidth="1"/>
    <col min="10249" max="10249" width="11.85546875" customWidth="1"/>
    <col min="10250" max="10250" width="18" customWidth="1"/>
    <col min="10251" max="10251" width="0" hidden="1" customWidth="1"/>
    <col min="10252" max="10252" width="13.140625" bestFit="1" customWidth="1"/>
    <col min="10497" max="10497" width="4.42578125" customWidth="1"/>
    <col min="10498" max="10498" width="45.42578125" customWidth="1"/>
    <col min="10499" max="10499" width="14.42578125" customWidth="1"/>
    <col min="10500" max="10500" width="18.7109375" customWidth="1"/>
    <col min="10501" max="10501" width="11.7109375" customWidth="1"/>
    <col min="10502" max="10502" width="14.140625" customWidth="1"/>
    <col min="10503" max="10503" width="21.140625" customWidth="1"/>
    <col min="10504" max="10504" width="16.28515625" customWidth="1"/>
    <col min="10505" max="10505" width="11.85546875" customWidth="1"/>
    <col min="10506" max="10506" width="18" customWidth="1"/>
    <col min="10507" max="10507" width="0" hidden="1" customWidth="1"/>
    <col min="10508" max="10508" width="13.140625" bestFit="1" customWidth="1"/>
    <col min="10753" max="10753" width="4.42578125" customWidth="1"/>
    <col min="10754" max="10754" width="45.42578125" customWidth="1"/>
    <col min="10755" max="10755" width="14.42578125" customWidth="1"/>
    <col min="10756" max="10756" width="18.7109375" customWidth="1"/>
    <col min="10757" max="10757" width="11.7109375" customWidth="1"/>
    <col min="10758" max="10758" width="14.140625" customWidth="1"/>
    <col min="10759" max="10759" width="21.140625" customWidth="1"/>
    <col min="10760" max="10760" width="16.28515625" customWidth="1"/>
    <col min="10761" max="10761" width="11.85546875" customWidth="1"/>
    <col min="10762" max="10762" width="18" customWidth="1"/>
    <col min="10763" max="10763" width="0" hidden="1" customWidth="1"/>
    <col min="10764" max="10764" width="13.140625" bestFit="1" customWidth="1"/>
    <col min="11009" max="11009" width="4.42578125" customWidth="1"/>
    <col min="11010" max="11010" width="45.42578125" customWidth="1"/>
    <col min="11011" max="11011" width="14.42578125" customWidth="1"/>
    <col min="11012" max="11012" width="18.7109375" customWidth="1"/>
    <col min="11013" max="11013" width="11.7109375" customWidth="1"/>
    <col min="11014" max="11014" width="14.140625" customWidth="1"/>
    <col min="11015" max="11015" width="21.140625" customWidth="1"/>
    <col min="11016" max="11016" width="16.28515625" customWidth="1"/>
    <col min="11017" max="11017" width="11.85546875" customWidth="1"/>
    <col min="11018" max="11018" width="18" customWidth="1"/>
    <col min="11019" max="11019" width="0" hidden="1" customWidth="1"/>
    <col min="11020" max="11020" width="13.140625" bestFit="1" customWidth="1"/>
    <col min="11265" max="11265" width="4.42578125" customWidth="1"/>
    <col min="11266" max="11266" width="45.42578125" customWidth="1"/>
    <col min="11267" max="11267" width="14.42578125" customWidth="1"/>
    <col min="11268" max="11268" width="18.7109375" customWidth="1"/>
    <col min="11269" max="11269" width="11.7109375" customWidth="1"/>
    <col min="11270" max="11270" width="14.140625" customWidth="1"/>
    <col min="11271" max="11271" width="21.140625" customWidth="1"/>
    <col min="11272" max="11272" width="16.28515625" customWidth="1"/>
    <col min="11273" max="11273" width="11.85546875" customWidth="1"/>
    <col min="11274" max="11274" width="18" customWidth="1"/>
    <col min="11275" max="11275" width="0" hidden="1" customWidth="1"/>
    <col min="11276" max="11276" width="13.140625" bestFit="1" customWidth="1"/>
    <col min="11521" max="11521" width="4.42578125" customWidth="1"/>
    <col min="11522" max="11522" width="45.42578125" customWidth="1"/>
    <col min="11523" max="11523" width="14.42578125" customWidth="1"/>
    <col min="11524" max="11524" width="18.7109375" customWidth="1"/>
    <col min="11525" max="11525" width="11.7109375" customWidth="1"/>
    <col min="11526" max="11526" width="14.140625" customWidth="1"/>
    <col min="11527" max="11527" width="21.140625" customWidth="1"/>
    <col min="11528" max="11528" width="16.28515625" customWidth="1"/>
    <col min="11529" max="11529" width="11.85546875" customWidth="1"/>
    <col min="11530" max="11530" width="18" customWidth="1"/>
    <col min="11531" max="11531" width="0" hidden="1" customWidth="1"/>
    <col min="11532" max="11532" width="13.140625" bestFit="1" customWidth="1"/>
    <col min="11777" max="11777" width="4.42578125" customWidth="1"/>
    <col min="11778" max="11778" width="45.42578125" customWidth="1"/>
    <col min="11779" max="11779" width="14.42578125" customWidth="1"/>
    <col min="11780" max="11780" width="18.7109375" customWidth="1"/>
    <col min="11781" max="11781" width="11.7109375" customWidth="1"/>
    <col min="11782" max="11782" width="14.140625" customWidth="1"/>
    <col min="11783" max="11783" width="21.140625" customWidth="1"/>
    <col min="11784" max="11784" width="16.28515625" customWidth="1"/>
    <col min="11785" max="11785" width="11.85546875" customWidth="1"/>
    <col min="11786" max="11786" width="18" customWidth="1"/>
    <col min="11787" max="11787" width="0" hidden="1" customWidth="1"/>
    <col min="11788" max="11788" width="13.140625" bestFit="1" customWidth="1"/>
    <col min="12033" max="12033" width="4.42578125" customWidth="1"/>
    <col min="12034" max="12034" width="45.42578125" customWidth="1"/>
    <col min="12035" max="12035" width="14.42578125" customWidth="1"/>
    <col min="12036" max="12036" width="18.7109375" customWidth="1"/>
    <col min="12037" max="12037" width="11.7109375" customWidth="1"/>
    <col min="12038" max="12038" width="14.140625" customWidth="1"/>
    <col min="12039" max="12039" width="21.140625" customWidth="1"/>
    <col min="12040" max="12040" width="16.28515625" customWidth="1"/>
    <col min="12041" max="12041" width="11.85546875" customWidth="1"/>
    <col min="12042" max="12042" width="18" customWidth="1"/>
    <col min="12043" max="12043" width="0" hidden="1" customWidth="1"/>
    <col min="12044" max="12044" width="13.140625" bestFit="1" customWidth="1"/>
    <col min="12289" max="12289" width="4.42578125" customWidth="1"/>
    <col min="12290" max="12290" width="45.42578125" customWidth="1"/>
    <col min="12291" max="12291" width="14.42578125" customWidth="1"/>
    <col min="12292" max="12292" width="18.7109375" customWidth="1"/>
    <col min="12293" max="12293" width="11.7109375" customWidth="1"/>
    <col min="12294" max="12294" width="14.140625" customWidth="1"/>
    <col min="12295" max="12295" width="21.140625" customWidth="1"/>
    <col min="12296" max="12296" width="16.28515625" customWidth="1"/>
    <col min="12297" max="12297" width="11.85546875" customWidth="1"/>
    <col min="12298" max="12298" width="18" customWidth="1"/>
    <col min="12299" max="12299" width="0" hidden="1" customWidth="1"/>
    <col min="12300" max="12300" width="13.140625" bestFit="1" customWidth="1"/>
    <col min="12545" max="12545" width="4.42578125" customWidth="1"/>
    <col min="12546" max="12546" width="45.42578125" customWidth="1"/>
    <col min="12547" max="12547" width="14.42578125" customWidth="1"/>
    <col min="12548" max="12548" width="18.7109375" customWidth="1"/>
    <col min="12549" max="12549" width="11.7109375" customWidth="1"/>
    <col min="12550" max="12550" width="14.140625" customWidth="1"/>
    <col min="12551" max="12551" width="21.140625" customWidth="1"/>
    <col min="12552" max="12552" width="16.28515625" customWidth="1"/>
    <col min="12553" max="12553" width="11.85546875" customWidth="1"/>
    <col min="12554" max="12554" width="18" customWidth="1"/>
    <col min="12555" max="12555" width="0" hidden="1" customWidth="1"/>
    <col min="12556" max="12556" width="13.140625" bestFit="1" customWidth="1"/>
    <col min="12801" max="12801" width="4.42578125" customWidth="1"/>
    <col min="12802" max="12802" width="45.42578125" customWidth="1"/>
    <col min="12803" max="12803" width="14.42578125" customWidth="1"/>
    <col min="12804" max="12804" width="18.7109375" customWidth="1"/>
    <col min="12805" max="12805" width="11.7109375" customWidth="1"/>
    <col min="12806" max="12806" width="14.140625" customWidth="1"/>
    <col min="12807" max="12807" width="21.140625" customWidth="1"/>
    <col min="12808" max="12808" width="16.28515625" customWidth="1"/>
    <col min="12809" max="12809" width="11.85546875" customWidth="1"/>
    <col min="12810" max="12810" width="18" customWidth="1"/>
    <col min="12811" max="12811" width="0" hidden="1" customWidth="1"/>
    <col min="12812" max="12812" width="13.140625" bestFit="1" customWidth="1"/>
    <col min="13057" max="13057" width="4.42578125" customWidth="1"/>
    <col min="13058" max="13058" width="45.42578125" customWidth="1"/>
    <col min="13059" max="13059" width="14.42578125" customWidth="1"/>
    <col min="13060" max="13060" width="18.7109375" customWidth="1"/>
    <col min="13061" max="13061" width="11.7109375" customWidth="1"/>
    <col min="13062" max="13062" width="14.140625" customWidth="1"/>
    <col min="13063" max="13063" width="21.140625" customWidth="1"/>
    <col min="13064" max="13064" width="16.28515625" customWidth="1"/>
    <col min="13065" max="13065" width="11.85546875" customWidth="1"/>
    <col min="13066" max="13066" width="18" customWidth="1"/>
    <col min="13067" max="13067" width="0" hidden="1" customWidth="1"/>
    <col min="13068" max="13068" width="13.140625" bestFit="1" customWidth="1"/>
    <col min="13313" max="13313" width="4.42578125" customWidth="1"/>
    <col min="13314" max="13314" width="45.42578125" customWidth="1"/>
    <col min="13315" max="13315" width="14.42578125" customWidth="1"/>
    <col min="13316" max="13316" width="18.7109375" customWidth="1"/>
    <col min="13317" max="13317" width="11.7109375" customWidth="1"/>
    <col min="13318" max="13318" width="14.140625" customWidth="1"/>
    <col min="13319" max="13319" width="21.140625" customWidth="1"/>
    <col min="13320" max="13320" width="16.28515625" customWidth="1"/>
    <col min="13321" max="13321" width="11.85546875" customWidth="1"/>
    <col min="13322" max="13322" width="18" customWidth="1"/>
    <col min="13323" max="13323" width="0" hidden="1" customWidth="1"/>
    <col min="13324" max="13324" width="13.140625" bestFit="1" customWidth="1"/>
    <col min="13569" max="13569" width="4.42578125" customWidth="1"/>
    <col min="13570" max="13570" width="45.42578125" customWidth="1"/>
    <col min="13571" max="13571" width="14.42578125" customWidth="1"/>
    <col min="13572" max="13572" width="18.7109375" customWidth="1"/>
    <col min="13573" max="13573" width="11.7109375" customWidth="1"/>
    <col min="13574" max="13574" width="14.140625" customWidth="1"/>
    <col min="13575" max="13575" width="21.140625" customWidth="1"/>
    <col min="13576" max="13576" width="16.28515625" customWidth="1"/>
    <col min="13577" max="13577" width="11.85546875" customWidth="1"/>
    <col min="13578" max="13578" width="18" customWidth="1"/>
    <col min="13579" max="13579" width="0" hidden="1" customWidth="1"/>
    <col min="13580" max="13580" width="13.140625" bestFit="1" customWidth="1"/>
    <col min="13825" max="13825" width="4.42578125" customWidth="1"/>
    <col min="13826" max="13826" width="45.42578125" customWidth="1"/>
    <col min="13827" max="13827" width="14.42578125" customWidth="1"/>
    <col min="13828" max="13828" width="18.7109375" customWidth="1"/>
    <col min="13829" max="13829" width="11.7109375" customWidth="1"/>
    <col min="13830" max="13830" width="14.140625" customWidth="1"/>
    <col min="13831" max="13831" width="21.140625" customWidth="1"/>
    <col min="13832" max="13832" width="16.28515625" customWidth="1"/>
    <col min="13833" max="13833" width="11.85546875" customWidth="1"/>
    <col min="13834" max="13834" width="18" customWidth="1"/>
    <col min="13835" max="13835" width="0" hidden="1" customWidth="1"/>
    <col min="13836" max="13836" width="13.140625" bestFit="1" customWidth="1"/>
    <col min="14081" max="14081" width="4.42578125" customWidth="1"/>
    <col min="14082" max="14082" width="45.42578125" customWidth="1"/>
    <col min="14083" max="14083" width="14.42578125" customWidth="1"/>
    <col min="14084" max="14084" width="18.7109375" customWidth="1"/>
    <col min="14085" max="14085" width="11.7109375" customWidth="1"/>
    <col min="14086" max="14086" width="14.140625" customWidth="1"/>
    <col min="14087" max="14087" width="21.140625" customWidth="1"/>
    <col min="14088" max="14088" width="16.28515625" customWidth="1"/>
    <col min="14089" max="14089" width="11.85546875" customWidth="1"/>
    <col min="14090" max="14090" width="18" customWidth="1"/>
    <col min="14091" max="14091" width="0" hidden="1" customWidth="1"/>
    <col min="14092" max="14092" width="13.140625" bestFit="1" customWidth="1"/>
    <col min="14337" max="14337" width="4.42578125" customWidth="1"/>
    <col min="14338" max="14338" width="45.42578125" customWidth="1"/>
    <col min="14339" max="14339" width="14.42578125" customWidth="1"/>
    <col min="14340" max="14340" width="18.7109375" customWidth="1"/>
    <col min="14341" max="14341" width="11.7109375" customWidth="1"/>
    <col min="14342" max="14342" width="14.140625" customWidth="1"/>
    <col min="14343" max="14343" width="21.140625" customWidth="1"/>
    <col min="14344" max="14344" width="16.28515625" customWidth="1"/>
    <col min="14345" max="14345" width="11.85546875" customWidth="1"/>
    <col min="14346" max="14346" width="18" customWidth="1"/>
    <col min="14347" max="14347" width="0" hidden="1" customWidth="1"/>
    <col min="14348" max="14348" width="13.140625" bestFit="1" customWidth="1"/>
    <col min="14593" max="14593" width="4.42578125" customWidth="1"/>
    <col min="14594" max="14594" width="45.42578125" customWidth="1"/>
    <col min="14595" max="14595" width="14.42578125" customWidth="1"/>
    <col min="14596" max="14596" width="18.7109375" customWidth="1"/>
    <col min="14597" max="14597" width="11.7109375" customWidth="1"/>
    <col min="14598" max="14598" width="14.140625" customWidth="1"/>
    <col min="14599" max="14599" width="21.140625" customWidth="1"/>
    <col min="14600" max="14600" width="16.28515625" customWidth="1"/>
    <col min="14601" max="14601" width="11.85546875" customWidth="1"/>
    <col min="14602" max="14602" width="18" customWidth="1"/>
    <col min="14603" max="14603" width="0" hidden="1" customWidth="1"/>
    <col min="14604" max="14604" width="13.140625" bestFit="1" customWidth="1"/>
    <col min="14849" max="14849" width="4.42578125" customWidth="1"/>
    <col min="14850" max="14850" width="45.42578125" customWidth="1"/>
    <col min="14851" max="14851" width="14.42578125" customWidth="1"/>
    <col min="14852" max="14852" width="18.7109375" customWidth="1"/>
    <col min="14853" max="14853" width="11.7109375" customWidth="1"/>
    <col min="14854" max="14854" width="14.140625" customWidth="1"/>
    <col min="14855" max="14855" width="21.140625" customWidth="1"/>
    <col min="14856" max="14856" width="16.28515625" customWidth="1"/>
    <col min="14857" max="14857" width="11.85546875" customWidth="1"/>
    <col min="14858" max="14858" width="18" customWidth="1"/>
    <col min="14859" max="14859" width="0" hidden="1" customWidth="1"/>
    <col min="14860" max="14860" width="13.140625" bestFit="1" customWidth="1"/>
    <col min="15105" max="15105" width="4.42578125" customWidth="1"/>
    <col min="15106" max="15106" width="45.42578125" customWidth="1"/>
    <col min="15107" max="15107" width="14.42578125" customWidth="1"/>
    <col min="15108" max="15108" width="18.7109375" customWidth="1"/>
    <col min="15109" max="15109" width="11.7109375" customWidth="1"/>
    <col min="15110" max="15110" width="14.140625" customWidth="1"/>
    <col min="15111" max="15111" width="21.140625" customWidth="1"/>
    <col min="15112" max="15112" width="16.28515625" customWidth="1"/>
    <col min="15113" max="15113" width="11.85546875" customWidth="1"/>
    <col min="15114" max="15114" width="18" customWidth="1"/>
    <col min="15115" max="15115" width="0" hidden="1" customWidth="1"/>
    <col min="15116" max="15116" width="13.140625" bestFit="1" customWidth="1"/>
    <col min="15361" max="15361" width="4.42578125" customWidth="1"/>
    <col min="15362" max="15362" width="45.42578125" customWidth="1"/>
    <col min="15363" max="15363" width="14.42578125" customWidth="1"/>
    <col min="15364" max="15364" width="18.7109375" customWidth="1"/>
    <col min="15365" max="15365" width="11.7109375" customWidth="1"/>
    <col min="15366" max="15366" width="14.140625" customWidth="1"/>
    <col min="15367" max="15367" width="21.140625" customWidth="1"/>
    <col min="15368" max="15368" width="16.28515625" customWidth="1"/>
    <col min="15369" max="15369" width="11.85546875" customWidth="1"/>
    <col min="15370" max="15370" width="18" customWidth="1"/>
    <col min="15371" max="15371" width="0" hidden="1" customWidth="1"/>
    <col min="15372" max="15372" width="13.140625" bestFit="1" customWidth="1"/>
    <col min="15617" max="15617" width="4.42578125" customWidth="1"/>
    <col min="15618" max="15618" width="45.42578125" customWidth="1"/>
    <col min="15619" max="15619" width="14.42578125" customWidth="1"/>
    <col min="15620" max="15620" width="18.7109375" customWidth="1"/>
    <col min="15621" max="15621" width="11.7109375" customWidth="1"/>
    <col min="15622" max="15622" width="14.140625" customWidth="1"/>
    <col min="15623" max="15623" width="21.140625" customWidth="1"/>
    <col min="15624" max="15624" width="16.28515625" customWidth="1"/>
    <col min="15625" max="15625" width="11.85546875" customWidth="1"/>
    <col min="15626" max="15626" width="18" customWidth="1"/>
    <col min="15627" max="15627" width="0" hidden="1" customWidth="1"/>
    <col min="15628" max="15628" width="13.140625" bestFit="1" customWidth="1"/>
    <col min="15873" max="15873" width="4.42578125" customWidth="1"/>
    <col min="15874" max="15874" width="45.42578125" customWidth="1"/>
    <col min="15875" max="15875" width="14.42578125" customWidth="1"/>
    <col min="15876" max="15876" width="18.7109375" customWidth="1"/>
    <col min="15877" max="15877" width="11.7109375" customWidth="1"/>
    <col min="15878" max="15878" width="14.140625" customWidth="1"/>
    <col min="15879" max="15879" width="21.140625" customWidth="1"/>
    <col min="15880" max="15880" width="16.28515625" customWidth="1"/>
    <col min="15881" max="15881" width="11.85546875" customWidth="1"/>
    <col min="15882" max="15882" width="18" customWidth="1"/>
    <col min="15883" max="15883" width="0" hidden="1" customWidth="1"/>
    <col min="15884" max="15884" width="13.140625" bestFit="1" customWidth="1"/>
    <col min="16129" max="16129" width="4.42578125" customWidth="1"/>
    <col min="16130" max="16130" width="45.42578125" customWidth="1"/>
    <col min="16131" max="16131" width="14.42578125" customWidth="1"/>
    <col min="16132" max="16132" width="18.7109375" customWidth="1"/>
    <col min="16133" max="16133" width="11.7109375" customWidth="1"/>
    <col min="16134" max="16134" width="14.140625" customWidth="1"/>
    <col min="16135" max="16135" width="21.140625" customWidth="1"/>
    <col min="16136" max="16136" width="16.28515625" customWidth="1"/>
    <col min="16137" max="16137" width="11.85546875" customWidth="1"/>
    <col min="16138" max="16138" width="18" customWidth="1"/>
    <col min="16139" max="16139" width="0" hidden="1" customWidth="1"/>
    <col min="16140" max="16140" width="13.140625" bestFit="1" customWidth="1"/>
  </cols>
  <sheetData>
    <row r="1" spans="1:13" s="55" customFormat="1" ht="24" customHeight="1" x14ac:dyDescent="0.25">
      <c r="A1" s="607" t="s">
        <v>73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</row>
    <row r="2" spans="1:13" s="55" customFormat="1" ht="15.75" customHeight="1" x14ac:dyDescent="0.25">
      <c r="A2" s="608" t="s">
        <v>24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</row>
    <row r="3" spans="1:13" s="55" customFormat="1" ht="63.75" customHeight="1" x14ac:dyDescent="0.3">
      <c r="A3" s="609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B3" s="609"/>
      <c r="C3" s="609"/>
      <c r="D3" s="609"/>
      <c r="E3" s="609"/>
      <c r="F3" s="609"/>
      <c r="G3" s="609"/>
      <c r="H3" s="609"/>
      <c r="I3" s="609"/>
      <c r="J3" s="609"/>
      <c r="K3" s="322"/>
      <c r="L3" s="323"/>
      <c r="M3" s="158"/>
    </row>
    <row r="4" spans="1:13" s="57" customFormat="1" ht="15" x14ac:dyDescent="0.2">
      <c r="A4" s="56"/>
      <c r="B4" s="610" t="s">
        <v>25</v>
      </c>
      <c r="C4" s="610"/>
      <c r="D4" s="610"/>
      <c r="E4" s="610"/>
      <c r="F4" s="610"/>
      <c r="G4" s="610"/>
      <c r="H4" s="610"/>
      <c r="I4" s="610"/>
      <c r="J4" s="610"/>
      <c r="K4" s="610"/>
      <c r="L4" s="610"/>
    </row>
    <row r="5" spans="1:13" s="57" customFormat="1" ht="15" x14ac:dyDescent="0.2">
      <c r="A5" s="56"/>
      <c r="B5" s="411"/>
      <c r="C5" s="411"/>
      <c r="D5" s="411"/>
      <c r="E5" s="411"/>
      <c r="F5" s="411"/>
      <c r="G5" s="411"/>
      <c r="H5" s="411"/>
      <c r="I5" s="411"/>
      <c r="J5" s="411"/>
      <c r="K5" s="411"/>
      <c r="L5" s="411"/>
    </row>
    <row r="6" spans="1:13" s="57" customFormat="1" ht="15" customHeight="1" x14ac:dyDescent="0.2">
      <c r="A6" s="611" t="s">
        <v>273</v>
      </c>
      <c r="B6" s="611"/>
      <c r="C6" s="611"/>
      <c r="D6" s="611"/>
      <c r="E6" s="611"/>
      <c r="F6" s="611"/>
      <c r="G6" s="611"/>
      <c r="H6" s="611"/>
      <c r="I6" s="611"/>
      <c r="J6" s="611"/>
      <c r="K6" s="611"/>
      <c r="L6" s="611"/>
    </row>
    <row r="7" spans="1:13" s="57" customFormat="1" ht="15.75" thickBot="1" x14ac:dyDescent="0.25">
      <c r="A7" s="56"/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</row>
    <row r="8" spans="1:13" s="55" customFormat="1" ht="16.5" hidden="1" thickBot="1" x14ac:dyDescent="0.3">
      <c r="A8" s="59" t="s">
        <v>26</v>
      </c>
      <c r="B8" s="59"/>
      <c r="C8" s="59"/>
      <c r="D8" s="59"/>
      <c r="E8" s="60"/>
      <c r="F8" s="61"/>
      <c r="G8" s="59"/>
      <c r="I8" s="606"/>
      <c r="J8" s="606"/>
      <c r="K8" s="606"/>
      <c r="L8" s="606"/>
    </row>
    <row r="9" spans="1:13" s="55" customFormat="1" ht="16.5" hidden="1" thickBot="1" x14ac:dyDescent="0.3">
      <c r="A9" s="62" t="s">
        <v>27</v>
      </c>
      <c r="B9" s="63"/>
      <c r="C9" s="63"/>
      <c r="D9" s="62"/>
      <c r="E9" s="64" t="s">
        <v>28</v>
      </c>
      <c r="F9" s="61"/>
      <c r="G9" s="59"/>
      <c r="I9" s="606"/>
      <c r="J9" s="606"/>
      <c r="K9" s="606"/>
      <c r="L9" s="606"/>
    </row>
    <row r="10" spans="1:13" ht="13.5" hidden="1" thickBot="1" x14ac:dyDescent="0.25">
      <c r="E10"/>
      <c r="F10"/>
      <c r="H10" s="65"/>
      <c r="J10" s="1"/>
      <c r="K10" s="65"/>
      <c r="L10" s="1"/>
    </row>
    <row r="11" spans="1:13" s="55" customFormat="1" ht="30" hidden="1" customHeight="1" x14ac:dyDescent="0.25">
      <c r="B11" s="612"/>
      <c r="C11" s="612"/>
      <c r="D11" s="612"/>
      <c r="E11" s="612"/>
      <c r="F11" s="612"/>
      <c r="G11" s="612"/>
      <c r="H11" s="612"/>
      <c r="I11" s="612"/>
      <c r="J11" s="612"/>
    </row>
    <row r="12" spans="1:13" s="55" customFormat="1" ht="51.75" hidden="1" customHeight="1" x14ac:dyDescent="0.25">
      <c r="B12" s="613"/>
      <c r="C12" s="614"/>
      <c r="D12" s="614"/>
      <c r="E12" s="614"/>
      <c r="F12" s="614"/>
      <c r="G12" s="614"/>
      <c r="H12" s="614"/>
      <c r="I12" s="614"/>
      <c r="J12" s="324"/>
      <c r="K12" s="324"/>
      <c r="L12" s="324"/>
      <c r="M12" s="324"/>
    </row>
    <row r="13" spans="1:13" ht="18" customHeight="1" thickBot="1" x14ac:dyDescent="0.25">
      <c r="A13" s="615" t="s">
        <v>29</v>
      </c>
      <c r="B13" s="617" t="s">
        <v>30</v>
      </c>
      <c r="C13" s="619" t="s">
        <v>247</v>
      </c>
      <c r="D13" s="621" t="s">
        <v>32</v>
      </c>
      <c r="E13" s="622"/>
      <c r="F13" s="622"/>
      <c r="G13" s="622"/>
      <c r="H13" s="622"/>
      <c r="I13" s="622"/>
      <c r="J13" s="623"/>
    </row>
    <row r="14" spans="1:13" ht="63" customHeight="1" thickBot="1" x14ac:dyDescent="0.3">
      <c r="A14" s="616"/>
      <c r="B14" s="618"/>
      <c r="C14" s="620"/>
      <c r="D14" s="412" t="s">
        <v>33</v>
      </c>
      <c r="E14" s="326" t="s">
        <v>34</v>
      </c>
      <c r="F14" s="412" t="s">
        <v>35</v>
      </c>
      <c r="G14" s="327" t="s">
        <v>248</v>
      </c>
      <c r="H14" s="328" t="s">
        <v>38</v>
      </c>
      <c r="I14" s="329" t="s">
        <v>39</v>
      </c>
      <c r="J14" s="330" t="s">
        <v>40</v>
      </c>
    </row>
    <row r="15" spans="1:13" s="77" customFormat="1" ht="30.75" customHeight="1" x14ac:dyDescent="0.25">
      <c r="A15" s="331"/>
      <c r="B15" s="332" t="s">
        <v>249</v>
      </c>
      <c r="C15" s="333"/>
      <c r="D15" s="334" t="s">
        <v>250</v>
      </c>
      <c r="E15" s="335"/>
      <c r="F15" s="335"/>
      <c r="G15" s="336"/>
      <c r="H15" s="337"/>
      <c r="I15" s="338"/>
      <c r="J15" s="339"/>
    </row>
    <row r="16" spans="1:13" s="77" customFormat="1" ht="25.5" customHeight="1" x14ac:dyDescent="0.25">
      <c r="A16" s="340">
        <v>1</v>
      </c>
      <c r="B16" s="341" t="s">
        <v>334</v>
      </c>
      <c r="C16" s="342">
        <v>54</v>
      </c>
      <c r="D16" s="343" t="s">
        <v>275</v>
      </c>
      <c r="E16" s="344">
        <v>21000</v>
      </c>
      <c r="F16" s="344">
        <v>1050</v>
      </c>
      <c r="G16" s="345">
        <v>1</v>
      </c>
      <c r="H16" s="346">
        <f>(E16+F16*C16)*G16</f>
        <v>77700</v>
      </c>
      <c r="I16" s="338">
        <v>5.0910000000000002</v>
      </c>
      <c r="J16" s="347">
        <f>H16*I16</f>
        <v>395570.7</v>
      </c>
    </row>
    <row r="17" spans="1:10" s="77" customFormat="1" ht="15.75" thickBot="1" x14ac:dyDescent="0.3">
      <c r="A17" s="340"/>
      <c r="B17" s="348" t="s">
        <v>274</v>
      </c>
      <c r="C17" s="342"/>
      <c r="D17" s="343"/>
      <c r="E17" s="349"/>
      <c r="F17" s="349"/>
      <c r="G17" s="345"/>
      <c r="H17" s="346"/>
      <c r="I17" s="338"/>
      <c r="J17" s="350"/>
    </row>
    <row r="18" spans="1:10" s="77" customFormat="1" ht="15.75" hidden="1" thickBot="1" x14ac:dyDescent="0.3">
      <c r="A18" s="340"/>
      <c r="B18" s="341"/>
      <c r="C18" s="342"/>
      <c r="D18" s="343"/>
      <c r="E18" s="351"/>
      <c r="F18" s="351"/>
      <c r="G18" s="345"/>
      <c r="H18" s="346"/>
      <c r="I18" s="338"/>
      <c r="J18" s="350"/>
    </row>
    <row r="19" spans="1:10" s="77" customFormat="1" ht="25.5" hidden="1" customHeight="1" x14ac:dyDescent="0.25">
      <c r="A19" s="340">
        <v>2</v>
      </c>
      <c r="B19" s="341" t="s">
        <v>252</v>
      </c>
      <c r="C19" s="342"/>
      <c r="D19" s="352" t="s">
        <v>253</v>
      </c>
      <c r="E19" s="353"/>
      <c r="F19" s="353"/>
      <c r="G19" s="345"/>
      <c r="H19" s="346">
        <f>(E19+F19*C19)*G19</f>
        <v>0</v>
      </c>
      <c r="I19" s="338"/>
      <c r="J19" s="350">
        <f>H19*I19</f>
        <v>0</v>
      </c>
    </row>
    <row r="20" spans="1:10" s="77" customFormat="1" ht="15.75" hidden="1" thickBot="1" x14ac:dyDescent="0.3">
      <c r="A20" s="340"/>
      <c r="B20" s="348" t="s">
        <v>254</v>
      </c>
      <c r="C20" s="342"/>
      <c r="D20" s="352"/>
      <c r="E20" s="354"/>
      <c r="F20" s="354"/>
      <c r="G20" s="345"/>
      <c r="H20" s="346"/>
      <c r="I20" s="338"/>
      <c r="J20" s="350"/>
    </row>
    <row r="21" spans="1:10" s="77" customFormat="1" ht="16.5" hidden="1" customHeight="1" x14ac:dyDescent="0.25">
      <c r="A21" s="355"/>
      <c r="B21" s="356"/>
      <c r="C21" s="357"/>
      <c r="D21" s="352"/>
      <c r="E21" s="354"/>
      <c r="F21" s="354"/>
      <c r="G21" s="358"/>
      <c r="H21" s="359"/>
      <c r="I21" s="360"/>
      <c r="J21" s="361"/>
    </row>
    <row r="22" spans="1:10" s="77" customFormat="1" ht="25.5" hidden="1" customHeight="1" x14ac:dyDescent="0.25">
      <c r="A22" s="362">
        <v>3</v>
      </c>
      <c r="B22" s="341" t="s">
        <v>252</v>
      </c>
      <c r="C22" s="363"/>
      <c r="D22" s="343" t="s">
        <v>255</v>
      </c>
      <c r="E22" s="351"/>
      <c r="F22" s="351"/>
      <c r="G22" s="345"/>
      <c r="H22" s="364">
        <f>(E22+F22*C22)*G22</f>
        <v>0</v>
      </c>
      <c r="I22" s="338"/>
      <c r="J22" s="365">
        <f>H22*I22</f>
        <v>0</v>
      </c>
    </row>
    <row r="23" spans="1:10" s="77" customFormat="1" ht="15.75" hidden="1" thickBot="1" x14ac:dyDescent="0.3">
      <c r="A23" s="340"/>
      <c r="B23" s="348" t="s">
        <v>254</v>
      </c>
      <c r="C23" s="342"/>
      <c r="D23" s="352"/>
      <c r="E23" s="354"/>
      <c r="F23" s="354"/>
      <c r="G23" s="345"/>
      <c r="H23" s="346"/>
      <c r="I23" s="338"/>
      <c r="J23" s="350"/>
    </row>
    <row r="24" spans="1:10" s="77" customFormat="1" ht="15.75" hidden="1" thickBot="1" x14ac:dyDescent="0.3">
      <c r="A24" s="342"/>
      <c r="B24" s="348"/>
      <c r="C24" s="342"/>
      <c r="D24" s="343"/>
      <c r="E24" s="349"/>
      <c r="F24" s="349"/>
      <c r="G24" s="345"/>
      <c r="H24" s="346"/>
      <c r="I24" s="338"/>
      <c r="J24" s="350"/>
    </row>
    <row r="25" spans="1:10" s="77" customFormat="1" ht="25.5" hidden="1" customHeight="1" x14ac:dyDescent="0.25">
      <c r="A25" s="362">
        <v>4</v>
      </c>
      <c r="B25" s="341" t="s">
        <v>252</v>
      </c>
      <c r="C25" s="363"/>
      <c r="D25" s="352" t="s">
        <v>253</v>
      </c>
      <c r="E25" s="353"/>
      <c r="F25" s="353"/>
      <c r="G25" s="345"/>
      <c r="H25" s="364">
        <f>(E25+F25*C25)*G25</f>
        <v>0</v>
      </c>
      <c r="I25" s="338"/>
      <c r="J25" s="365">
        <f>H25*I25</f>
        <v>0</v>
      </c>
    </row>
    <row r="26" spans="1:10" s="77" customFormat="1" ht="15.75" hidden="1" thickBot="1" x14ac:dyDescent="0.3">
      <c r="A26" s="340"/>
      <c r="B26" s="348" t="s">
        <v>254</v>
      </c>
      <c r="C26" s="342"/>
      <c r="D26" s="352"/>
      <c r="E26" s="354"/>
      <c r="F26" s="354"/>
      <c r="G26" s="345"/>
      <c r="H26" s="346"/>
      <c r="I26" s="338"/>
      <c r="J26" s="350"/>
    </row>
    <row r="27" spans="1:10" s="77" customFormat="1" ht="15.75" hidden="1" thickBot="1" x14ac:dyDescent="0.3">
      <c r="A27" s="355"/>
      <c r="B27" s="356"/>
      <c r="C27" s="357"/>
      <c r="D27" s="352"/>
      <c r="E27" s="354"/>
      <c r="F27" s="354"/>
      <c r="G27" s="358"/>
      <c r="H27" s="359"/>
      <c r="I27" s="366"/>
      <c r="J27" s="361"/>
    </row>
    <row r="28" spans="1:10" s="77" customFormat="1" ht="15.75" hidden="1" thickBot="1" x14ac:dyDescent="0.3">
      <c r="A28" s="367"/>
      <c r="B28" s="368" t="s">
        <v>256</v>
      </c>
      <c r="C28" s="369"/>
      <c r="D28" s="370">
        <v>0.02</v>
      </c>
      <c r="E28" s="371"/>
      <c r="F28" s="371"/>
      <c r="G28" s="372"/>
      <c r="H28" s="373">
        <f>(H16+H19+H22+H25)*0.02*0</f>
        <v>0</v>
      </c>
      <c r="I28" s="360">
        <v>4.8159999999999998</v>
      </c>
      <c r="J28" s="374">
        <f>(J16+J19+J22+J25)*0.02*0</f>
        <v>0</v>
      </c>
    </row>
    <row r="29" spans="1:10" s="77" customFormat="1" ht="15.75" thickBot="1" x14ac:dyDescent="0.3">
      <c r="A29" s="375"/>
      <c r="B29" s="376"/>
      <c r="C29" s="377"/>
      <c r="D29" s="378"/>
      <c r="E29" s="379"/>
      <c r="F29" s="380"/>
      <c r="G29" s="381"/>
      <c r="H29" s="382"/>
      <c r="I29" s="383"/>
      <c r="J29" s="384"/>
    </row>
    <row r="30" spans="1:10" s="77" customFormat="1" ht="15.75" thickBot="1" x14ac:dyDescent="0.3">
      <c r="A30" s="375"/>
      <c r="B30" s="385" t="s">
        <v>41</v>
      </c>
      <c r="C30" s="377"/>
      <c r="D30" s="378"/>
      <c r="E30" s="379"/>
      <c r="F30" s="380"/>
      <c r="G30" s="381"/>
      <c r="H30" s="386">
        <f>H16+H19+H22+H25+H28</f>
        <v>77700</v>
      </c>
      <c r="I30" s="383">
        <v>5.0910000000000002</v>
      </c>
      <c r="J30" s="387">
        <f>J16+J19+J22+J25+J28</f>
        <v>395570.7</v>
      </c>
    </row>
    <row r="31" spans="1:10" s="77" customFormat="1" ht="15.75" hidden="1" thickBot="1" x14ac:dyDescent="0.3">
      <c r="A31" s="388"/>
      <c r="B31" s="389"/>
      <c r="C31" s="390"/>
      <c r="D31" s="391"/>
      <c r="E31" s="392"/>
      <c r="F31" s="393"/>
      <c r="G31" s="394"/>
      <c r="H31" s="395"/>
      <c r="I31" s="396"/>
      <c r="J31" s="397"/>
    </row>
    <row r="32" spans="1:10" s="77" customFormat="1" ht="15.75" hidden="1" thickBot="1" x14ac:dyDescent="0.3">
      <c r="A32" s="388"/>
      <c r="B32" s="389"/>
      <c r="C32" s="390"/>
      <c r="D32" s="391"/>
      <c r="E32" s="392"/>
      <c r="F32" s="393"/>
      <c r="G32" s="394"/>
      <c r="H32" s="395"/>
      <c r="I32" s="396"/>
      <c r="J32" s="397"/>
    </row>
    <row r="33" spans="1:10" s="77" customFormat="1" ht="15" x14ac:dyDescent="0.25">
      <c r="A33" s="398"/>
      <c r="B33" s="399"/>
      <c r="C33" s="398"/>
      <c r="D33" s="400"/>
      <c r="E33" s="357"/>
      <c r="F33" s="357"/>
      <c r="G33" s="357"/>
      <c r="H33" s="359"/>
      <c r="I33" s="401"/>
      <c r="J33" s="359"/>
    </row>
    <row r="34" spans="1:10" s="77" customFormat="1" ht="23.25" customHeight="1" x14ac:dyDescent="0.25">
      <c r="A34" s="398"/>
      <c r="B34" s="399"/>
      <c r="C34" s="398"/>
      <c r="D34" s="400"/>
      <c r="E34" s="357"/>
      <c r="F34" s="357"/>
      <c r="G34" s="357"/>
      <c r="H34" s="359"/>
      <c r="I34" s="401"/>
      <c r="J34" s="359"/>
    </row>
    <row r="35" spans="1:10" ht="15.75" x14ac:dyDescent="0.25">
      <c r="B35" s="59" t="s">
        <v>257</v>
      </c>
      <c r="C35" s="402"/>
      <c r="D35" s="402"/>
      <c r="E35" s="403"/>
      <c r="F35" s="403"/>
      <c r="G35" s="403"/>
      <c r="H35" s="404"/>
    </row>
    <row r="36" spans="1:10" ht="15.75" x14ac:dyDescent="0.25">
      <c r="B36" s="55"/>
    </row>
    <row r="38" spans="1:10" ht="15.75" x14ac:dyDescent="0.25">
      <c r="B38" s="59" t="s">
        <v>23</v>
      </c>
      <c r="C38" s="402"/>
      <c r="D38" s="402"/>
      <c r="E38" s="403"/>
      <c r="F38" s="403"/>
      <c r="G38" s="403"/>
      <c r="H38" s="406"/>
    </row>
  </sheetData>
  <mergeCells count="13">
    <mergeCell ref="I8:L8"/>
    <mergeCell ref="A1:L1"/>
    <mergeCell ref="A2:L2"/>
    <mergeCell ref="A3:J3"/>
    <mergeCell ref="B4:L4"/>
    <mergeCell ref="A6:L6"/>
    <mergeCell ref="I9:L9"/>
    <mergeCell ref="B11:J11"/>
    <mergeCell ref="B12:I12"/>
    <mergeCell ref="A13:A14"/>
    <mergeCell ref="B13:B14"/>
    <mergeCell ref="C13:C14"/>
    <mergeCell ref="D13:J13"/>
  </mergeCells>
  <pageMargins left="0.7" right="0.7" top="0.75" bottom="0.75" header="0.3" footer="0.3"/>
  <pageSetup paperSize="9" scale="50" orientation="portrait" r:id="rId1"/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9"/>
  <sheetViews>
    <sheetView view="pageBreakPreview" zoomScale="70" zoomScaleNormal="100" zoomScaleSheetLayoutView="70" workbookViewId="0">
      <selection activeCell="C30" sqref="C30"/>
    </sheetView>
  </sheetViews>
  <sheetFormatPr defaultRowHeight="23.25" x14ac:dyDescent="0.35"/>
  <cols>
    <col min="1" max="1" width="14.42578125" style="115" customWidth="1"/>
    <col min="2" max="2" width="60.85546875" style="116" customWidth="1"/>
    <col min="3" max="3" width="30.7109375" style="117" customWidth="1"/>
    <col min="4" max="4" width="57.7109375" style="117" customWidth="1"/>
    <col min="5" max="5" width="21.85546875" style="115" customWidth="1"/>
    <col min="6" max="6" width="15.7109375" style="118" bestFit="1" customWidth="1"/>
    <col min="7" max="256" width="9.140625" style="155"/>
    <col min="257" max="257" width="14.42578125" style="155" customWidth="1"/>
    <col min="258" max="258" width="60.85546875" style="155" customWidth="1"/>
    <col min="259" max="259" width="30.7109375" style="155" customWidth="1"/>
    <col min="260" max="260" width="57.7109375" style="155" customWidth="1"/>
    <col min="261" max="261" width="21.85546875" style="155" customWidth="1"/>
    <col min="262" max="262" width="15.7109375" style="155" bestFit="1" customWidth="1"/>
    <col min="263" max="512" width="9.140625" style="155"/>
    <col min="513" max="513" width="14.42578125" style="155" customWidth="1"/>
    <col min="514" max="514" width="60.85546875" style="155" customWidth="1"/>
    <col min="515" max="515" width="30.7109375" style="155" customWidth="1"/>
    <col min="516" max="516" width="57.7109375" style="155" customWidth="1"/>
    <col min="517" max="517" width="21.85546875" style="155" customWidth="1"/>
    <col min="518" max="518" width="15.7109375" style="155" bestFit="1" customWidth="1"/>
    <col min="519" max="768" width="9.140625" style="155"/>
    <col min="769" max="769" width="14.42578125" style="155" customWidth="1"/>
    <col min="770" max="770" width="60.85546875" style="155" customWidth="1"/>
    <col min="771" max="771" width="30.7109375" style="155" customWidth="1"/>
    <col min="772" max="772" width="57.7109375" style="155" customWidth="1"/>
    <col min="773" max="773" width="21.85546875" style="155" customWidth="1"/>
    <col min="774" max="774" width="15.7109375" style="155" bestFit="1" customWidth="1"/>
    <col min="775" max="1024" width="9.140625" style="155"/>
    <col min="1025" max="1025" width="14.42578125" style="155" customWidth="1"/>
    <col min="1026" max="1026" width="60.85546875" style="155" customWidth="1"/>
    <col min="1027" max="1027" width="30.7109375" style="155" customWidth="1"/>
    <col min="1028" max="1028" width="57.7109375" style="155" customWidth="1"/>
    <col min="1029" max="1029" width="21.85546875" style="155" customWidth="1"/>
    <col min="1030" max="1030" width="15.7109375" style="155" bestFit="1" customWidth="1"/>
    <col min="1031" max="1280" width="9.140625" style="155"/>
    <col min="1281" max="1281" width="14.42578125" style="155" customWidth="1"/>
    <col min="1282" max="1282" width="60.85546875" style="155" customWidth="1"/>
    <col min="1283" max="1283" width="30.7109375" style="155" customWidth="1"/>
    <col min="1284" max="1284" width="57.7109375" style="155" customWidth="1"/>
    <col min="1285" max="1285" width="21.85546875" style="155" customWidth="1"/>
    <col min="1286" max="1286" width="15.7109375" style="155" bestFit="1" customWidth="1"/>
    <col min="1287" max="1536" width="9.140625" style="155"/>
    <col min="1537" max="1537" width="14.42578125" style="155" customWidth="1"/>
    <col min="1538" max="1538" width="60.85546875" style="155" customWidth="1"/>
    <col min="1539" max="1539" width="30.7109375" style="155" customWidth="1"/>
    <col min="1540" max="1540" width="57.7109375" style="155" customWidth="1"/>
    <col min="1541" max="1541" width="21.85546875" style="155" customWidth="1"/>
    <col min="1542" max="1542" width="15.7109375" style="155" bestFit="1" customWidth="1"/>
    <col min="1543" max="1792" width="9.140625" style="155"/>
    <col min="1793" max="1793" width="14.42578125" style="155" customWidth="1"/>
    <col min="1794" max="1794" width="60.85546875" style="155" customWidth="1"/>
    <col min="1795" max="1795" width="30.7109375" style="155" customWidth="1"/>
    <col min="1796" max="1796" width="57.7109375" style="155" customWidth="1"/>
    <col min="1797" max="1797" width="21.85546875" style="155" customWidth="1"/>
    <col min="1798" max="1798" width="15.7109375" style="155" bestFit="1" customWidth="1"/>
    <col min="1799" max="2048" width="9.140625" style="155"/>
    <col min="2049" max="2049" width="14.42578125" style="155" customWidth="1"/>
    <col min="2050" max="2050" width="60.85546875" style="155" customWidth="1"/>
    <col min="2051" max="2051" width="30.7109375" style="155" customWidth="1"/>
    <col min="2052" max="2052" width="57.7109375" style="155" customWidth="1"/>
    <col min="2053" max="2053" width="21.85546875" style="155" customWidth="1"/>
    <col min="2054" max="2054" width="15.7109375" style="155" bestFit="1" customWidth="1"/>
    <col min="2055" max="2304" width="9.140625" style="155"/>
    <col min="2305" max="2305" width="14.42578125" style="155" customWidth="1"/>
    <col min="2306" max="2306" width="60.85546875" style="155" customWidth="1"/>
    <col min="2307" max="2307" width="30.7109375" style="155" customWidth="1"/>
    <col min="2308" max="2308" width="57.7109375" style="155" customWidth="1"/>
    <col min="2309" max="2309" width="21.85546875" style="155" customWidth="1"/>
    <col min="2310" max="2310" width="15.7109375" style="155" bestFit="1" customWidth="1"/>
    <col min="2311" max="2560" width="9.140625" style="155"/>
    <col min="2561" max="2561" width="14.42578125" style="155" customWidth="1"/>
    <col min="2562" max="2562" width="60.85546875" style="155" customWidth="1"/>
    <col min="2563" max="2563" width="30.7109375" style="155" customWidth="1"/>
    <col min="2564" max="2564" width="57.7109375" style="155" customWidth="1"/>
    <col min="2565" max="2565" width="21.85546875" style="155" customWidth="1"/>
    <col min="2566" max="2566" width="15.7109375" style="155" bestFit="1" customWidth="1"/>
    <col min="2567" max="2816" width="9.140625" style="155"/>
    <col min="2817" max="2817" width="14.42578125" style="155" customWidth="1"/>
    <col min="2818" max="2818" width="60.85546875" style="155" customWidth="1"/>
    <col min="2819" max="2819" width="30.7109375" style="155" customWidth="1"/>
    <col min="2820" max="2820" width="57.7109375" style="155" customWidth="1"/>
    <col min="2821" max="2821" width="21.85546875" style="155" customWidth="1"/>
    <col min="2822" max="2822" width="15.7109375" style="155" bestFit="1" customWidth="1"/>
    <col min="2823" max="3072" width="9.140625" style="155"/>
    <col min="3073" max="3073" width="14.42578125" style="155" customWidth="1"/>
    <col min="3074" max="3074" width="60.85546875" style="155" customWidth="1"/>
    <col min="3075" max="3075" width="30.7109375" style="155" customWidth="1"/>
    <col min="3076" max="3076" width="57.7109375" style="155" customWidth="1"/>
    <col min="3077" max="3077" width="21.85546875" style="155" customWidth="1"/>
    <col min="3078" max="3078" width="15.7109375" style="155" bestFit="1" customWidth="1"/>
    <col min="3079" max="3328" width="9.140625" style="155"/>
    <col min="3329" max="3329" width="14.42578125" style="155" customWidth="1"/>
    <col min="3330" max="3330" width="60.85546875" style="155" customWidth="1"/>
    <col min="3331" max="3331" width="30.7109375" style="155" customWidth="1"/>
    <col min="3332" max="3332" width="57.7109375" style="155" customWidth="1"/>
    <col min="3333" max="3333" width="21.85546875" style="155" customWidth="1"/>
    <col min="3334" max="3334" width="15.7109375" style="155" bestFit="1" customWidth="1"/>
    <col min="3335" max="3584" width="9.140625" style="155"/>
    <col min="3585" max="3585" width="14.42578125" style="155" customWidth="1"/>
    <col min="3586" max="3586" width="60.85546875" style="155" customWidth="1"/>
    <col min="3587" max="3587" width="30.7109375" style="155" customWidth="1"/>
    <col min="3588" max="3588" width="57.7109375" style="155" customWidth="1"/>
    <col min="3589" max="3589" width="21.85546875" style="155" customWidth="1"/>
    <col min="3590" max="3590" width="15.7109375" style="155" bestFit="1" customWidth="1"/>
    <col min="3591" max="3840" width="9.140625" style="155"/>
    <col min="3841" max="3841" width="14.42578125" style="155" customWidth="1"/>
    <col min="3842" max="3842" width="60.85546875" style="155" customWidth="1"/>
    <col min="3843" max="3843" width="30.7109375" style="155" customWidth="1"/>
    <col min="3844" max="3844" width="57.7109375" style="155" customWidth="1"/>
    <col min="3845" max="3845" width="21.85546875" style="155" customWidth="1"/>
    <col min="3846" max="3846" width="15.7109375" style="155" bestFit="1" customWidth="1"/>
    <col min="3847" max="4096" width="9.140625" style="155"/>
    <col min="4097" max="4097" width="14.42578125" style="155" customWidth="1"/>
    <col min="4098" max="4098" width="60.85546875" style="155" customWidth="1"/>
    <col min="4099" max="4099" width="30.7109375" style="155" customWidth="1"/>
    <col min="4100" max="4100" width="57.7109375" style="155" customWidth="1"/>
    <col min="4101" max="4101" width="21.85546875" style="155" customWidth="1"/>
    <col min="4102" max="4102" width="15.7109375" style="155" bestFit="1" customWidth="1"/>
    <col min="4103" max="4352" width="9.140625" style="155"/>
    <col min="4353" max="4353" width="14.42578125" style="155" customWidth="1"/>
    <col min="4354" max="4354" width="60.85546875" style="155" customWidth="1"/>
    <col min="4355" max="4355" width="30.7109375" style="155" customWidth="1"/>
    <col min="4356" max="4356" width="57.7109375" style="155" customWidth="1"/>
    <col min="4357" max="4357" width="21.85546875" style="155" customWidth="1"/>
    <col min="4358" max="4358" width="15.7109375" style="155" bestFit="1" customWidth="1"/>
    <col min="4359" max="4608" width="9.140625" style="155"/>
    <col min="4609" max="4609" width="14.42578125" style="155" customWidth="1"/>
    <col min="4610" max="4610" width="60.85546875" style="155" customWidth="1"/>
    <col min="4611" max="4611" width="30.7109375" style="155" customWidth="1"/>
    <col min="4612" max="4612" width="57.7109375" style="155" customWidth="1"/>
    <col min="4613" max="4613" width="21.85546875" style="155" customWidth="1"/>
    <col min="4614" max="4614" width="15.7109375" style="155" bestFit="1" customWidth="1"/>
    <col min="4615" max="4864" width="9.140625" style="155"/>
    <col min="4865" max="4865" width="14.42578125" style="155" customWidth="1"/>
    <col min="4866" max="4866" width="60.85546875" style="155" customWidth="1"/>
    <col min="4867" max="4867" width="30.7109375" style="155" customWidth="1"/>
    <col min="4868" max="4868" width="57.7109375" style="155" customWidth="1"/>
    <col min="4869" max="4869" width="21.85546875" style="155" customWidth="1"/>
    <col min="4870" max="4870" width="15.7109375" style="155" bestFit="1" customWidth="1"/>
    <col min="4871" max="5120" width="9.140625" style="155"/>
    <col min="5121" max="5121" width="14.42578125" style="155" customWidth="1"/>
    <col min="5122" max="5122" width="60.85546875" style="155" customWidth="1"/>
    <col min="5123" max="5123" width="30.7109375" style="155" customWidth="1"/>
    <col min="5124" max="5124" width="57.7109375" style="155" customWidth="1"/>
    <col min="5125" max="5125" width="21.85546875" style="155" customWidth="1"/>
    <col min="5126" max="5126" width="15.7109375" style="155" bestFit="1" customWidth="1"/>
    <col min="5127" max="5376" width="9.140625" style="155"/>
    <col min="5377" max="5377" width="14.42578125" style="155" customWidth="1"/>
    <col min="5378" max="5378" width="60.85546875" style="155" customWidth="1"/>
    <col min="5379" max="5379" width="30.7109375" style="155" customWidth="1"/>
    <col min="5380" max="5380" width="57.7109375" style="155" customWidth="1"/>
    <col min="5381" max="5381" width="21.85546875" style="155" customWidth="1"/>
    <col min="5382" max="5382" width="15.7109375" style="155" bestFit="1" customWidth="1"/>
    <col min="5383" max="5632" width="9.140625" style="155"/>
    <col min="5633" max="5633" width="14.42578125" style="155" customWidth="1"/>
    <col min="5634" max="5634" width="60.85546875" style="155" customWidth="1"/>
    <col min="5635" max="5635" width="30.7109375" style="155" customWidth="1"/>
    <col min="5636" max="5636" width="57.7109375" style="155" customWidth="1"/>
    <col min="5637" max="5637" width="21.85546875" style="155" customWidth="1"/>
    <col min="5638" max="5638" width="15.7109375" style="155" bestFit="1" customWidth="1"/>
    <col min="5639" max="5888" width="9.140625" style="155"/>
    <col min="5889" max="5889" width="14.42578125" style="155" customWidth="1"/>
    <col min="5890" max="5890" width="60.85546875" style="155" customWidth="1"/>
    <col min="5891" max="5891" width="30.7109375" style="155" customWidth="1"/>
    <col min="5892" max="5892" width="57.7109375" style="155" customWidth="1"/>
    <col min="5893" max="5893" width="21.85546875" style="155" customWidth="1"/>
    <col min="5894" max="5894" width="15.7109375" style="155" bestFit="1" customWidth="1"/>
    <col min="5895" max="6144" width="9.140625" style="155"/>
    <col min="6145" max="6145" width="14.42578125" style="155" customWidth="1"/>
    <col min="6146" max="6146" width="60.85546875" style="155" customWidth="1"/>
    <col min="6147" max="6147" width="30.7109375" style="155" customWidth="1"/>
    <col min="6148" max="6148" width="57.7109375" style="155" customWidth="1"/>
    <col min="6149" max="6149" width="21.85546875" style="155" customWidth="1"/>
    <col min="6150" max="6150" width="15.7109375" style="155" bestFit="1" customWidth="1"/>
    <col min="6151" max="6400" width="9.140625" style="155"/>
    <col min="6401" max="6401" width="14.42578125" style="155" customWidth="1"/>
    <col min="6402" max="6402" width="60.85546875" style="155" customWidth="1"/>
    <col min="6403" max="6403" width="30.7109375" style="155" customWidth="1"/>
    <col min="6404" max="6404" width="57.7109375" style="155" customWidth="1"/>
    <col min="6405" max="6405" width="21.85546875" style="155" customWidth="1"/>
    <col min="6406" max="6406" width="15.7109375" style="155" bestFit="1" customWidth="1"/>
    <col min="6407" max="6656" width="9.140625" style="155"/>
    <col min="6657" max="6657" width="14.42578125" style="155" customWidth="1"/>
    <col min="6658" max="6658" width="60.85546875" style="155" customWidth="1"/>
    <col min="6659" max="6659" width="30.7109375" style="155" customWidth="1"/>
    <col min="6660" max="6660" width="57.7109375" style="155" customWidth="1"/>
    <col min="6661" max="6661" width="21.85546875" style="155" customWidth="1"/>
    <col min="6662" max="6662" width="15.7109375" style="155" bestFit="1" customWidth="1"/>
    <col min="6663" max="6912" width="9.140625" style="155"/>
    <col min="6913" max="6913" width="14.42578125" style="155" customWidth="1"/>
    <col min="6914" max="6914" width="60.85546875" style="155" customWidth="1"/>
    <col min="6915" max="6915" width="30.7109375" style="155" customWidth="1"/>
    <col min="6916" max="6916" width="57.7109375" style="155" customWidth="1"/>
    <col min="6917" max="6917" width="21.85546875" style="155" customWidth="1"/>
    <col min="6918" max="6918" width="15.7109375" style="155" bestFit="1" customWidth="1"/>
    <col min="6919" max="7168" width="9.140625" style="155"/>
    <col min="7169" max="7169" width="14.42578125" style="155" customWidth="1"/>
    <col min="7170" max="7170" width="60.85546875" style="155" customWidth="1"/>
    <col min="7171" max="7171" width="30.7109375" style="155" customWidth="1"/>
    <col min="7172" max="7172" width="57.7109375" style="155" customWidth="1"/>
    <col min="7173" max="7173" width="21.85546875" style="155" customWidth="1"/>
    <col min="7174" max="7174" width="15.7109375" style="155" bestFit="1" customWidth="1"/>
    <col min="7175" max="7424" width="9.140625" style="155"/>
    <col min="7425" max="7425" width="14.42578125" style="155" customWidth="1"/>
    <col min="7426" max="7426" width="60.85546875" style="155" customWidth="1"/>
    <col min="7427" max="7427" width="30.7109375" style="155" customWidth="1"/>
    <col min="7428" max="7428" width="57.7109375" style="155" customWidth="1"/>
    <col min="7429" max="7429" width="21.85546875" style="155" customWidth="1"/>
    <col min="7430" max="7430" width="15.7109375" style="155" bestFit="1" customWidth="1"/>
    <col min="7431" max="7680" width="9.140625" style="155"/>
    <col min="7681" max="7681" width="14.42578125" style="155" customWidth="1"/>
    <col min="7682" max="7682" width="60.85546875" style="155" customWidth="1"/>
    <col min="7683" max="7683" width="30.7109375" style="155" customWidth="1"/>
    <col min="7684" max="7684" width="57.7109375" style="155" customWidth="1"/>
    <col min="7685" max="7685" width="21.85546875" style="155" customWidth="1"/>
    <col min="7686" max="7686" width="15.7109375" style="155" bestFit="1" customWidth="1"/>
    <col min="7687" max="7936" width="9.140625" style="155"/>
    <col min="7937" max="7937" width="14.42578125" style="155" customWidth="1"/>
    <col min="7938" max="7938" width="60.85546875" style="155" customWidth="1"/>
    <col min="7939" max="7939" width="30.7109375" style="155" customWidth="1"/>
    <col min="7940" max="7940" width="57.7109375" style="155" customWidth="1"/>
    <col min="7941" max="7941" width="21.85546875" style="155" customWidth="1"/>
    <col min="7942" max="7942" width="15.7109375" style="155" bestFit="1" customWidth="1"/>
    <col min="7943" max="8192" width="9.140625" style="155"/>
    <col min="8193" max="8193" width="14.42578125" style="155" customWidth="1"/>
    <col min="8194" max="8194" width="60.85546875" style="155" customWidth="1"/>
    <col min="8195" max="8195" width="30.7109375" style="155" customWidth="1"/>
    <col min="8196" max="8196" width="57.7109375" style="155" customWidth="1"/>
    <col min="8197" max="8197" width="21.85546875" style="155" customWidth="1"/>
    <col min="8198" max="8198" width="15.7109375" style="155" bestFit="1" customWidth="1"/>
    <col min="8199" max="8448" width="9.140625" style="155"/>
    <col min="8449" max="8449" width="14.42578125" style="155" customWidth="1"/>
    <col min="8450" max="8450" width="60.85546875" style="155" customWidth="1"/>
    <col min="8451" max="8451" width="30.7109375" style="155" customWidth="1"/>
    <col min="8452" max="8452" width="57.7109375" style="155" customWidth="1"/>
    <col min="8453" max="8453" width="21.85546875" style="155" customWidth="1"/>
    <col min="8454" max="8454" width="15.7109375" style="155" bestFit="1" customWidth="1"/>
    <col min="8455" max="8704" width="9.140625" style="155"/>
    <col min="8705" max="8705" width="14.42578125" style="155" customWidth="1"/>
    <col min="8706" max="8706" width="60.85546875" style="155" customWidth="1"/>
    <col min="8707" max="8707" width="30.7109375" style="155" customWidth="1"/>
    <col min="8708" max="8708" width="57.7109375" style="155" customWidth="1"/>
    <col min="8709" max="8709" width="21.85546875" style="155" customWidth="1"/>
    <col min="8710" max="8710" width="15.7109375" style="155" bestFit="1" customWidth="1"/>
    <col min="8711" max="8960" width="9.140625" style="155"/>
    <col min="8961" max="8961" width="14.42578125" style="155" customWidth="1"/>
    <col min="8962" max="8962" width="60.85546875" style="155" customWidth="1"/>
    <col min="8963" max="8963" width="30.7109375" style="155" customWidth="1"/>
    <col min="8964" max="8964" width="57.7109375" style="155" customWidth="1"/>
    <col min="8965" max="8965" width="21.85546875" style="155" customWidth="1"/>
    <col min="8966" max="8966" width="15.7109375" style="155" bestFit="1" customWidth="1"/>
    <col min="8967" max="9216" width="9.140625" style="155"/>
    <col min="9217" max="9217" width="14.42578125" style="155" customWidth="1"/>
    <col min="9218" max="9218" width="60.85546875" style="155" customWidth="1"/>
    <col min="9219" max="9219" width="30.7109375" style="155" customWidth="1"/>
    <col min="9220" max="9220" width="57.7109375" style="155" customWidth="1"/>
    <col min="9221" max="9221" width="21.85546875" style="155" customWidth="1"/>
    <col min="9222" max="9222" width="15.7109375" style="155" bestFit="1" customWidth="1"/>
    <col min="9223" max="9472" width="9.140625" style="155"/>
    <col min="9473" max="9473" width="14.42578125" style="155" customWidth="1"/>
    <col min="9474" max="9474" width="60.85546875" style="155" customWidth="1"/>
    <col min="9475" max="9475" width="30.7109375" style="155" customWidth="1"/>
    <col min="9476" max="9476" width="57.7109375" style="155" customWidth="1"/>
    <col min="9477" max="9477" width="21.85546875" style="155" customWidth="1"/>
    <col min="9478" max="9478" width="15.7109375" style="155" bestFit="1" customWidth="1"/>
    <col min="9479" max="9728" width="9.140625" style="155"/>
    <col min="9729" max="9729" width="14.42578125" style="155" customWidth="1"/>
    <col min="9730" max="9730" width="60.85546875" style="155" customWidth="1"/>
    <col min="9731" max="9731" width="30.7109375" style="155" customWidth="1"/>
    <col min="9732" max="9732" width="57.7109375" style="155" customWidth="1"/>
    <col min="9733" max="9733" width="21.85546875" style="155" customWidth="1"/>
    <col min="9734" max="9734" width="15.7109375" style="155" bestFit="1" customWidth="1"/>
    <col min="9735" max="9984" width="9.140625" style="155"/>
    <col min="9985" max="9985" width="14.42578125" style="155" customWidth="1"/>
    <col min="9986" max="9986" width="60.85546875" style="155" customWidth="1"/>
    <col min="9987" max="9987" width="30.7109375" style="155" customWidth="1"/>
    <col min="9988" max="9988" width="57.7109375" style="155" customWidth="1"/>
    <col min="9989" max="9989" width="21.85546875" style="155" customWidth="1"/>
    <col min="9990" max="9990" width="15.7109375" style="155" bestFit="1" customWidth="1"/>
    <col min="9991" max="10240" width="9.140625" style="155"/>
    <col min="10241" max="10241" width="14.42578125" style="155" customWidth="1"/>
    <col min="10242" max="10242" width="60.85546875" style="155" customWidth="1"/>
    <col min="10243" max="10243" width="30.7109375" style="155" customWidth="1"/>
    <col min="10244" max="10244" width="57.7109375" style="155" customWidth="1"/>
    <col min="10245" max="10245" width="21.85546875" style="155" customWidth="1"/>
    <col min="10246" max="10246" width="15.7109375" style="155" bestFit="1" customWidth="1"/>
    <col min="10247" max="10496" width="9.140625" style="155"/>
    <col min="10497" max="10497" width="14.42578125" style="155" customWidth="1"/>
    <col min="10498" max="10498" width="60.85546875" style="155" customWidth="1"/>
    <col min="10499" max="10499" width="30.7109375" style="155" customWidth="1"/>
    <col min="10500" max="10500" width="57.7109375" style="155" customWidth="1"/>
    <col min="10501" max="10501" width="21.85546875" style="155" customWidth="1"/>
    <col min="10502" max="10502" width="15.7109375" style="155" bestFit="1" customWidth="1"/>
    <col min="10503" max="10752" width="9.140625" style="155"/>
    <col min="10753" max="10753" width="14.42578125" style="155" customWidth="1"/>
    <col min="10754" max="10754" width="60.85546875" style="155" customWidth="1"/>
    <col min="10755" max="10755" width="30.7109375" style="155" customWidth="1"/>
    <col min="10756" max="10756" width="57.7109375" style="155" customWidth="1"/>
    <col min="10757" max="10757" width="21.85546875" style="155" customWidth="1"/>
    <col min="10758" max="10758" width="15.7109375" style="155" bestFit="1" customWidth="1"/>
    <col min="10759" max="11008" width="9.140625" style="155"/>
    <col min="11009" max="11009" width="14.42578125" style="155" customWidth="1"/>
    <col min="11010" max="11010" width="60.85546875" style="155" customWidth="1"/>
    <col min="11011" max="11011" width="30.7109375" style="155" customWidth="1"/>
    <col min="11012" max="11012" width="57.7109375" style="155" customWidth="1"/>
    <col min="11013" max="11013" width="21.85546875" style="155" customWidth="1"/>
    <col min="11014" max="11014" width="15.7109375" style="155" bestFit="1" customWidth="1"/>
    <col min="11015" max="11264" width="9.140625" style="155"/>
    <col min="11265" max="11265" width="14.42578125" style="155" customWidth="1"/>
    <col min="11266" max="11266" width="60.85546875" style="155" customWidth="1"/>
    <col min="11267" max="11267" width="30.7109375" style="155" customWidth="1"/>
    <col min="11268" max="11268" width="57.7109375" style="155" customWidth="1"/>
    <col min="11269" max="11269" width="21.85546875" style="155" customWidth="1"/>
    <col min="11270" max="11270" width="15.7109375" style="155" bestFit="1" customWidth="1"/>
    <col min="11271" max="11520" width="9.140625" style="155"/>
    <col min="11521" max="11521" width="14.42578125" style="155" customWidth="1"/>
    <col min="11522" max="11522" width="60.85546875" style="155" customWidth="1"/>
    <col min="11523" max="11523" width="30.7109375" style="155" customWidth="1"/>
    <col min="11524" max="11524" width="57.7109375" style="155" customWidth="1"/>
    <col min="11525" max="11525" width="21.85546875" style="155" customWidth="1"/>
    <col min="11526" max="11526" width="15.7109375" style="155" bestFit="1" customWidth="1"/>
    <col min="11527" max="11776" width="9.140625" style="155"/>
    <col min="11777" max="11777" width="14.42578125" style="155" customWidth="1"/>
    <col min="11778" max="11778" width="60.85546875" style="155" customWidth="1"/>
    <col min="11779" max="11779" width="30.7109375" style="155" customWidth="1"/>
    <col min="11780" max="11780" width="57.7109375" style="155" customWidth="1"/>
    <col min="11781" max="11781" width="21.85546875" style="155" customWidth="1"/>
    <col min="11782" max="11782" width="15.7109375" style="155" bestFit="1" customWidth="1"/>
    <col min="11783" max="12032" width="9.140625" style="155"/>
    <col min="12033" max="12033" width="14.42578125" style="155" customWidth="1"/>
    <col min="12034" max="12034" width="60.85546875" style="155" customWidth="1"/>
    <col min="12035" max="12035" width="30.7109375" style="155" customWidth="1"/>
    <col min="12036" max="12036" width="57.7109375" style="155" customWidth="1"/>
    <col min="12037" max="12037" width="21.85546875" style="155" customWidth="1"/>
    <col min="12038" max="12038" width="15.7109375" style="155" bestFit="1" customWidth="1"/>
    <col min="12039" max="12288" width="9.140625" style="155"/>
    <col min="12289" max="12289" width="14.42578125" style="155" customWidth="1"/>
    <col min="12290" max="12290" width="60.85546875" style="155" customWidth="1"/>
    <col min="12291" max="12291" width="30.7109375" style="155" customWidth="1"/>
    <col min="12292" max="12292" width="57.7109375" style="155" customWidth="1"/>
    <col min="12293" max="12293" width="21.85546875" style="155" customWidth="1"/>
    <col min="12294" max="12294" width="15.7109375" style="155" bestFit="1" customWidth="1"/>
    <col min="12295" max="12544" width="9.140625" style="155"/>
    <col min="12545" max="12545" width="14.42578125" style="155" customWidth="1"/>
    <col min="12546" max="12546" width="60.85546875" style="155" customWidth="1"/>
    <col min="12547" max="12547" width="30.7109375" style="155" customWidth="1"/>
    <col min="12548" max="12548" width="57.7109375" style="155" customWidth="1"/>
    <col min="12549" max="12549" width="21.85546875" style="155" customWidth="1"/>
    <col min="12550" max="12550" width="15.7109375" style="155" bestFit="1" customWidth="1"/>
    <col min="12551" max="12800" width="9.140625" style="155"/>
    <col min="12801" max="12801" width="14.42578125" style="155" customWidth="1"/>
    <col min="12802" max="12802" width="60.85546875" style="155" customWidth="1"/>
    <col min="12803" max="12803" width="30.7109375" style="155" customWidth="1"/>
    <col min="12804" max="12804" width="57.7109375" style="155" customWidth="1"/>
    <col min="12805" max="12805" width="21.85546875" style="155" customWidth="1"/>
    <col min="12806" max="12806" width="15.7109375" style="155" bestFit="1" customWidth="1"/>
    <col min="12807" max="13056" width="9.140625" style="155"/>
    <col min="13057" max="13057" width="14.42578125" style="155" customWidth="1"/>
    <col min="13058" max="13058" width="60.85546875" style="155" customWidth="1"/>
    <col min="13059" max="13059" width="30.7109375" style="155" customWidth="1"/>
    <col min="13060" max="13060" width="57.7109375" style="155" customWidth="1"/>
    <col min="13061" max="13061" width="21.85546875" style="155" customWidth="1"/>
    <col min="13062" max="13062" width="15.7109375" style="155" bestFit="1" customWidth="1"/>
    <col min="13063" max="13312" width="9.140625" style="155"/>
    <col min="13313" max="13313" width="14.42578125" style="155" customWidth="1"/>
    <col min="13314" max="13314" width="60.85546875" style="155" customWidth="1"/>
    <col min="13315" max="13315" width="30.7109375" style="155" customWidth="1"/>
    <col min="13316" max="13316" width="57.7109375" style="155" customWidth="1"/>
    <col min="13317" max="13317" width="21.85546875" style="155" customWidth="1"/>
    <col min="13318" max="13318" width="15.7109375" style="155" bestFit="1" customWidth="1"/>
    <col min="13319" max="13568" width="9.140625" style="155"/>
    <col min="13569" max="13569" width="14.42578125" style="155" customWidth="1"/>
    <col min="13570" max="13570" width="60.85546875" style="155" customWidth="1"/>
    <col min="13571" max="13571" width="30.7109375" style="155" customWidth="1"/>
    <col min="13572" max="13572" width="57.7109375" style="155" customWidth="1"/>
    <col min="13573" max="13573" width="21.85546875" style="155" customWidth="1"/>
    <col min="13574" max="13574" width="15.7109375" style="155" bestFit="1" customWidth="1"/>
    <col min="13575" max="13824" width="9.140625" style="155"/>
    <col min="13825" max="13825" width="14.42578125" style="155" customWidth="1"/>
    <col min="13826" max="13826" width="60.85546875" style="155" customWidth="1"/>
    <col min="13827" max="13827" width="30.7109375" style="155" customWidth="1"/>
    <col min="13828" max="13828" width="57.7109375" style="155" customWidth="1"/>
    <col min="13829" max="13829" width="21.85546875" style="155" customWidth="1"/>
    <col min="13830" max="13830" width="15.7109375" style="155" bestFit="1" customWidth="1"/>
    <col min="13831" max="14080" width="9.140625" style="155"/>
    <col min="14081" max="14081" width="14.42578125" style="155" customWidth="1"/>
    <col min="14082" max="14082" width="60.85546875" style="155" customWidth="1"/>
    <col min="14083" max="14083" width="30.7109375" style="155" customWidth="1"/>
    <col min="14084" max="14084" width="57.7109375" style="155" customWidth="1"/>
    <col min="14085" max="14085" width="21.85546875" style="155" customWidth="1"/>
    <col min="14086" max="14086" width="15.7109375" style="155" bestFit="1" customWidth="1"/>
    <col min="14087" max="14336" width="9.140625" style="155"/>
    <col min="14337" max="14337" width="14.42578125" style="155" customWidth="1"/>
    <col min="14338" max="14338" width="60.85546875" style="155" customWidth="1"/>
    <col min="14339" max="14339" width="30.7109375" style="155" customWidth="1"/>
    <col min="14340" max="14340" width="57.7109375" style="155" customWidth="1"/>
    <col min="14341" max="14341" width="21.85546875" style="155" customWidth="1"/>
    <col min="14342" max="14342" width="15.7109375" style="155" bestFit="1" customWidth="1"/>
    <col min="14343" max="14592" width="9.140625" style="155"/>
    <col min="14593" max="14593" width="14.42578125" style="155" customWidth="1"/>
    <col min="14594" max="14594" width="60.85546875" style="155" customWidth="1"/>
    <col min="14595" max="14595" width="30.7109375" style="155" customWidth="1"/>
    <col min="14596" max="14596" width="57.7109375" style="155" customWidth="1"/>
    <col min="14597" max="14597" width="21.85546875" style="155" customWidth="1"/>
    <col min="14598" max="14598" width="15.7109375" style="155" bestFit="1" customWidth="1"/>
    <col min="14599" max="14848" width="9.140625" style="155"/>
    <col min="14849" max="14849" width="14.42578125" style="155" customWidth="1"/>
    <col min="14850" max="14850" width="60.85546875" style="155" customWidth="1"/>
    <col min="14851" max="14851" width="30.7109375" style="155" customWidth="1"/>
    <col min="14852" max="14852" width="57.7109375" style="155" customWidth="1"/>
    <col min="14853" max="14853" width="21.85546875" style="155" customWidth="1"/>
    <col min="14854" max="14854" width="15.7109375" style="155" bestFit="1" customWidth="1"/>
    <col min="14855" max="15104" width="9.140625" style="155"/>
    <col min="15105" max="15105" width="14.42578125" style="155" customWidth="1"/>
    <col min="15106" max="15106" width="60.85546875" style="155" customWidth="1"/>
    <col min="15107" max="15107" width="30.7109375" style="155" customWidth="1"/>
    <col min="15108" max="15108" width="57.7109375" style="155" customWidth="1"/>
    <col min="15109" max="15109" width="21.85546875" style="155" customWidth="1"/>
    <col min="15110" max="15110" width="15.7109375" style="155" bestFit="1" customWidth="1"/>
    <col min="15111" max="15360" width="9.140625" style="155"/>
    <col min="15361" max="15361" width="14.42578125" style="155" customWidth="1"/>
    <col min="15362" max="15362" width="60.85546875" style="155" customWidth="1"/>
    <col min="15363" max="15363" width="30.7109375" style="155" customWidth="1"/>
    <col min="15364" max="15364" width="57.7109375" style="155" customWidth="1"/>
    <col min="15365" max="15365" width="21.85546875" style="155" customWidth="1"/>
    <col min="15366" max="15366" width="15.7109375" style="155" bestFit="1" customWidth="1"/>
    <col min="15367" max="15616" width="9.140625" style="155"/>
    <col min="15617" max="15617" width="14.42578125" style="155" customWidth="1"/>
    <col min="15618" max="15618" width="60.85546875" style="155" customWidth="1"/>
    <col min="15619" max="15619" width="30.7109375" style="155" customWidth="1"/>
    <col min="15620" max="15620" width="57.7109375" style="155" customWidth="1"/>
    <col min="15621" max="15621" width="21.85546875" style="155" customWidth="1"/>
    <col min="15622" max="15622" width="15.7109375" style="155" bestFit="1" customWidth="1"/>
    <col min="15623" max="15872" width="9.140625" style="155"/>
    <col min="15873" max="15873" width="14.42578125" style="155" customWidth="1"/>
    <col min="15874" max="15874" width="60.85546875" style="155" customWidth="1"/>
    <col min="15875" max="15875" width="30.7109375" style="155" customWidth="1"/>
    <col min="15876" max="15876" width="57.7109375" style="155" customWidth="1"/>
    <col min="15877" max="15877" width="21.85546875" style="155" customWidth="1"/>
    <col min="15878" max="15878" width="15.7109375" style="155" bestFit="1" customWidth="1"/>
    <col min="15879" max="16128" width="9.140625" style="155"/>
    <col min="16129" max="16129" width="14.42578125" style="155" customWidth="1"/>
    <col min="16130" max="16130" width="60.85546875" style="155" customWidth="1"/>
    <col min="16131" max="16131" width="30.7109375" style="155" customWidth="1"/>
    <col min="16132" max="16132" width="57.7109375" style="155" customWidth="1"/>
    <col min="16133" max="16133" width="21.85546875" style="155" customWidth="1"/>
    <col min="16134" max="16134" width="15.7109375" style="155" bestFit="1" customWidth="1"/>
    <col min="16135" max="16384" width="9.140625" style="155"/>
  </cols>
  <sheetData>
    <row r="1" spans="1:6" s="119" customFormat="1" ht="18.75" customHeight="1" x14ac:dyDescent="0.35">
      <c r="A1" s="115"/>
      <c r="B1" s="116"/>
      <c r="C1" s="117"/>
      <c r="D1" s="604"/>
      <c r="E1" s="604"/>
      <c r="F1" s="118"/>
    </row>
    <row r="2" spans="1:6" s="119" customFormat="1" ht="19.5" hidden="1" customHeight="1" x14ac:dyDescent="0.35">
      <c r="A2" s="115"/>
      <c r="B2" s="116"/>
      <c r="C2" s="604"/>
      <c r="D2" s="604"/>
      <c r="E2" s="604"/>
      <c r="F2" s="118"/>
    </row>
    <row r="3" spans="1:6" s="119" customFormat="1" ht="20.100000000000001" customHeight="1" x14ac:dyDescent="0.3">
      <c r="A3" s="598" t="s">
        <v>107</v>
      </c>
      <c r="B3" s="598"/>
      <c r="C3" s="598"/>
      <c r="D3" s="598"/>
      <c r="E3" s="598"/>
      <c r="F3" s="118"/>
    </row>
    <row r="4" spans="1:6" s="119" customFormat="1" ht="20.100000000000001" customHeight="1" x14ac:dyDescent="0.3">
      <c r="A4" s="598" t="s">
        <v>44</v>
      </c>
      <c r="B4" s="598"/>
      <c r="C4" s="598"/>
      <c r="D4" s="598"/>
      <c r="E4" s="598"/>
      <c r="F4" s="118"/>
    </row>
    <row r="5" spans="1:6" s="119" customFormat="1" ht="15.75" customHeight="1" x14ac:dyDescent="0.3">
      <c r="A5" s="605"/>
      <c r="B5" s="605"/>
      <c r="C5" s="605"/>
      <c r="D5" s="605"/>
      <c r="E5" s="605"/>
      <c r="F5" s="118"/>
    </row>
    <row r="6" spans="1:6" s="119" customFormat="1" ht="15.75" hidden="1" customHeight="1" x14ac:dyDescent="0.3">
      <c r="A6" s="120"/>
      <c r="B6" s="120"/>
      <c r="C6" s="120"/>
      <c r="D6" s="120"/>
      <c r="E6" s="120"/>
      <c r="F6" s="118"/>
    </row>
    <row r="7" spans="1:6" s="122" customFormat="1" ht="20.100000000000001" customHeight="1" x14ac:dyDescent="0.3">
      <c r="A7" s="598" t="s">
        <v>45</v>
      </c>
      <c r="B7" s="598"/>
      <c r="C7" s="598"/>
      <c r="D7" s="598"/>
      <c r="E7" s="598"/>
      <c r="F7" s="121"/>
    </row>
    <row r="8" spans="1:6" s="119" customFormat="1" ht="70.5" customHeight="1" x14ac:dyDescent="0.3">
      <c r="A8" s="598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B8" s="598"/>
      <c r="C8" s="598"/>
      <c r="D8" s="598"/>
      <c r="E8" s="598"/>
      <c r="F8" s="118"/>
    </row>
    <row r="9" spans="1:6" s="119" customFormat="1" ht="12.75" hidden="1" customHeight="1" x14ac:dyDescent="0.35">
      <c r="A9" s="123"/>
      <c r="B9" s="116"/>
      <c r="C9" s="117"/>
      <c r="D9" s="117"/>
      <c r="E9" s="124"/>
      <c r="F9" s="118"/>
    </row>
    <row r="10" spans="1:6" s="119" customFormat="1" ht="23.1" hidden="1" customHeight="1" x14ac:dyDescent="0.3">
      <c r="A10" s="599" t="s">
        <v>46</v>
      </c>
      <c r="B10" s="599"/>
      <c r="C10" s="600" t="s">
        <v>47</v>
      </c>
      <c r="D10" s="600"/>
      <c r="E10" s="124"/>
      <c r="F10" s="118"/>
    </row>
    <row r="11" spans="1:6" s="119" customFormat="1" x14ac:dyDescent="0.35">
      <c r="A11" s="115"/>
      <c r="B11" s="116"/>
      <c r="C11" s="117"/>
      <c r="D11" s="117"/>
      <c r="E11" s="115"/>
      <c r="F11" s="118"/>
    </row>
    <row r="12" spans="1:6" s="128" customFormat="1" ht="81.75" customHeight="1" x14ac:dyDescent="0.2">
      <c r="A12" s="125" t="s">
        <v>0</v>
      </c>
      <c r="B12" s="126" t="s">
        <v>48</v>
      </c>
      <c r="C12" s="126" t="s">
        <v>49</v>
      </c>
      <c r="D12" s="126" t="s">
        <v>50</v>
      </c>
      <c r="E12" s="125" t="s">
        <v>51</v>
      </c>
      <c r="F12" s="127"/>
    </row>
    <row r="13" spans="1:6" s="128" customFormat="1" ht="22.5" x14ac:dyDescent="0.2">
      <c r="A13" s="125">
        <v>1</v>
      </c>
      <c r="B13" s="126">
        <v>2</v>
      </c>
      <c r="C13" s="126">
        <v>3</v>
      </c>
      <c r="D13" s="126">
        <v>4</v>
      </c>
      <c r="E13" s="125">
        <v>5</v>
      </c>
      <c r="F13" s="127"/>
    </row>
    <row r="14" spans="1:6" s="133" customFormat="1" x14ac:dyDescent="0.2">
      <c r="A14" s="129"/>
      <c r="B14" s="130"/>
      <c r="C14" s="130"/>
      <c r="D14" s="130"/>
      <c r="E14" s="131"/>
      <c r="F14" s="132"/>
    </row>
    <row r="15" spans="1:6" s="133" customFormat="1" ht="21.75" customHeight="1" x14ac:dyDescent="0.2">
      <c r="A15" s="134"/>
      <c r="B15" s="601" t="s">
        <v>259</v>
      </c>
      <c r="C15" s="602"/>
      <c r="D15" s="602"/>
      <c r="E15" s="603"/>
      <c r="F15" s="132"/>
    </row>
    <row r="16" spans="1:6" s="133" customFormat="1" ht="69.75" x14ac:dyDescent="0.2">
      <c r="A16" s="134"/>
      <c r="B16" s="135" t="s">
        <v>83</v>
      </c>
      <c r="C16" s="136" t="s">
        <v>115</v>
      </c>
      <c r="D16" s="136" t="s">
        <v>52</v>
      </c>
      <c r="E16" s="137">
        <v>1400</v>
      </c>
      <c r="F16" s="132"/>
    </row>
    <row r="17" spans="1:6" s="133" customFormat="1" ht="46.5" hidden="1" x14ac:dyDescent="0.2">
      <c r="A17" s="134"/>
      <c r="B17" s="135" t="s">
        <v>53</v>
      </c>
      <c r="C17" s="136" t="s">
        <v>54</v>
      </c>
      <c r="D17" s="136" t="s">
        <v>52</v>
      </c>
      <c r="E17" s="137">
        <v>0</v>
      </c>
      <c r="F17" s="132"/>
    </row>
    <row r="18" spans="1:6" s="133" customFormat="1" ht="116.25" x14ac:dyDescent="0.2">
      <c r="A18" s="134"/>
      <c r="B18" s="135" t="s">
        <v>112</v>
      </c>
      <c r="C18" s="136" t="s">
        <v>114</v>
      </c>
      <c r="D18" s="136" t="s">
        <v>52</v>
      </c>
      <c r="E18" s="138">
        <v>0.80900000000000005</v>
      </c>
      <c r="F18" s="132"/>
    </row>
    <row r="19" spans="1:6" s="133" customFormat="1" hidden="1" x14ac:dyDescent="0.2">
      <c r="A19" s="134"/>
      <c r="B19" s="135"/>
      <c r="C19" s="136"/>
      <c r="D19" s="136"/>
      <c r="E19" s="137"/>
      <c r="F19" s="132"/>
    </row>
    <row r="20" spans="1:6" s="133" customFormat="1" hidden="1" x14ac:dyDescent="0.2">
      <c r="A20" s="134"/>
      <c r="B20" s="135"/>
      <c r="C20" s="136"/>
      <c r="D20" s="136"/>
      <c r="E20" s="137"/>
      <c r="F20" s="132"/>
    </row>
    <row r="21" spans="1:6" s="133" customFormat="1" hidden="1" x14ac:dyDescent="0.2">
      <c r="A21" s="134"/>
      <c r="B21" s="135"/>
      <c r="C21" s="136"/>
      <c r="D21" s="136"/>
      <c r="E21" s="137"/>
      <c r="F21" s="132"/>
    </row>
    <row r="22" spans="1:6" s="133" customFormat="1" hidden="1" x14ac:dyDescent="0.2">
      <c r="A22" s="134"/>
      <c r="B22" s="135"/>
      <c r="C22" s="136"/>
      <c r="D22" s="136"/>
      <c r="E22" s="137"/>
      <c r="F22" s="132"/>
    </row>
    <row r="23" spans="1:6" s="133" customFormat="1" hidden="1" x14ac:dyDescent="0.2">
      <c r="A23" s="134"/>
      <c r="B23" s="135" t="s">
        <v>55</v>
      </c>
      <c r="C23" s="136"/>
      <c r="D23" s="136" t="s">
        <v>56</v>
      </c>
      <c r="E23" s="139">
        <f>(E16+E17)*0</f>
        <v>0</v>
      </c>
      <c r="F23" s="132"/>
    </row>
    <row r="24" spans="1:6" s="144" customFormat="1" hidden="1" x14ac:dyDescent="0.2">
      <c r="A24" s="140"/>
      <c r="B24" s="141" t="s">
        <v>57</v>
      </c>
      <c r="C24" s="142" t="s">
        <v>58</v>
      </c>
      <c r="D24" s="142" t="s">
        <v>59</v>
      </c>
      <c r="E24" s="140">
        <v>1.2</v>
      </c>
      <c r="F24" s="143"/>
    </row>
    <row r="25" spans="1:6" s="144" customFormat="1" ht="93" hidden="1" x14ac:dyDescent="0.2">
      <c r="A25" s="140"/>
      <c r="B25" s="135" t="s">
        <v>60</v>
      </c>
      <c r="C25" s="136" t="s">
        <v>61</v>
      </c>
      <c r="D25" s="136" t="s">
        <v>59</v>
      </c>
      <c r="E25" s="138">
        <v>1</v>
      </c>
      <c r="F25" s="145" t="s">
        <v>62</v>
      </c>
    </row>
    <row r="26" spans="1:6" s="133" customFormat="1" ht="46.5" hidden="1" x14ac:dyDescent="0.2">
      <c r="A26" s="134"/>
      <c r="B26" s="135" t="s">
        <v>63</v>
      </c>
      <c r="C26" s="136" t="s">
        <v>2</v>
      </c>
      <c r="D26" s="136" t="s">
        <v>64</v>
      </c>
      <c r="E26" s="134">
        <v>1</v>
      </c>
      <c r="F26" s="132"/>
    </row>
    <row r="27" spans="1:6" s="133" customFormat="1" ht="46.5" hidden="1" x14ac:dyDescent="0.2">
      <c r="A27" s="134"/>
      <c r="B27" s="135" t="s">
        <v>65</v>
      </c>
      <c r="C27" s="136"/>
      <c r="D27" s="136" t="s">
        <v>66</v>
      </c>
      <c r="E27" s="134">
        <v>1</v>
      </c>
      <c r="F27" s="132"/>
    </row>
    <row r="28" spans="1:6" s="133" customFormat="1" ht="45" x14ac:dyDescent="0.2">
      <c r="A28" s="125"/>
      <c r="B28" s="146" t="s">
        <v>67</v>
      </c>
      <c r="C28" s="126"/>
      <c r="D28" s="126" t="s">
        <v>113</v>
      </c>
      <c r="E28" s="157">
        <f>E16*E18</f>
        <v>1132.5999999999999</v>
      </c>
      <c r="F28" s="132"/>
    </row>
    <row r="29" spans="1:6" s="133" customFormat="1" ht="69.75" x14ac:dyDescent="0.2">
      <c r="A29" s="134"/>
      <c r="B29" s="135" t="s">
        <v>244</v>
      </c>
      <c r="C29" s="136" t="s">
        <v>269</v>
      </c>
      <c r="D29" s="136" t="s">
        <v>68</v>
      </c>
      <c r="E29" s="134">
        <v>5.01</v>
      </c>
      <c r="F29" s="132"/>
    </row>
    <row r="30" spans="1:6" s="128" customFormat="1" ht="45" x14ac:dyDescent="0.2">
      <c r="A30" s="125"/>
      <c r="B30" s="146" t="s">
        <v>245</v>
      </c>
      <c r="C30" s="126"/>
      <c r="D30" s="126" t="s">
        <v>260</v>
      </c>
      <c r="E30" s="147">
        <f>E28*E29</f>
        <v>5674.33</v>
      </c>
      <c r="F30" s="127"/>
    </row>
    <row r="31" spans="1:6" s="119" customFormat="1" x14ac:dyDescent="0.3">
      <c r="A31" s="124"/>
      <c r="B31" s="148"/>
      <c r="C31" s="120"/>
      <c r="D31" s="149"/>
      <c r="E31" s="124"/>
      <c r="F31" s="118"/>
    </row>
    <row r="32" spans="1:6" s="119" customFormat="1" ht="21.75" hidden="1" customHeight="1" x14ac:dyDescent="0.3">
      <c r="A32" s="124"/>
      <c r="B32" s="149" t="s">
        <v>69</v>
      </c>
      <c r="C32" s="120"/>
      <c r="D32" s="149"/>
      <c r="E32" s="150"/>
      <c r="F32" s="118"/>
    </row>
    <row r="33" spans="1:9" s="119" customFormat="1" hidden="1" x14ac:dyDescent="0.35">
      <c r="A33" s="151"/>
      <c r="B33" s="149" t="s">
        <v>70</v>
      </c>
      <c r="C33" s="152"/>
      <c r="D33" s="153"/>
      <c r="E33" s="150"/>
      <c r="F33" s="118"/>
    </row>
    <row r="34" spans="1:9" s="118" customFormat="1" ht="15.75" customHeight="1" x14ac:dyDescent="0.3">
      <c r="A34" s="124"/>
      <c r="B34" s="154"/>
      <c r="C34" s="120"/>
      <c r="D34" s="120"/>
      <c r="E34" s="124"/>
      <c r="G34" s="155"/>
      <c r="H34" s="155"/>
      <c r="I34" s="155"/>
    </row>
    <row r="35" spans="1:9" s="118" customFormat="1" x14ac:dyDescent="0.3">
      <c r="A35" s="124"/>
      <c r="B35" s="182" t="s">
        <v>105</v>
      </c>
      <c r="C35" s="156"/>
      <c r="D35" s="155"/>
      <c r="E35" s="124"/>
      <c r="G35" s="155"/>
      <c r="I35" s="155"/>
    </row>
    <row r="36" spans="1:9" s="118" customFormat="1" x14ac:dyDescent="0.3">
      <c r="A36" s="124"/>
      <c r="B36" s="149"/>
      <c r="C36" s="120"/>
      <c r="D36" s="120"/>
      <c r="E36" s="124"/>
      <c r="G36" s="155"/>
      <c r="H36" s="155"/>
      <c r="I36" s="155"/>
    </row>
    <row r="37" spans="1:9" s="118" customFormat="1" x14ac:dyDescent="0.3">
      <c r="A37" s="124"/>
      <c r="B37" s="149"/>
      <c r="C37" s="120"/>
      <c r="D37" s="120"/>
      <c r="E37" s="124"/>
      <c r="G37" s="155"/>
      <c r="H37" s="155"/>
      <c r="I37" s="155"/>
    </row>
    <row r="38" spans="1:9" s="118" customFormat="1" x14ac:dyDescent="0.3">
      <c r="A38" s="124"/>
      <c r="B38" s="183" t="s">
        <v>23</v>
      </c>
      <c r="C38" s="156"/>
      <c r="D38" s="155"/>
      <c r="E38" s="124"/>
      <c r="G38" s="155"/>
      <c r="I38" s="155"/>
    </row>
    <row r="39" spans="1:9" s="118" customFormat="1" x14ac:dyDescent="0.3">
      <c r="A39" s="124"/>
      <c r="B39" s="153"/>
      <c r="C39" s="120"/>
      <c r="D39" s="120"/>
      <c r="E39" s="124"/>
      <c r="G39" s="155"/>
      <c r="H39" s="155"/>
      <c r="I39" s="155"/>
    </row>
    <row r="40" spans="1:9" s="118" customFormat="1" ht="67.5" hidden="1" x14ac:dyDescent="0.3">
      <c r="A40" s="124"/>
      <c r="B40" s="154"/>
      <c r="C40" s="120"/>
      <c r="D40" s="126" t="s">
        <v>71</v>
      </c>
      <c r="E40" s="124"/>
      <c r="G40" s="155"/>
      <c r="H40" s="155"/>
      <c r="I40" s="155"/>
    </row>
    <row r="41" spans="1:9" s="118" customFormat="1" x14ac:dyDescent="0.3">
      <c r="A41" s="124"/>
      <c r="B41" s="154"/>
      <c r="C41" s="120"/>
      <c r="D41" s="120"/>
      <c r="E41" s="124"/>
      <c r="G41" s="155"/>
      <c r="H41" s="155"/>
      <c r="I41" s="155"/>
    </row>
    <row r="42" spans="1:9" s="118" customFormat="1" x14ac:dyDescent="0.3">
      <c r="A42" s="124"/>
      <c r="B42" s="154"/>
      <c r="C42" s="120"/>
      <c r="D42" s="120"/>
      <c r="E42" s="124"/>
      <c r="G42" s="155"/>
      <c r="H42" s="155"/>
      <c r="I42" s="155"/>
    </row>
    <row r="43" spans="1:9" s="118" customFormat="1" x14ac:dyDescent="0.3">
      <c r="A43" s="124"/>
      <c r="B43" s="154"/>
      <c r="C43" s="120"/>
      <c r="D43" s="120"/>
      <c r="E43" s="124"/>
      <c r="G43" s="155"/>
      <c r="H43" s="155"/>
      <c r="I43" s="155"/>
    </row>
    <row r="44" spans="1:9" s="118" customFormat="1" x14ac:dyDescent="0.3">
      <c r="A44" s="124"/>
      <c r="B44" s="154"/>
      <c r="C44" s="120"/>
      <c r="D44" s="120"/>
      <c r="E44" s="124"/>
      <c r="G44" s="155"/>
      <c r="H44" s="155"/>
      <c r="I44" s="155"/>
    </row>
    <row r="45" spans="1:9" s="118" customFormat="1" x14ac:dyDescent="0.3">
      <c r="A45" s="124"/>
      <c r="B45" s="154"/>
      <c r="C45" s="120"/>
      <c r="D45" s="120"/>
      <c r="E45" s="124"/>
      <c r="G45" s="155"/>
      <c r="H45" s="155"/>
      <c r="I45" s="155"/>
    </row>
    <row r="46" spans="1:9" s="118" customFormat="1" x14ac:dyDescent="0.3">
      <c r="A46" s="124"/>
      <c r="B46" s="154"/>
      <c r="C46" s="120"/>
      <c r="D46" s="120"/>
      <c r="E46" s="124"/>
      <c r="G46" s="155"/>
      <c r="H46" s="155"/>
      <c r="I46" s="155"/>
    </row>
    <row r="47" spans="1:9" s="118" customFormat="1" x14ac:dyDescent="0.3">
      <c r="A47" s="124"/>
      <c r="B47" s="154"/>
      <c r="C47" s="120"/>
      <c r="D47" s="120"/>
      <c r="E47" s="124"/>
      <c r="G47" s="155"/>
      <c r="H47" s="155"/>
      <c r="I47" s="155"/>
    </row>
    <row r="48" spans="1:9" s="118" customFormat="1" x14ac:dyDescent="0.3">
      <c r="A48" s="124"/>
      <c r="B48" s="154"/>
      <c r="C48" s="120"/>
      <c r="D48" s="120"/>
      <c r="E48" s="124"/>
      <c r="G48" s="155"/>
      <c r="H48" s="155"/>
      <c r="I48" s="155"/>
    </row>
    <row r="49" spans="1:9" s="118" customFormat="1" x14ac:dyDescent="0.3">
      <c r="A49" s="124"/>
      <c r="B49" s="154"/>
      <c r="C49" s="120"/>
      <c r="D49" s="120"/>
      <c r="E49" s="124"/>
      <c r="G49" s="155"/>
      <c r="H49" s="155"/>
      <c r="I49" s="155"/>
    </row>
    <row r="50" spans="1:9" s="118" customFormat="1" x14ac:dyDescent="0.3">
      <c r="A50" s="124"/>
      <c r="B50" s="154"/>
      <c r="C50" s="120"/>
      <c r="D50" s="120"/>
      <c r="E50" s="124"/>
      <c r="G50" s="155"/>
      <c r="H50" s="155"/>
      <c r="I50" s="155"/>
    </row>
    <row r="51" spans="1:9" s="118" customFormat="1" x14ac:dyDescent="0.3">
      <c r="A51" s="124"/>
      <c r="B51" s="154"/>
      <c r="C51" s="120"/>
      <c r="D51" s="120"/>
      <c r="E51" s="124"/>
      <c r="G51" s="155"/>
      <c r="H51" s="155"/>
      <c r="I51" s="155"/>
    </row>
    <row r="52" spans="1:9" s="118" customFormat="1" hidden="1" x14ac:dyDescent="0.3">
      <c r="A52" s="124"/>
      <c r="B52" s="154"/>
      <c r="C52" s="120"/>
      <c r="D52" s="120"/>
      <c r="E52" s="124"/>
      <c r="G52" s="155"/>
      <c r="H52" s="155"/>
      <c r="I52" s="155"/>
    </row>
    <row r="53" spans="1:9" x14ac:dyDescent="0.35">
      <c r="B53" s="154"/>
    </row>
    <row r="54" spans="1:9" x14ac:dyDescent="0.35">
      <c r="B54" s="154"/>
    </row>
    <row r="55" spans="1:9" x14ac:dyDescent="0.35">
      <c r="B55" s="154"/>
    </row>
    <row r="56" spans="1:9" x14ac:dyDescent="0.35">
      <c r="B56" s="154"/>
    </row>
    <row r="57" spans="1:9" x14ac:dyDescent="0.35">
      <c r="B57" s="154"/>
    </row>
    <row r="58" spans="1:9" x14ac:dyDescent="0.35">
      <c r="B58" s="154"/>
    </row>
    <row r="59" spans="1:9" x14ac:dyDescent="0.35">
      <c r="B59" s="154"/>
    </row>
  </sheetData>
  <mergeCells count="10">
    <mergeCell ref="A8:E8"/>
    <mergeCell ref="A10:B10"/>
    <mergeCell ref="C10:D10"/>
    <mergeCell ref="B15:E15"/>
    <mergeCell ref="D1:E1"/>
    <mergeCell ref="C2:E2"/>
    <mergeCell ref="A3:E3"/>
    <mergeCell ref="A4:E4"/>
    <mergeCell ref="A5:E5"/>
    <mergeCell ref="A7:E7"/>
  </mergeCells>
  <pageMargins left="0.62992125984251968" right="0.39370078740157483" top="0.31496062992125984" bottom="0.39370078740157483" header="0" footer="0"/>
  <pageSetup paperSize="9" scale="5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25"/>
  <sheetViews>
    <sheetView view="pageBreakPreview" zoomScale="85" zoomScaleSheetLayoutView="85" workbookViewId="0">
      <selection activeCell="B16" sqref="B16"/>
    </sheetView>
  </sheetViews>
  <sheetFormatPr defaultRowHeight="12.75" x14ac:dyDescent="0.2"/>
  <cols>
    <col min="1" max="1" width="4.5703125" style="284" customWidth="1"/>
    <col min="2" max="2" width="33.140625" style="284" customWidth="1"/>
    <col min="3" max="3" width="24.85546875" style="284" customWidth="1"/>
    <col min="4" max="4" width="18.85546875" style="284" customWidth="1"/>
    <col min="5" max="5" width="13.5703125" style="314" customWidth="1"/>
    <col min="6" max="8" width="7.85546875" style="284" customWidth="1"/>
    <col min="9" max="9" width="12" style="284" customWidth="1"/>
    <col min="10" max="248" width="7.85546875" style="284" customWidth="1"/>
  </cols>
  <sheetData>
    <row r="1" spans="1:248" x14ac:dyDescent="0.2">
      <c r="A1" s="624" t="s">
        <v>270</v>
      </c>
      <c r="B1" s="624"/>
      <c r="C1" s="624"/>
      <c r="D1" s="624"/>
      <c r="E1" s="624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5"/>
      <c r="BA1" s="285"/>
      <c r="BB1" s="285"/>
      <c r="BC1" s="285"/>
      <c r="BD1" s="285"/>
      <c r="BE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S1" s="285"/>
      <c r="CT1" s="285"/>
      <c r="CU1" s="285"/>
      <c r="CV1" s="285"/>
      <c r="CW1" s="285"/>
      <c r="CX1" s="285"/>
      <c r="CY1" s="285"/>
      <c r="CZ1" s="285"/>
      <c r="DA1" s="285"/>
      <c r="DB1" s="285"/>
      <c r="DC1" s="285"/>
      <c r="DD1" s="285"/>
      <c r="DE1" s="285"/>
      <c r="DF1" s="285"/>
      <c r="DG1" s="285"/>
      <c r="DH1" s="285"/>
      <c r="DI1" s="285"/>
      <c r="DJ1" s="285"/>
      <c r="DK1" s="285"/>
      <c r="DL1" s="285"/>
      <c r="DM1" s="285"/>
      <c r="DN1" s="285"/>
      <c r="DO1" s="285"/>
      <c r="DP1" s="285"/>
      <c r="DQ1" s="285"/>
      <c r="DR1" s="285"/>
      <c r="DS1" s="285"/>
      <c r="DT1" s="285"/>
      <c r="DU1" s="285"/>
      <c r="DV1" s="285"/>
      <c r="DW1" s="285"/>
      <c r="DX1" s="285"/>
      <c r="DY1" s="285"/>
      <c r="DZ1" s="285"/>
      <c r="EA1" s="285"/>
      <c r="EB1" s="285"/>
      <c r="EC1" s="285"/>
      <c r="ED1" s="285"/>
      <c r="EE1" s="285"/>
      <c r="EF1" s="285"/>
      <c r="EG1" s="285"/>
      <c r="EH1" s="285"/>
      <c r="EI1" s="285"/>
      <c r="EJ1" s="285"/>
      <c r="EK1" s="285"/>
      <c r="EL1" s="285"/>
      <c r="EM1" s="285"/>
      <c r="EN1" s="285"/>
      <c r="EO1" s="285"/>
      <c r="EP1" s="285"/>
      <c r="EQ1" s="285"/>
      <c r="ER1" s="285"/>
      <c r="ES1" s="285"/>
      <c r="ET1" s="285"/>
      <c r="EU1" s="285"/>
      <c r="EV1" s="285"/>
      <c r="EW1" s="285"/>
      <c r="EX1" s="285"/>
      <c r="EY1" s="285"/>
      <c r="EZ1" s="285"/>
      <c r="FA1" s="285"/>
      <c r="FB1" s="285"/>
      <c r="FC1" s="285"/>
      <c r="FD1" s="285"/>
      <c r="FE1" s="285"/>
      <c r="FF1" s="285"/>
      <c r="FG1" s="285"/>
      <c r="FH1" s="285"/>
      <c r="FI1" s="285"/>
      <c r="FJ1" s="285"/>
      <c r="FK1" s="285"/>
      <c r="FL1" s="285"/>
      <c r="FM1" s="285"/>
      <c r="FN1" s="285"/>
      <c r="FO1" s="285"/>
      <c r="FP1" s="285"/>
      <c r="FQ1" s="285"/>
      <c r="FR1" s="285"/>
      <c r="FS1" s="285"/>
      <c r="FT1" s="285"/>
      <c r="FU1" s="285"/>
      <c r="FV1" s="285"/>
      <c r="FW1" s="285"/>
      <c r="FX1" s="285"/>
      <c r="FY1" s="285"/>
      <c r="FZ1" s="285"/>
      <c r="GA1" s="285"/>
      <c r="GB1" s="285"/>
      <c r="GC1" s="285"/>
      <c r="GD1" s="285"/>
      <c r="GE1" s="285"/>
      <c r="GF1" s="285"/>
      <c r="GG1" s="285"/>
      <c r="GH1" s="285"/>
      <c r="GI1" s="285"/>
      <c r="GJ1" s="285"/>
      <c r="GK1" s="285"/>
      <c r="GL1" s="285"/>
      <c r="GM1" s="285"/>
      <c r="GN1" s="285"/>
      <c r="GO1" s="285"/>
      <c r="GP1" s="285"/>
      <c r="GQ1" s="285"/>
      <c r="GR1" s="285"/>
      <c r="GS1" s="285"/>
      <c r="GT1" s="285"/>
      <c r="GU1" s="285"/>
      <c r="GV1" s="285"/>
      <c r="GW1" s="285"/>
      <c r="GX1" s="285"/>
      <c r="GY1" s="285"/>
      <c r="GZ1" s="285"/>
      <c r="HA1" s="285"/>
      <c r="HB1" s="285"/>
      <c r="HC1" s="285"/>
      <c r="HD1" s="285"/>
      <c r="HE1" s="285"/>
      <c r="HF1" s="285"/>
      <c r="HG1" s="285"/>
      <c r="HH1" s="285"/>
      <c r="HI1" s="285"/>
      <c r="HJ1" s="285"/>
      <c r="HK1" s="285"/>
      <c r="HL1" s="285"/>
      <c r="HM1" s="285"/>
      <c r="HN1" s="285"/>
      <c r="HO1" s="285"/>
      <c r="HP1" s="285"/>
      <c r="HQ1" s="285"/>
      <c r="HR1" s="285"/>
      <c r="HS1" s="285"/>
      <c r="HT1" s="285"/>
      <c r="HU1" s="285"/>
      <c r="HV1" s="285"/>
      <c r="HW1" s="285"/>
      <c r="HX1" s="285"/>
      <c r="HY1" s="285"/>
      <c r="HZ1" s="285"/>
      <c r="IA1" s="285"/>
      <c r="IB1" s="285"/>
      <c r="IC1" s="285"/>
      <c r="ID1" s="285"/>
      <c r="IE1" s="285"/>
      <c r="IF1" s="285"/>
      <c r="IG1" s="285"/>
      <c r="IH1" s="285"/>
      <c r="II1" s="285"/>
      <c r="IJ1" s="285"/>
      <c r="IK1" s="285"/>
      <c r="IL1" s="285"/>
      <c r="IM1" s="285"/>
      <c r="IN1" s="285"/>
    </row>
    <row r="2" spans="1:248" x14ac:dyDescent="0.2">
      <c r="A2" s="625" t="s">
        <v>194</v>
      </c>
      <c r="B2" s="625"/>
      <c r="C2" s="625"/>
      <c r="D2" s="625"/>
      <c r="E2" s="62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285"/>
      <c r="CO2" s="285"/>
      <c r="CP2" s="285"/>
      <c r="CQ2" s="285"/>
      <c r="CR2" s="285"/>
      <c r="CS2" s="285"/>
      <c r="CT2" s="285"/>
      <c r="CU2" s="285"/>
      <c r="CV2" s="285"/>
      <c r="CW2" s="285"/>
      <c r="CX2" s="285"/>
      <c r="CY2" s="285"/>
      <c r="CZ2" s="285"/>
      <c r="DA2" s="285"/>
      <c r="DB2" s="285"/>
      <c r="DC2" s="285"/>
      <c r="DD2" s="285"/>
      <c r="DE2" s="285"/>
      <c r="DF2" s="285"/>
      <c r="DG2" s="285"/>
      <c r="DH2" s="285"/>
      <c r="DI2" s="285"/>
      <c r="DJ2" s="285"/>
      <c r="DK2" s="285"/>
      <c r="DL2" s="285"/>
      <c r="DM2" s="285"/>
      <c r="DN2" s="285"/>
      <c r="DO2" s="285"/>
      <c r="DP2" s="285"/>
      <c r="DQ2" s="285"/>
      <c r="DR2" s="285"/>
      <c r="DS2" s="285"/>
      <c r="DT2" s="285"/>
      <c r="DU2" s="285"/>
      <c r="DV2" s="285"/>
      <c r="DW2" s="285"/>
      <c r="DX2" s="285"/>
      <c r="DY2" s="285"/>
      <c r="DZ2" s="285"/>
      <c r="EA2" s="285"/>
      <c r="EB2" s="285"/>
      <c r="EC2" s="285"/>
      <c r="ED2" s="285"/>
      <c r="EE2" s="285"/>
      <c r="EF2" s="285"/>
      <c r="EG2" s="285"/>
      <c r="EH2" s="285"/>
      <c r="EI2" s="285"/>
      <c r="EJ2" s="285"/>
      <c r="EK2" s="285"/>
      <c r="EL2" s="285"/>
      <c r="EM2" s="285"/>
      <c r="EN2" s="285"/>
      <c r="EO2" s="285"/>
      <c r="EP2" s="285"/>
      <c r="EQ2" s="285"/>
      <c r="ER2" s="285"/>
      <c r="ES2" s="285"/>
      <c r="ET2" s="285"/>
      <c r="EU2" s="285"/>
      <c r="EV2" s="285"/>
      <c r="EW2" s="285"/>
      <c r="EX2" s="285"/>
      <c r="EY2" s="285"/>
      <c r="EZ2" s="285"/>
      <c r="FA2" s="285"/>
      <c r="FB2" s="285"/>
      <c r="FC2" s="285"/>
      <c r="FD2" s="285"/>
      <c r="FE2" s="285"/>
      <c r="FF2" s="285"/>
      <c r="FG2" s="285"/>
      <c r="FH2" s="285"/>
      <c r="FI2" s="285"/>
      <c r="FJ2" s="285"/>
      <c r="FK2" s="285"/>
      <c r="FL2" s="285"/>
      <c r="FM2" s="285"/>
      <c r="FN2" s="285"/>
      <c r="FO2" s="285"/>
      <c r="FP2" s="285"/>
      <c r="FQ2" s="285"/>
      <c r="FR2" s="285"/>
      <c r="FS2" s="285"/>
      <c r="FT2" s="285"/>
      <c r="FU2" s="285"/>
      <c r="FV2" s="285"/>
      <c r="FW2" s="285"/>
      <c r="FX2" s="285"/>
      <c r="FY2" s="285"/>
      <c r="FZ2" s="285"/>
      <c r="GA2" s="285"/>
      <c r="GB2" s="285"/>
      <c r="GC2" s="285"/>
      <c r="GD2" s="285"/>
      <c r="GE2" s="285"/>
      <c r="GF2" s="285"/>
      <c r="GG2" s="285"/>
      <c r="GH2" s="285"/>
      <c r="GI2" s="285"/>
      <c r="GJ2" s="285"/>
      <c r="GK2" s="285"/>
      <c r="GL2" s="285"/>
      <c r="GM2" s="285"/>
      <c r="GN2" s="285"/>
      <c r="GO2" s="285"/>
      <c r="GP2" s="285"/>
      <c r="GQ2" s="285"/>
      <c r="GR2" s="285"/>
      <c r="GS2" s="285"/>
      <c r="GT2" s="285"/>
      <c r="GU2" s="285"/>
      <c r="GV2" s="285"/>
      <c r="GW2" s="285"/>
      <c r="GX2" s="285"/>
      <c r="GY2" s="285"/>
      <c r="GZ2" s="285"/>
      <c r="HA2" s="285"/>
      <c r="HB2" s="285"/>
      <c r="HC2" s="285"/>
      <c r="HD2" s="285"/>
      <c r="HE2" s="285"/>
      <c r="HF2" s="285"/>
      <c r="HG2" s="285"/>
      <c r="HH2" s="285"/>
      <c r="HI2" s="285"/>
      <c r="HJ2" s="285"/>
      <c r="HK2" s="285"/>
      <c r="HL2" s="285"/>
      <c r="HM2" s="285"/>
      <c r="HN2" s="285"/>
      <c r="HO2" s="285"/>
      <c r="HP2" s="285"/>
      <c r="HQ2" s="285"/>
      <c r="HR2" s="285"/>
      <c r="HS2" s="285"/>
      <c r="HT2" s="285"/>
      <c r="HU2" s="285"/>
      <c r="HV2" s="285"/>
      <c r="HW2" s="285"/>
      <c r="HX2" s="285"/>
      <c r="HY2" s="285"/>
      <c r="HZ2" s="285"/>
      <c r="IA2" s="285"/>
      <c r="IB2" s="285"/>
      <c r="IC2" s="285"/>
      <c r="ID2" s="285"/>
      <c r="IE2" s="285"/>
      <c r="IF2" s="285"/>
      <c r="IG2" s="285"/>
      <c r="IH2" s="285"/>
      <c r="II2" s="285"/>
      <c r="IJ2" s="285"/>
      <c r="IK2" s="285"/>
      <c r="IL2" s="285"/>
      <c r="IM2" s="285"/>
      <c r="IN2" s="285"/>
    </row>
    <row r="3" spans="1:248" x14ac:dyDescent="0.2">
      <c r="A3" s="286"/>
      <c r="B3" s="286"/>
      <c r="C3" s="286"/>
      <c r="D3" s="286"/>
      <c r="E3" s="286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  <c r="EL3" s="285"/>
      <c r="EM3" s="285"/>
      <c r="EN3" s="285"/>
      <c r="EO3" s="285"/>
      <c r="EP3" s="285"/>
      <c r="EQ3" s="285"/>
      <c r="ER3" s="285"/>
      <c r="ES3" s="285"/>
      <c r="ET3" s="285"/>
      <c r="EU3" s="285"/>
      <c r="EV3" s="285"/>
      <c r="EW3" s="285"/>
      <c r="EX3" s="285"/>
      <c r="EY3" s="285"/>
      <c r="EZ3" s="285"/>
      <c r="FA3" s="285"/>
      <c r="FB3" s="285"/>
      <c r="FC3" s="285"/>
      <c r="FD3" s="285"/>
      <c r="FE3" s="285"/>
      <c r="FF3" s="285"/>
      <c r="FG3" s="285"/>
      <c r="FH3" s="285"/>
      <c r="FI3" s="285"/>
      <c r="FJ3" s="285"/>
      <c r="FK3" s="285"/>
      <c r="FL3" s="285"/>
      <c r="FM3" s="285"/>
      <c r="FN3" s="285"/>
      <c r="FO3" s="285"/>
      <c r="FP3" s="285"/>
      <c r="FQ3" s="285"/>
      <c r="FR3" s="285"/>
      <c r="FS3" s="285"/>
      <c r="FT3" s="285"/>
      <c r="FU3" s="285"/>
      <c r="FV3" s="285"/>
      <c r="FW3" s="285"/>
      <c r="FX3" s="285"/>
      <c r="FY3" s="285"/>
      <c r="FZ3" s="285"/>
      <c r="GA3" s="285"/>
      <c r="GB3" s="285"/>
      <c r="GC3" s="285"/>
      <c r="GD3" s="285"/>
      <c r="GE3" s="285"/>
      <c r="GF3" s="285"/>
      <c r="GG3" s="285"/>
      <c r="GH3" s="285"/>
      <c r="GI3" s="285"/>
      <c r="GJ3" s="285"/>
      <c r="GK3" s="285"/>
      <c r="GL3" s="285"/>
      <c r="GM3" s="285"/>
      <c r="GN3" s="285"/>
      <c r="GO3" s="285"/>
      <c r="GP3" s="285"/>
      <c r="GQ3" s="285"/>
      <c r="GR3" s="285"/>
      <c r="GS3" s="285"/>
      <c r="GT3" s="285"/>
      <c r="GU3" s="285"/>
      <c r="GV3" s="285"/>
      <c r="GW3" s="285"/>
      <c r="GX3" s="285"/>
      <c r="GY3" s="285"/>
      <c r="GZ3" s="285"/>
      <c r="HA3" s="285"/>
      <c r="HB3" s="285"/>
      <c r="HC3" s="285"/>
      <c r="HD3" s="285"/>
      <c r="HE3" s="285"/>
      <c r="HF3" s="285"/>
      <c r="HG3" s="285"/>
      <c r="HH3" s="285"/>
      <c r="HI3" s="285"/>
      <c r="HJ3" s="285"/>
      <c r="HK3" s="285"/>
      <c r="HL3" s="285"/>
      <c r="HM3" s="285"/>
      <c r="HN3" s="285"/>
      <c r="HO3" s="285"/>
      <c r="HP3" s="285"/>
      <c r="HQ3" s="285"/>
      <c r="HR3" s="285"/>
      <c r="HS3" s="285"/>
      <c r="HT3" s="285"/>
      <c r="HU3" s="285"/>
      <c r="HV3" s="285"/>
      <c r="HW3" s="285"/>
      <c r="HX3" s="285"/>
      <c r="HY3" s="285"/>
      <c r="HZ3" s="285"/>
      <c r="IA3" s="285"/>
      <c r="IB3" s="285"/>
      <c r="IC3" s="285"/>
      <c r="ID3" s="285"/>
      <c r="IE3" s="285"/>
      <c r="IF3" s="285"/>
      <c r="IG3" s="285"/>
      <c r="IH3" s="285"/>
      <c r="II3" s="285"/>
      <c r="IJ3" s="285"/>
      <c r="IK3" s="285"/>
      <c r="IL3" s="285"/>
      <c r="IM3" s="285"/>
      <c r="IN3" s="285"/>
    </row>
    <row r="4" spans="1:248" ht="13.35" customHeight="1" x14ac:dyDescent="0.2">
      <c r="A4" s="626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B4" s="626"/>
      <c r="C4" s="626"/>
      <c r="D4" s="626"/>
      <c r="E4" s="626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7"/>
      <c r="BA4" s="287"/>
      <c r="BB4" s="287"/>
      <c r="BC4" s="287"/>
      <c r="BD4" s="287"/>
      <c r="BE4" s="287"/>
      <c r="BF4" s="287"/>
      <c r="BG4" s="287"/>
      <c r="BH4" s="287"/>
      <c r="BI4" s="287"/>
      <c r="BJ4" s="287"/>
      <c r="BK4" s="287"/>
      <c r="BL4" s="287"/>
      <c r="BM4" s="287"/>
      <c r="BN4" s="287"/>
      <c r="BO4" s="287"/>
      <c r="BP4" s="287"/>
      <c r="BQ4" s="287"/>
      <c r="BR4" s="287"/>
      <c r="BS4" s="287"/>
      <c r="BT4" s="287"/>
      <c r="BU4" s="287"/>
      <c r="BV4" s="287"/>
      <c r="BW4" s="287"/>
      <c r="BX4" s="287"/>
      <c r="BY4" s="287"/>
      <c r="BZ4" s="287"/>
      <c r="CA4" s="287"/>
      <c r="CB4" s="287"/>
      <c r="CC4" s="287"/>
      <c r="CD4" s="287"/>
      <c r="CE4" s="287"/>
      <c r="CF4" s="287"/>
      <c r="CG4" s="287"/>
      <c r="CH4" s="287"/>
      <c r="CI4" s="287"/>
      <c r="CJ4" s="287"/>
      <c r="CK4" s="287"/>
      <c r="CL4" s="287"/>
      <c r="CM4" s="287"/>
      <c r="CN4" s="287"/>
      <c r="CO4" s="287"/>
      <c r="CP4" s="287"/>
      <c r="CQ4" s="287"/>
      <c r="CR4" s="287"/>
      <c r="CS4" s="287"/>
      <c r="CT4" s="287"/>
      <c r="CU4" s="287"/>
      <c r="CV4" s="287"/>
      <c r="CW4" s="287"/>
      <c r="CX4" s="287"/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  <c r="EL4" s="287"/>
      <c r="EM4" s="287"/>
      <c r="EN4" s="287"/>
      <c r="EO4" s="287"/>
      <c r="EP4" s="287"/>
      <c r="EQ4" s="287"/>
      <c r="ER4" s="287"/>
      <c r="ES4" s="287"/>
      <c r="ET4" s="287"/>
      <c r="EU4" s="287"/>
      <c r="EV4" s="287"/>
      <c r="EW4" s="287"/>
      <c r="EX4" s="287"/>
      <c r="EY4" s="287"/>
      <c r="EZ4" s="287"/>
      <c r="FA4" s="287"/>
      <c r="FB4" s="287"/>
      <c r="FC4" s="287"/>
      <c r="FD4" s="287"/>
      <c r="FE4" s="287"/>
      <c r="FF4" s="287"/>
      <c r="FG4" s="287"/>
      <c r="FH4" s="287"/>
      <c r="FI4" s="287"/>
      <c r="FJ4" s="287"/>
      <c r="FK4" s="287"/>
      <c r="FL4" s="287"/>
      <c r="FM4" s="287"/>
      <c r="FN4" s="287"/>
      <c r="FO4" s="287"/>
      <c r="FP4" s="287"/>
      <c r="FQ4" s="287"/>
      <c r="FR4" s="287"/>
      <c r="FS4" s="287"/>
      <c r="FT4" s="287"/>
      <c r="FU4" s="287"/>
      <c r="FV4" s="287"/>
      <c r="FW4" s="287"/>
      <c r="FX4" s="287"/>
      <c r="FY4" s="287"/>
      <c r="FZ4" s="287"/>
      <c r="GA4" s="287"/>
      <c r="GB4" s="287"/>
      <c r="GC4" s="287"/>
      <c r="GD4" s="287"/>
      <c r="GE4" s="287"/>
      <c r="GF4" s="287"/>
      <c r="GG4" s="287"/>
      <c r="GH4" s="287"/>
      <c r="GI4" s="287"/>
      <c r="GJ4" s="287"/>
      <c r="GK4" s="287"/>
      <c r="GL4" s="287"/>
      <c r="GM4" s="287"/>
      <c r="GN4" s="287"/>
      <c r="GO4" s="287"/>
      <c r="GP4" s="287"/>
      <c r="GQ4" s="287"/>
      <c r="GR4" s="287"/>
      <c r="GS4" s="287"/>
      <c r="GT4" s="287"/>
      <c r="GU4" s="287"/>
      <c r="GV4" s="287"/>
      <c r="GW4" s="287"/>
      <c r="GX4" s="287"/>
      <c r="GY4" s="287"/>
      <c r="GZ4" s="287"/>
      <c r="HA4" s="287"/>
      <c r="HB4" s="287"/>
      <c r="HC4" s="287"/>
      <c r="HD4" s="287"/>
      <c r="HE4" s="287"/>
      <c r="HF4" s="287"/>
      <c r="HG4" s="287"/>
      <c r="HH4" s="287"/>
      <c r="HI4" s="287"/>
      <c r="HJ4" s="287"/>
      <c r="HK4" s="287"/>
      <c r="HL4" s="287"/>
      <c r="HM4" s="287"/>
      <c r="HN4" s="287"/>
      <c r="HO4" s="287"/>
      <c r="HP4" s="287"/>
      <c r="HQ4" s="287"/>
      <c r="HR4" s="287"/>
      <c r="HS4" s="287"/>
      <c r="HT4" s="287"/>
      <c r="HU4" s="287"/>
      <c r="HV4" s="287"/>
      <c r="HW4" s="287"/>
      <c r="HX4" s="287"/>
      <c r="HY4" s="287"/>
      <c r="HZ4" s="287"/>
      <c r="IA4" s="287"/>
      <c r="IB4" s="287"/>
      <c r="IC4" s="287"/>
      <c r="ID4" s="287"/>
      <c r="IE4" s="287"/>
      <c r="IF4" s="287"/>
      <c r="IG4" s="287"/>
      <c r="IH4" s="287"/>
      <c r="II4" s="287"/>
      <c r="IJ4" s="287"/>
      <c r="IK4" s="287"/>
      <c r="IL4" s="287"/>
      <c r="IM4" s="287"/>
      <c r="IN4" s="287"/>
    </row>
    <row r="5" spans="1:248" ht="33" customHeight="1" x14ac:dyDescent="0.2">
      <c r="A5" s="626"/>
      <c r="B5" s="626"/>
      <c r="C5" s="626"/>
      <c r="D5" s="626"/>
      <c r="E5" s="626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87"/>
      <c r="CE5" s="287"/>
      <c r="CF5" s="287"/>
      <c r="CG5" s="287"/>
      <c r="CH5" s="287"/>
      <c r="CI5" s="287"/>
      <c r="CJ5" s="287"/>
      <c r="CK5" s="287"/>
      <c r="CL5" s="287"/>
      <c r="CM5" s="287"/>
      <c r="CN5" s="287"/>
      <c r="CO5" s="287"/>
      <c r="CP5" s="287"/>
      <c r="CQ5" s="287"/>
      <c r="CR5" s="287"/>
      <c r="CS5" s="287"/>
      <c r="CT5" s="287"/>
      <c r="CU5" s="287"/>
      <c r="CV5" s="287"/>
      <c r="CW5" s="287"/>
      <c r="CX5" s="287"/>
      <c r="CY5" s="287"/>
      <c r="CZ5" s="287"/>
      <c r="DA5" s="287"/>
      <c r="DB5" s="287"/>
      <c r="DC5" s="287"/>
      <c r="DD5" s="287"/>
      <c r="DE5" s="287"/>
      <c r="DF5" s="287"/>
      <c r="DG5" s="287"/>
      <c r="DH5" s="287"/>
      <c r="DI5" s="287"/>
      <c r="DJ5" s="287"/>
      <c r="DK5" s="287"/>
      <c r="DL5" s="287"/>
      <c r="DM5" s="287"/>
      <c r="DN5" s="287"/>
      <c r="DO5" s="287"/>
      <c r="DP5" s="287"/>
      <c r="DQ5" s="287"/>
      <c r="DR5" s="287"/>
      <c r="DS5" s="287"/>
      <c r="DT5" s="287"/>
      <c r="DU5" s="287"/>
      <c r="DV5" s="287"/>
      <c r="DW5" s="287"/>
      <c r="DX5" s="287"/>
      <c r="DY5" s="287"/>
      <c r="DZ5" s="287"/>
      <c r="EA5" s="287"/>
      <c r="EB5" s="287"/>
      <c r="EC5" s="287"/>
      <c r="ED5" s="287"/>
      <c r="EE5" s="287"/>
      <c r="EF5" s="287"/>
      <c r="EG5" s="287"/>
      <c r="EH5" s="287"/>
      <c r="EI5" s="287"/>
      <c r="EJ5" s="287"/>
      <c r="EK5" s="287"/>
      <c r="EL5" s="287"/>
      <c r="EM5" s="287"/>
      <c r="EN5" s="287"/>
      <c r="EO5" s="287"/>
      <c r="EP5" s="287"/>
      <c r="EQ5" s="287"/>
      <c r="ER5" s="287"/>
      <c r="ES5" s="287"/>
      <c r="ET5" s="287"/>
      <c r="EU5" s="287"/>
      <c r="EV5" s="287"/>
      <c r="EW5" s="287"/>
      <c r="EX5" s="287"/>
      <c r="EY5" s="287"/>
      <c r="EZ5" s="287"/>
      <c r="FA5" s="287"/>
      <c r="FB5" s="287"/>
      <c r="FC5" s="287"/>
      <c r="FD5" s="287"/>
      <c r="FE5" s="287"/>
      <c r="FF5" s="287"/>
      <c r="FG5" s="287"/>
      <c r="FH5" s="287"/>
      <c r="FI5" s="287"/>
      <c r="FJ5" s="287"/>
      <c r="FK5" s="287"/>
      <c r="FL5" s="287"/>
      <c r="FM5" s="287"/>
      <c r="FN5" s="287"/>
      <c r="FO5" s="287"/>
      <c r="FP5" s="287"/>
      <c r="FQ5" s="287"/>
      <c r="FR5" s="287"/>
      <c r="FS5" s="287"/>
      <c r="FT5" s="287"/>
      <c r="FU5" s="287"/>
      <c r="FV5" s="287"/>
      <c r="FW5" s="287"/>
      <c r="FX5" s="287"/>
      <c r="FY5" s="287"/>
      <c r="FZ5" s="287"/>
      <c r="GA5" s="287"/>
      <c r="GB5" s="287"/>
      <c r="GC5" s="287"/>
      <c r="GD5" s="287"/>
      <c r="GE5" s="287"/>
      <c r="GF5" s="287"/>
      <c r="GG5" s="287"/>
      <c r="GH5" s="287"/>
      <c r="GI5" s="287"/>
      <c r="GJ5" s="287"/>
      <c r="GK5" s="287"/>
      <c r="GL5" s="287"/>
      <c r="GM5" s="287"/>
      <c r="GN5" s="287"/>
      <c r="GO5" s="287"/>
      <c r="GP5" s="287"/>
      <c r="GQ5" s="287"/>
      <c r="GR5" s="287"/>
      <c r="GS5" s="287"/>
      <c r="GT5" s="287"/>
      <c r="GU5" s="287"/>
      <c r="GV5" s="287"/>
      <c r="GW5" s="287"/>
      <c r="GX5" s="287"/>
      <c r="GY5" s="287"/>
      <c r="GZ5" s="287"/>
      <c r="HA5" s="287"/>
      <c r="HB5" s="287"/>
      <c r="HC5" s="287"/>
      <c r="HD5" s="287"/>
      <c r="HE5" s="287"/>
      <c r="HF5" s="287"/>
      <c r="HG5" s="287"/>
      <c r="HH5" s="287"/>
      <c r="HI5" s="287"/>
      <c r="HJ5" s="287"/>
      <c r="HK5" s="287"/>
      <c r="HL5" s="287"/>
      <c r="HM5" s="287"/>
      <c r="HN5" s="287"/>
      <c r="HO5" s="287"/>
      <c r="HP5" s="287"/>
      <c r="HQ5" s="287"/>
      <c r="HR5" s="287"/>
      <c r="HS5" s="287"/>
      <c r="HT5" s="287"/>
      <c r="HU5" s="287"/>
      <c r="HV5" s="287"/>
      <c r="HW5" s="287"/>
      <c r="HX5" s="287"/>
      <c r="HY5" s="287"/>
      <c r="HZ5" s="287"/>
      <c r="IA5" s="287"/>
      <c r="IB5" s="287"/>
      <c r="IC5" s="287"/>
      <c r="ID5" s="287"/>
      <c r="IE5" s="287"/>
      <c r="IF5" s="287"/>
      <c r="IG5" s="287"/>
      <c r="IH5" s="287"/>
      <c r="II5" s="287"/>
      <c r="IJ5" s="287"/>
      <c r="IK5" s="287"/>
      <c r="IL5" s="287"/>
      <c r="IM5" s="287"/>
      <c r="IN5" s="287"/>
    </row>
    <row r="6" spans="1:248" x14ac:dyDescent="0.2">
      <c r="A6" s="627"/>
      <c r="B6" s="627"/>
      <c r="C6" s="627"/>
      <c r="D6" s="627"/>
      <c r="E6" s="62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87"/>
      <c r="BQ6" s="287"/>
      <c r="BR6" s="287"/>
      <c r="BS6" s="287"/>
      <c r="BT6" s="287"/>
      <c r="BU6" s="287"/>
      <c r="BV6" s="287"/>
      <c r="BW6" s="287"/>
      <c r="BX6" s="287"/>
      <c r="BY6" s="287"/>
      <c r="BZ6" s="287"/>
      <c r="CA6" s="287"/>
      <c r="CB6" s="287"/>
      <c r="CC6" s="287"/>
      <c r="CD6" s="287"/>
      <c r="CE6" s="287"/>
      <c r="CF6" s="287"/>
      <c r="CG6" s="287"/>
      <c r="CH6" s="287"/>
      <c r="CI6" s="287"/>
      <c r="CJ6" s="287"/>
      <c r="CK6" s="287"/>
      <c r="CL6" s="287"/>
      <c r="CM6" s="287"/>
      <c r="CN6" s="287"/>
      <c r="CO6" s="287"/>
      <c r="CP6" s="287"/>
      <c r="CQ6" s="287"/>
      <c r="CR6" s="287"/>
      <c r="CS6" s="287"/>
      <c r="CT6" s="287"/>
      <c r="CU6" s="287"/>
      <c r="CV6" s="287"/>
      <c r="CW6" s="287"/>
      <c r="CX6" s="287"/>
      <c r="CY6" s="287"/>
      <c r="CZ6" s="287"/>
      <c r="DA6" s="287"/>
      <c r="DB6" s="287"/>
      <c r="DC6" s="287"/>
      <c r="DD6" s="287"/>
      <c r="DE6" s="287"/>
      <c r="DF6" s="287"/>
      <c r="DG6" s="287"/>
      <c r="DH6" s="287"/>
      <c r="DI6" s="287"/>
      <c r="DJ6" s="287"/>
      <c r="DK6" s="287"/>
      <c r="DL6" s="287"/>
      <c r="DM6" s="287"/>
      <c r="DN6" s="287"/>
      <c r="DO6" s="287"/>
      <c r="DP6" s="287"/>
      <c r="DQ6" s="287"/>
      <c r="DR6" s="287"/>
      <c r="DS6" s="287"/>
      <c r="DT6" s="287"/>
      <c r="DU6" s="287"/>
      <c r="DV6" s="287"/>
      <c r="DW6" s="287"/>
      <c r="DX6" s="287"/>
      <c r="DY6" s="287"/>
      <c r="DZ6" s="287"/>
      <c r="EA6" s="287"/>
      <c r="EB6" s="287"/>
      <c r="EC6" s="287"/>
      <c r="ED6" s="287"/>
      <c r="EE6" s="287"/>
      <c r="EF6" s="287"/>
      <c r="EG6" s="287"/>
      <c r="EH6" s="287"/>
      <c r="EI6" s="287"/>
      <c r="EJ6" s="287"/>
      <c r="EK6" s="287"/>
      <c r="EL6" s="287"/>
      <c r="EM6" s="287"/>
      <c r="EN6" s="287"/>
      <c r="EO6" s="287"/>
      <c r="EP6" s="287"/>
      <c r="EQ6" s="287"/>
      <c r="ER6" s="287"/>
      <c r="ES6" s="287"/>
      <c r="ET6" s="287"/>
      <c r="EU6" s="287"/>
      <c r="EV6" s="287"/>
      <c r="EW6" s="287"/>
      <c r="EX6" s="287"/>
      <c r="EY6" s="287"/>
      <c r="EZ6" s="287"/>
      <c r="FA6" s="287"/>
      <c r="FB6" s="287"/>
      <c r="FC6" s="287"/>
      <c r="FD6" s="287"/>
      <c r="FE6" s="287"/>
      <c r="FF6" s="287"/>
      <c r="FG6" s="287"/>
      <c r="FH6" s="287"/>
      <c r="FI6" s="287"/>
      <c r="FJ6" s="287"/>
      <c r="FK6" s="287"/>
      <c r="FL6" s="287"/>
      <c r="FM6" s="287"/>
      <c r="FN6" s="287"/>
      <c r="FO6" s="287"/>
      <c r="FP6" s="287"/>
      <c r="FQ6" s="287"/>
      <c r="FR6" s="287"/>
      <c r="FS6" s="287"/>
      <c r="FT6" s="287"/>
      <c r="FU6" s="287"/>
      <c r="FV6" s="287"/>
      <c r="FW6" s="287"/>
      <c r="FX6" s="287"/>
      <c r="FY6" s="287"/>
      <c r="FZ6" s="287"/>
      <c r="GA6" s="287"/>
      <c r="GB6" s="287"/>
      <c r="GC6" s="287"/>
      <c r="GD6" s="287"/>
      <c r="GE6" s="287"/>
      <c r="GF6" s="287"/>
      <c r="GG6" s="287"/>
      <c r="GH6" s="287"/>
      <c r="GI6" s="287"/>
      <c r="GJ6" s="287"/>
      <c r="GK6" s="287"/>
      <c r="GL6" s="287"/>
      <c r="GM6" s="287"/>
      <c r="GN6" s="287"/>
      <c r="GO6" s="287"/>
      <c r="GP6" s="287"/>
      <c r="GQ6" s="287"/>
      <c r="GR6" s="287"/>
      <c r="GS6" s="287"/>
      <c r="GT6" s="287"/>
      <c r="GU6" s="287"/>
      <c r="GV6" s="287"/>
      <c r="GW6" s="287"/>
      <c r="GX6" s="287"/>
      <c r="GY6" s="287"/>
      <c r="GZ6" s="287"/>
      <c r="HA6" s="287"/>
      <c r="HB6" s="287"/>
      <c r="HC6" s="287"/>
      <c r="HD6" s="287"/>
      <c r="HE6" s="287"/>
      <c r="HF6" s="287"/>
      <c r="HG6" s="287"/>
      <c r="HH6" s="287"/>
      <c r="HI6" s="287"/>
      <c r="HJ6" s="287"/>
      <c r="HK6" s="287"/>
      <c r="HL6" s="287"/>
      <c r="HM6" s="287"/>
      <c r="HN6" s="287"/>
      <c r="HO6" s="287"/>
      <c r="HP6" s="287"/>
      <c r="HQ6" s="287"/>
      <c r="HR6" s="287"/>
      <c r="HS6" s="287"/>
      <c r="HT6" s="287"/>
      <c r="HU6" s="287"/>
      <c r="HV6" s="287"/>
      <c r="HW6" s="287"/>
      <c r="HX6" s="287"/>
      <c r="HY6" s="287"/>
      <c r="HZ6" s="287"/>
      <c r="IA6" s="287"/>
      <c r="IB6" s="287"/>
      <c r="IC6" s="287"/>
      <c r="ID6" s="287"/>
      <c r="IE6" s="287"/>
      <c r="IF6" s="287"/>
      <c r="IG6" s="287"/>
      <c r="IH6" s="287"/>
      <c r="II6" s="287"/>
      <c r="IJ6" s="287"/>
      <c r="IK6" s="287"/>
      <c r="IL6" s="287"/>
      <c r="IM6" s="287"/>
      <c r="IN6" s="287"/>
    </row>
    <row r="7" spans="1:248" x14ac:dyDescent="0.2">
      <c r="A7" s="628"/>
      <c r="B7" s="628"/>
      <c r="C7" s="628"/>
      <c r="D7" s="628"/>
      <c r="E7" s="628"/>
    </row>
    <row r="8" spans="1:248" x14ac:dyDescent="0.2">
      <c r="A8" s="288"/>
      <c r="B8" s="288"/>
      <c r="C8" s="288"/>
      <c r="D8" s="288"/>
      <c r="E8" s="289"/>
    </row>
    <row r="9" spans="1:248" x14ac:dyDescent="0.2">
      <c r="A9" s="290" t="s">
        <v>261</v>
      </c>
      <c r="B9" s="290"/>
      <c r="C9" s="291"/>
      <c r="D9" s="291"/>
      <c r="E9" s="292"/>
    </row>
    <row r="10" spans="1:248" ht="25.5" x14ac:dyDescent="0.2">
      <c r="A10" s="293" t="s">
        <v>195</v>
      </c>
      <c r="B10" s="293" t="s">
        <v>196</v>
      </c>
      <c r="C10" s="293" t="s">
        <v>197</v>
      </c>
      <c r="D10" s="293" t="s">
        <v>198</v>
      </c>
      <c r="E10" s="294" t="s">
        <v>199</v>
      </c>
    </row>
    <row r="11" spans="1:248" x14ac:dyDescent="0.2">
      <c r="A11" s="295">
        <v>1</v>
      </c>
      <c r="B11" s="295">
        <v>2</v>
      </c>
      <c r="C11" s="295">
        <v>3</v>
      </c>
      <c r="D11" s="295">
        <v>4</v>
      </c>
      <c r="E11" s="295">
        <v>5</v>
      </c>
      <c r="F11" s="284" t="s">
        <v>262</v>
      </c>
    </row>
    <row r="12" spans="1:248" ht="114.75" hidden="1" x14ac:dyDescent="0.2">
      <c r="A12" s="296" t="s">
        <v>201</v>
      </c>
      <c r="B12" s="297" t="s">
        <v>202</v>
      </c>
      <c r="C12" s="295" t="s">
        <v>203</v>
      </c>
      <c r="D12" s="407" t="s">
        <v>204</v>
      </c>
      <c r="E12" s="408">
        <f>(7880/100)*0</f>
        <v>0</v>
      </c>
    </row>
    <row r="13" spans="1:248" ht="114.75" hidden="1" x14ac:dyDescent="0.2">
      <c r="A13" s="296" t="s">
        <v>205</v>
      </c>
      <c r="B13" s="297" t="s">
        <v>206</v>
      </c>
      <c r="C13" s="295" t="s">
        <v>207</v>
      </c>
      <c r="D13" s="407" t="s">
        <v>208</v>
      </c>
      <c r="E13" s="408">
        <f>1*0</f>
        <v>0</v>
      </c>
    </row>
    <row r="14" spans="1:248" ht="114.75" hidden="1" x14ac:dyDescent="0.2">
      <c r="A14" s="296" t="s">
        <v>209</v>
      </c>
      <c r="B14" s="297" t="s">
        <v>210</v>
      </c>
      <c r="C14" s="295" t="s">
        <v>211</v>
      </c>
      <c r="D14" s="407" t="s">
        <v>212</v>
      </c>
      <c r="E14" s="408">
        <f>178*0</f>
        <v>0</v>
      </c>
    </row>
    <row r="15" spans="1:248" ht="89.25" x14ac:dyDescent="0.2">
      <c r="A15" s="296" t="s">
        <v>213</v>
      </c>
      <c r="B15" s="297" t="s">
        <v>271</v>
      </c>
      <c r="C15" s="295" t="s">
        <v>263</v>
      </c>
      <c r="D15" s="300" t="str">
        <f>CONCATENATE("80000х",C16,"/6",)</f>
        <v>80000х0,22/6</v>
      </c>
      <c r="E15" s="408">
        <f>(80000/6*C16)</f>
        <v>2933.33</v>
      </c>
      <c r="F15" s="301" t="s">
        <v>264</v>
      </c>
      <c r="I15" s="407"/>
    </row>
    <row r="16" spans="1:248" x14ac:dyDescent="0.2">
      <c r="A16" s="296" t="s">
        <v>214</v>
      </c>
      <c r="B16" s="297" t="str">
        <f>CONCATENATE("Объём работ  га: ",,"  ",)</f>
        <v xml:space="preserve">Объём работ  га:   </v>
      </c>
      <c r="C16" s="296" t="s">
        <v>267</v>
      </c>
      <c r="D16" s="407"/>
      <c r="E16" s="408">
        <f>(7880/100)*0</f>
        <v>0</v>
      </c>
    </row>
    <row r="17" spans="1:248" hidden="1" x14ac:dyDescent="0.2">
      <c r="A17" s="296" t="s">
        <v>215</v>
      </c>
      <c r="B17" s="297" t="s">
        <v>265</v>
      </c>
      <c r="C17" s="295"/>
      <c r="D17" s="407" t="s">
        <v>266</v>
      </c>
      <c r="E17" s="408">
        <f>E15*D17</f>
        <v>2346.66</v>
      </c>
    </row>
    <row r="18" spans="1:248" ht="26.45" customHeight="1" x14ac:dyDescent="0.2">
      <c r="A18" s="296" t="s">
        <v>215</v>
      </c>
      <c r="B18" s="297" t="s">
        <v>218</v>
      </c>
      <c r="C18" s="295"/>
      <c r="D18" s="407"/>
      <c r="E18" s="408">
        <f>E15</f>
        <v>2933.33</v>
      </c>
    </row>
    <row r="19" spans="1:248" ht="52.7" customHeight="1" x14ac:dyDescent="0.2">
      <c r="A19" s="296" t="s">
        <v>219</v>
      </c>
      <c r="B19" s="302" t="s">
        <v>234</v>
      </c>
      <c r="C19" s="303" t="s">
        <v>268</v>
      </c>
      <c r="D19" s="409">
        <v>5.01</v>
      </c>
      <c r="E19" s="410">
        <f>E15*D19</f>
        <v>14695.98</v>
      </c>
      <c r="G19" s="284">
        <f>(82+235)*30/10000</f>
        <v>0.95099999999999996</v>
      </c>
    </row>
    <row r="20" spans="1:248" x14ac:dyDescent="0.2">
      <c r="A20" s="305"/>
      <c r="B20" s="306"/>
      <c r="C20" s="307"/>
      <c r="D20" s="308"/>
      <c r="E20" s="309"/>
    </row>
    <row r="21" spans="1:248" x14ac:dyDescent="0.2">
      <c r="A21" s="307"/>
      <c r="B21" s="307"/>
      <c r="C21" s="310"/>
      <c r="D21" s="311"/>
      <c r="E21" s="312"/>
      <c r="F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  <c r="AG21" s="287"/>
      <c r="AH21" s="287"/>
      <c r="AI21" s="287"/>
      <c r="AJ21" s="287"/>
      <c r="AK21" s="287"/>
      <c r="AL21" s="287"/>
      <c r="AM21" s="287"/>
      <c r="AN21" s="287"/>
      <c r="AO21" s="287"/>
      <c r="AP21" s="287"/>
      <c r="AQ21" s="287"/>
      <c r="AR21" s="287"/>
      <c r="AS21" s="287"/>
      <c r="AT21" s="287"/>
      <c r="AU21" s="287"/>
      <c r="AV21" s="287"/>
      <c r="AW21" s="287"/>
      <c r="AX21" s="287"/>
      <c r="AY21" s="287"/>
      <c r="AZ21" s="287"/>
      <c r="BA21" s="287"/>
      <c r="BB21" s="287"/>
      <c r="BC21" s="287"/>
      <c r="BD21" s="287"/>
      <c r="BE21" s="287"/>
      <c r="BF21" s="287"/>
      <c r="BG21" s="287"/>
      <c r="BH21" s="287"/>
      <c r="BI21" s="287"/>
      <c r="BJ21" s="287"/>
      <c r="BK21" s="287"/>
      <c r="BL21" s="287"/>
      <c r="BM21" s="287"/>
      <c r="BN21" s="287"/>
      <c r="BO21" s="287"/>
      <c r="BP21" s="287"/>
      <c r="BQ21" s="287"/>
      <c r="BR21" s="287"/>
      <c r="BS21" s="287"/>
      <c r="BT21" s="287"/>
      <c r="BU21" s="287"/>
      <c r="BV21" s="287"/>
      <c r="BW21" s="287"/>
      <c r="BX21" s="287"/>
      <c r="BY21" s="287"/>
      <c r="BZ21" s="287"/>
      <c r="CA21" s="287"/>
      <c r="CB21" s="287"/>
      <c r="CC21" s="287"/>
      <c r="CD21" s="287"/>
      <c r="CE21" s="287"/>
      <c r="CF21" s="287"/>
      <c r="CG21" s="287"/>
      <c r="CH21" s="287"/>
      <c r="CI21" s="287"/>
      <c r="CJ21" s="287"/>
      <c r="CK21" s="287"/>
      <c r="CL21" s="287"/>
      <c r="CM21" s="287"/>
      <c r="CN21" s="287"/>
      <c r="CO21" s="287"/>
      <c r="CP21" s="287"/>
      <c r="CQ21" s="287"/>
      <c r="CR21" s="287"/>
      <c r="CS21" s="287"/>
      <c r="CT21" s="287"/>
      <c r="CU21" s="287"/>
      <c r="CV21" s="287"/>
      <c r="CW21" s="287"/>
      <c r="CX21" s="287"/>
      <c r="CY21" s="287"/>
      <c r="CZ21" s="287"/>
      <c r="DA21" s="287"/>
      <c r="DB21" s="287"/>
      <c r="DC21" s="287"/>
      <c r="DD21" s="287"/>
      <c r="DE21" s="287"/>
      <c r="DF21" s="287"/>
      <c r="DG21" s="287"/>
      <c r="DH21" s="287"/>
      <c r="DI21" s="287"/>
      <c r="DJ21" s="287"/>
      <c r="DK21" s="287"/>
      <c r="DL21" s="287"/>
      <c r="DM21" s="287"/>
      <c r="DN21" s="287"/>
      <c r="DO21" s="287"/>
      <c r="DP21" s="287"/>
      <c r="DQ21" s="287"/>
      <c r="DR21" s="287"/>
      <c r="DS21" s="287"/>
      <c r="DT21" s="287"/>
      <c r="DU21" s="287"/>
      <c r="DV21" s="287"/>
      <c r="DW21" s="287"/>
      <c r="DX21" s="287"/>
      <c r="DY21" s="287"/>
      <c r="DZ21" s="287"/>
      <c r="EA21" s="287"/>
      <c r="EB21" s="287"/>
      <c r="EC21" s="287"/>
      <c r="ED21" s="287"/>
      <c r="EE21" s="287"/>
      <c r="EF21" s="287"/>
      <c r="EG21" s="287"/>
      <c r="EH21" s="287"/>
      <c r="EI21" s="287"/>
      <c r="EJ21" s="287"/>
      <c r="EK21" s="287"/>
      <c r="EL21" s="287"/>
      <c r="EM21" s="287"/>
      <c r="EN21" s="287"/>
      <c r="EO21" s="287"/>
      <c r="EP21" s="287"/>
      <c r="EQ21" s="287"/>
      <c r="ER21" s="287"/>
      <c r="ES21" s="287"/>
      <c r="ET21" s="287"/>
      <c r="EU21" s="287"/>
      <c r="EV21" s="287"/>
      <c r="EW21" s="287"/>
      <c r="EX21" s="287"/>
      <c r="EY21" s="287"/>
      <c r="EZ21" s="287"/>
      <c r="FA21" s="287"/>
      <c r="FB21" s="287"/>
      <c r="FC21" s="287"/>
      <c r="FD21" s="287"/>
      <c r="FE21" s="287"/>
      <c r="FF21" s="287"/>
      <c r="FG21" s="287"/>
      <c r="FH21" s="287"/>
      <c r="FI21" s="287"/>
      <c r="FJ21" s="287"/>
      <c r="FK21" s="287"/>
      <c r="FL21" s="287"/>
      <c r="FM21" s="287"/>
      <c r="FN21" s="287"/>
      <c r="FO21" s="287"/>
      <c r="FP21" s="287"/>
      <c r="FQ21" s="287"/>
      <c r="FR21" s="287"/>
      <c r="FS21" s="287"/>
      <c r="FT21" s="287"/>
      <c r="FU21" s="287"/>
      <c r="FV21" s="287"/>
      <c r="FW21" s="287"/>
      <c r="FX21" s="287"/>
      <c r="FY21" s="287"/>
      <c r="FZ21" s="287"/>
      <c r="GA21" s="287"/>
      <c r="GB21" s="287"/>
      <c r="GC21" s="287"/>
      <c r="GD21" s="287"/>
      <c r="GE21" s="287"/>
      <c r="GF21" s="287"/>
      <c r="GG21" s="287"/>
      <c r="GH21" s="287"/>
      <c r="GI21" s="287"/>
      <c r="GJ21" s="287"/>
      <c r="GK21" s="287"/>
      <c r="GL21" s="287"/>
      <c r="GM21" s="287"/>
      <c r="GN21" s="287"/>
      <c r="GO21" s="287"/>
      <c r="GP21" s="287"/>
      <c r="GQ21" s="287"/>
      <c r="GR21" s="287"/>
      <c r="GS21" s="287"/>
      <c r="GT21" s="287"/>
      <c r="GU21" s="287"/>
      <c r="GV21" s="287"/>
      <c r="GW21" s="287"/>
      <c r="GX21" s="287"/>
      <c r="GY21" s="287"/>
      <c r="GZ21" s="287"/>
      <c r="HA21" s="287"/>
      <c r="HB21" s="287"/>
      <c r="HC21" s="287"/>
      <c r="HD21" s="287"/>
      <c r="HE21" s="287"/>
      <c r="HF21" s="287"/>
      <c r="HG21" s="287"/>
      <c r="HH21" s="287"/>
      <c r="HI21" s="287"/>
      <c r="HJ21" s="287"/>
      <c r="HK21" s="287"/>
      <c r="HL21" s="287"/>
      <c r="HM21" s="287"/>
      <c r="HN21" s="287"/>
      <c r="HO21" s="287"/>
      <c r="HP21" s="287"/>
      <c r="HQ21" s="287"/>
      <c r="HR21" s="287"/>
      <c r="HS21" s="287"/>
      <c r="HT21" s="287"/>
      <c r="HU21" s="287"/>
      <c r="HV21" s="287"/>
      <c r="HW21" s="287"/>
      <c r="HX21" s="287"/>
      <c r="HY21" s="287"/>
      <c r="HZ21" s="287"/>
      <c r="IA21" s="287"/>
      <c r="IB21" s="287"/>
      <c r="IC21" s="287"/>
      <c r="ID21" s="287"/>
      <c r="IE21" s="287"/>
      <c r="IF21" s="287"/>
      <c r="IG21" s="287"/>
      <c r="IH21" s="287"/>
      <c r="II21" s="287"/>
      <c r="IJ21" s="287"/>
      <c r="IK21" s="287"/>
      <c r="IL21" s="287"/>
      <c r="IM21" s="287"/>
      <c r="IN21" s="287"/>
    </row>
    <row r="22" spans="1:248" x14ac:dyDescent="0.2">
      <c r="E22" s="313"/>
    </row>
    <row r="23" spans="1:248" ht="13.5" thickBot="1" x14ac:dyDescent="0.25">
      <c r="B23" s="282" t="s">
        <v>220</v>
      </c>
      <c r="C23" s="283"/>
      <c r="D23" s="282"/>
    </row>
    <row r="24" spans="1:248" x14ac:dyDescent="0.2">
      <c r="B24" s="282"/>
      <c r="D24" s="282"/>
    </row>
    <row r="25" spans="1:248" ht="13.5" thickBot="1" x14ac:dyDescent="0.25">
      <c r="B25" s="282" t="s">
        <v>221</v>
      </c>
      <c r="C25" s="283"/>
      <c r="D25" s="282"/>
    </row>
  </sheetData>
  <mergeCells count="5">
    <mergeCell ref="A1:E1"/>
    <mergeCell ref="A2:E2"/>
    <mergeCell ref="A4:E5"/>
    <mergeCell ref="A6:E6"/>
    <mergeCell ref="A7:E7"/>
  </mergeCells>
  <pageMargins left="0.7" right="0.7" top="0.75" bottom="0.75" header="0.3" footer="0.3"/>
  <pageSetup paperSize="9" scale="94" orientation="portrait" r:id="rId1"/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7"/>
  <sheetViews>
    <sheetView view="pageBreakPreview" topLeftCell="A7" zoomScale="85" zoomScaleNormal="100" zoomScaleSheetLayoutView="85" workbookViewId="0">
      <selection activeCell="F24" sqref="F24"/>
    </sheetView>
  </sheetViews>
  <sheetFormatPr defaultRowHeight="12.75" x14ac:dyDescent="0.2"/>
  <cols>
    <col min="1" max="1" width="5.5703125" customWidth="1"/>
    <col min="2" max="2" width="29.285156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65" customWidth="1"/>
    <col min="8" max="8" width="11.28515625" style="65" customWidth="1"/>
    <col min="9" max="9" width="27.5703125" style="65" customWidth="1"/>
    <col min="10" max="10" width="18.28515625" style="1" customWidth="1"/>
    <col min="11" max="11" width="12.5703125" style="65" customWidth="1"/>
    <col min="12" max="12" width="19.5703125" style="1" customWidth="1"/>
    <col min="257" max="257" width="4.42578125" customWidth="1"/>
    <col min="258" max="258" width="29.28515625" customWidth="1"/>
    <col min="259" max="259" width="12.7109375" customWidth="1"/>
    <col min="260" max="260" width="18" customWidth="1"/>
    <col min="261" max="261" width="12.42578125" customWidth="1"/>
    <col min="262" max="262" width="13.5703125" customWidth="1"/>
    <col min="263" max="263" width="19.85546875" customWidth="1"/>
    <col min="264" max="264" width="11.28515625" customWidth="1"/>
    <col min="265" max="265" width="27.5703125" customWidth="1"/>
    <col min="266" max="266" width="18.28515625" customWidth="1"/>
    <col min="267" max="267" width="12.5703125" customWidth="1"/>
    <col min="268" max="268" width="19.5703125" customWidth="1"/>
    <col min="513" max="513" width="4.42578125" customWidth="1"/>
    <col min="514" max="514" width="29.28515625" customWidth="1"/>
    <col min="515" max="515" width="12.7109375" customWidth="1"/>
    <col min="516" max="516" width="18" customWidth="1"/>
    <col min="517" max="517" width="12.42578125" customWidth="1"/>
    <col min="518" max="518" width="13.5703125" customWidth="1"/>
    <col min="519" max="519" width="19.85546875" customWidth="1"/>
    <col min="520" max="520" width="11.28515625" customWidth="1"/>
    <col min="521" max="521" width="27.5703125" customWidth="1"/>
    <col min="522" max="522" width="18.28515625" customWidth="1"/>
    <col min="523" max="523" width="12.5703125" customWidth="1"/>
    <col min="524" max="524" width="19.5703125" customWidth="1"/>
    <col min="769" max="769" width="4.42578125" customWidth="1"/>
    <col min="770" max="770" width="29.28515625" customWidth="1"/>
    <col min="771" max="771" width="12.7109375" customWidth="1"/>
    <col min="772" max="772" width="18" customWidth="1"/>
    <col min="773" max="773" width="12.42578125" customWidth="1"/>
    <col min="774" max="774" width="13.5703125" customWidth="1"/>
    <col min="775" max="775" width="19.85546875" customWidth="1"/>
    <col min="776" max="776" width="11.28515625" customWidth="1"/>
    <col min="777" max="777" width="27.5703125" customWidth="1"/>
    <col min="778" max="778" width="18.28515625" customWidth="1"/>
    <col min="779" max="779" width="12.5703125" customWidth="1"/>
    <col min="780" max="780" width="19.5703125" customWidth="1"/>
    <col min="1025" max="1025" width="4.42578125" customWidth="1"/>
    <col min="1026" max="1026" width="29.28515625" customWidth="1"/>
    <col min="1027" max="1027" width="12.7109375" customWidth="1"/>
    <col min="1028" max="1028" width="18" customWidth="1"/>
    <col min="1029" max="1029" width="12.42578125" customWidth="1"/>
    <col min="1030" max="1030" width="13.5703125" customWidth="1"/>
    <col min="1031" max="1031" width="19.85546875" customWidth="1"/>
    <col min="1032" max="1032" width="11.28515625" customWidth="1"/>
    <col min="1033" max="1033" width="27.5703125" customWidth="1"/>
    <col min="1034" max="1034" width="18.28515625" customWidth="1"/>
    <col min="1035" max="1035" width="12.5703125" customWidth="1"/>
    <col min="1036" max="1036" width="19.5703125" customWidth="1"/>
    <col min="1281" max="1281" width="4.42578125" customWidth="1"/>
    <col min="1282" max="1282" width="29.28515625" customWidth="1"/>
    <col min="1283" max="1283" width="12.7109375" customWidth="1"/>
    <col min="1284" max="1284" width="18" customWidth="1"/>
    <col min="1285" max="1285" width="12.42578125" customWidth="1"/>
    <col min="1286" max="1286" width="13.5703125" customWidth="1"/>
    <col min="1287" max="1287" width="19.85546875" customWidth="1"/>
    <col min="1288" max="1288" width="11.28515625" customWidth="1"/>
    <col min="1289" max="1289" width="27.5703125" customWidth="1"/>
    <col min="1290" max="1290" width="18.28515625" customWidth="1"/>
    <col min="1291" max="1291" width="12.5703125" customWidth="1"/>
    <col min="1292" max="1292" width="19.5703125" customWidth="1"/>
    <col min="1537" max="1537" width="4.42578125" customWidth="1"/>
    <col min="1538" max="1538" width="29.28515625" customWidth="1"/>
    <col min="1539" max="1539" width="12.7109375" customWidth="1"/>
    <col min="1540" max="1540" width="18" customWidth="1"/>
    <col min="1541" max="1541" width="12.42578125" customWidth="1"/>
    <col min="1542" max="1542" width="13.5703125" customWidth="1"/>
    <col min="1543" max="1543" width="19.85546875" customWidth="1"/>
    <col min="1544" max="1544" width="11.28515625" customWidth="1"/>
    <col min="1545" max="1545" width="27.5703125" customWidth="1"/>
    <col min="1546" max="1546" width="18.28515625" customWidth="1"/>
    <col min="1547" max="1547" width="12.5703125" customWidth="1"/>
    <col min="1548" max="1548" width="19.5703125" customWidth="1"/>
    <col min="1793" max="1793" width="4.42578125" customWidth="1"/>
    <col min="1794" max="1794" width="29.28515625" customWidth="1"/>
    <col min="1795" max="1795" width="12.7109375" customWidth="1"/>
    <col min="1796" max="1796" width="18" customWidth="1"/>
    <col min="1797" max="1797" width="12.42578125" customWidth="1"/>
    <col min="1798" max="1798" width="13.5703125" customWidth="1"/>
    <col min="1799" max="1799" width="19.85546875" customWidth="1"/>
    <col min="1800" max="1800" width="11.28515625" customWidth="1"/>
    <col min="1801" max="1801" width="27.5703125" customWidth="1"/>
    <col min="1802" max="1802" width="18.28515625" customWidth="1"/>
    <col min="1803" max="1803" width="12.5703125" customWidth="1"/>
    <col min="1804" max="1804" width="19.5703125" customWidth="1"/>
    <col min="2049" max="2049" width="4.42578125" customWidth="1"/>
    <col min="2050" max="2050" width="29.28515625" customWidth="1"/>
    <col min="2051" max="2051" width="12.7109375" customWidth="1"/>
    <col min="2052" max="2052" width="18" customWidth="1"/>
    <col min="2053" max="2053" width="12.42578125" customWidth="1"/>
    <col min="2054" max="2054" width="13.5703125" customWidth="1"/>
    <col min="2055" max="2055" width="19.85546875" customWidth="1"/>
    <col min="2056" max="2056" width="11.28515625" customWidth="1"/>
    <col min="2057" max="2057" width="27.5703125" customWidth="1"/>
    <col min="2058" max="2058" width="18.28515625" customWidth="1"/>
    <col min="2059" max="2059" width="12.5703125" customWidth="1"/>
    <col min="2060" max="2060" width="19.5703125" customWidth="1"/>
    <col min="2305" max="2305" width="4.42578125" customWidth="1"/>
    <col min="2306" max="2306" width="29.28515625" customWidth="1"/>
    <col min="2307" max="2307" width="12.7109375" customWidth="1"/>
    <col min="2308" max="2308" width="18" customWidth="1"/>
    <col min="2309" max="2309" width="12.42578125" customWidth="1"/>
    <col min="2310" max="2310" width="13.5703125" customWidth="1"/>
    <col min="2311" max="2311" width="19.85546875" customWidth="1"/>
    <col min="2312" max="2312" width="11.28515625" customWidth="1"/>
    <col min="2313" max="2313" width="27.5703125" customWidth="1"/>
    <col min="2314" max="2314" width="18.28515625" customWidth="1"/>
    <col min="2315" max="2315" width="12.5703125" customWidth="1"/>
    <col min="2316" max="2316" width="19.5703125" customWidth="1"/>
    <col min="2561" max="2561" width="4.42578125" customWidth="1"/>
    <col min="2562" max="2562" width="29.28515625" customWidth="1"/>
    <col min="2563" max="2563" width="12.7109375" customWidth="1"/>
    <col min="2564" max="2564" width="18" customWidth="1"/>
    <col min="2565" max="2565" width="12.42578125" customWidth="1"/>
    <col min="2566" max="2566" width="13.5703125" customWidth="1"/>
    <col min="2567" max="2567" width="19.85546875" customWidth="1"/>
    <col min="2568" max="2568" width="11.28515625" customWidth="1"/>
    <col min="2569" max="2569" width="27.5703125" customWidth="1"/>
    <col min="2570" max="2570" width="18.28515625" customWidth="1"/>
    <col min="2571" max="2571" width="12.5703125" customWidth="1"/>
    <col min="2572" max="2572" width="19.5703125" customWidth="1"/>
    <col min="2817" max="2817" width="4.42578125" customWidth="1"/>
    <col min="2818" max="2818" width="29.28515625" customWidth="1"/>
    <col min="2819" max="2819" width="12.7109375" customWidth="1"/>
    <col min="2820" max="2820" width="18" customWidth="1"/>
    <col min="2821" max="2821" width="12.42578125" customWidth="1"/>
    <col min="2822" max="2822" width="13.5703125" customWidth="1"/>
    <col min="2823" max="2823" width="19.85546875" customWidth="1"/>
    <col min="2824" max="2824" width="11.28515625" customWidth="1"/>
    <col min="2825" max="2825" width="27.5703125" customWidth="1"/>
    <col min="2826" max="2826" width="18.28515625" customWidth="1"/>
    <col min="2827" max="2827" width="12.5703125" customWidth="1"/>
    <col min="2828" max="2828" width="19.5703125" customWidth="1"/>
    <col min="3073" max="3073" width="4.42578125" customWidth="1"/>
    <col min="3074" max="3074" width="29.28515625" customWidth="1"/>
    <col min="3075" max="3075" width="12.7109375" customWidth="1"/>
    <col min="3076" max="3076" width="18" customWidth="1"/>
    <col min="3077" max="3077" width="12.42578125" customWidth="1"/>
    <col min="3078" max="3078" width="13.5703125" customWidth="1"/>
    <col min="3079" max="3079" width="19.85546875" customWidth="1"/>
    <col min="3080" max="3080" width="11.28515625" customWidth="1"/>
    <col min="3081" max="3081" width="27.5703125" customWidth="1"/>
    <col min="3082" max="3082" width="18.28515625" customWidth="1"/>
    <col min="3083" max="3083" width="12.5703125" customWidth="1"/>
    <col min="3084" max="3084" width="19.5703125" customWidth="1"/>
    <col min="3329" max="3329" width="4.42578125" customWidth="1"/>
    <col min="3330" max="3330" width="29.28515625" customWidth="1"/>
    <col min="3331" max="3331" width="12.7109375" customWidth="1"/>
    <col min="3332" max="3332" width="18" customWidth="1"/>
    <col min="3333" max="3333" width="12.42578125" customWidth="1"/>
    <col min="3334" max="3334" width="13.5703125" customWidth="1"/>
    <col min="3335" max="3335" width="19.85546875" customWidth="1"/>
    <col min="3336" max="3336" width="11.28515625" customWidth="1"/>
    <col min="3337" max="3337" width="27.5703125" customWidth="1"/>
    <col min="3338" max="3338" width="18.28515625" customWidth="1"/>
    <col min="3339" max="3339" width="12.5703125" customWidth="1"/>
    <col min="3340" max="3340" width="19.5703125" customWidth="1"/>
    <col min="3585" max="3585" width="4.42578125" customWidth="1"/>
    <col min="3586" max="3586" width="29.28515625" customWidth="1"/>
    <col min="3587" max="3587" width="12.7109375" customWidth="1"/>
    <col min="3588" max="3588" width="18" customWidth="1"/>
    <col min="3589" max="3589" width="12.42578125" customWidth="1"/>
    <col min="3590" max="3590" width="13.5703125" customWidth="1"/>
    <col min="3591" max="3591" width="19.85546875" customWidth="1"/>
    <col min="3592" max="3592" width="11.28515625" customWidth="1"/>
    <col min="3593" max="3593" width="27.5703125" customWidth="1"/>
    <col min="3594" max="3594" width="18.28515625" customWidth="1"/>
    <col min="3595" max="3595" width="12.5703125" customWidth="1"/>
    <col min="3596" max="3596" width="19.5703125" customWidth="1"/>
    <col min="3841" max="3841" width="4.42578125" customWidth="1"/>
    <col min="3842" max="3842" width="29.28515625" customWidth="1"/>
    <col min="3843" max="3843" width="12.7109375" customWidth="1"/>
    <col min="3844" max="3844" width="18" customWidth="1"/>
    <col min="3845" max="3845" width="12.42578125" customWidth="1"/>
    <col min="3846" max="3846" width="13.5703125" customWidth="1"/>
    <col min="3847" max="3847" width="19.85546875" customWidth="1"/>
    <col min="3848" max="3848" width="11.28515625" customWidth="1"/>
    <col min="3849" max="3849" width="27.5703125" customWidth="1"/>
    <col min="3850" max="3850" width="18.28515625" customWidth="1"/>
    <col min="3851" max="3851" width="12.5703125" customWidth="1"/>
    <col min="3852" max="3852" width="19.5703125" customWidth="1"/>
    <col min="4097" max="4097" width="4.42578125" customWidth="1"/>
    <col min="4098" max="4098" width="29.28515625" customWidth="1"/>
    <col min="4099" max="4099" width="12.7109375" customWidth="1"/>
    <col min="4100" max="4100" width="18" customWidth="1"/>
    <col min="4101" max="4101" width="12.42578125" customWidth="1"/>
    <col min="4102" max="4102" width="13.5703125" customWidth="1"/>
    <col min="4103" max="4103" width="19.85546875" customWidth="1"/>
    <col min="4104" max="4104" width="11.28515625" customWidth="1"/>
    <col min="4105" max="4105" width="27.5703125" customWidth="1"/>
    <col min="4106" max="4106" width="18.28515625" customWidth="1"/>
    <col min="4107" max="4107" width="12.5703125" customWidth="1"/>
    <col min="4108" max="4108" width="19.5703125" customWidth="1"/>
    <col min="4353" max="4353" width="4.42578125" customWidth="1"/>
    <col min="4354" max="4354" width="29.28515625" customWidth="1"/>
    <col min="4355" max="4355" width="12.7109375" customWidth="1"/>
    <col min="4356" max="4356" width="18" customWidth="1"/>
    <col min="4357" max="4357" width="12.42578125" customWidth="1"/>
    <col min="4358" max="4358" width="13.5703125" customWidth="1"/>
    <col min="4359" max="4359" width="19.85546875" customWidth="1"/>
    <col min="4360" max="4360" width="11.28515625" customWidth="1"/>
    <col min="4361" max="4361" width="27.5703125" customWidth="1"/>
    <col min="4362" max="4362" width="18.28515625" customWidth="1"/>
    <col min="4363" max="4363" width="12.5703125" customWidth="1"/>
    <col min="4364" max="4364" width="19.5703125" customWidth="1"/>
    <col min="4609" max="4609" width="4.42578125" customWidth="1"/>
    <col min="4610" max="4610" width="29.28515625" customWidth="1"/>
    <col min="4611" max="4611" width="12.7109375" customWidth="1"/>
    <col min="4612" max="4612" width="18" customWidth="1"/>
    <col min="4613" max="4613" width="12.42578125" customWidth="1"/>
    <col min="4614" max="4614" width="13.5703125" customWidth="1"/>
    <col min="4615" max="4615" width="19.85546875" customWidth="1"/>
    <col min="4616" max="4616" width="11.28515625" customWidth="1"/>
    <col min="4617" max="4617" width="27.5703125" customWidth="1"/>
    <col min="4618" max="4618" width="18.28515625" customWidth="1"/>
    <col min="4619" max="4619" width="12.5703125" customWidth="1"/>
    <col min="4620" max="4620" width="19.5703125" customWidth="1"/>
    <col min="4865" max="4865" width="4.42578125" customWidth="1"/>
    <col min="4866" max="4866" width="29.28515625" customWidth="1"/>
    <col min="4867" max="4867" width="12.7109375" customWidth="1"/>
    <col min="4868" max="4868" width="18" customWidth="1"/>
    <col min="4869" max="4869" width="12.42578125" customWidth="1"/>
    <col min="4870" max="4870" width="13.5703125" customWidth="1"/>
    <col min="4871" max="4871" width="19.85546875" customWidth="1"/>
    <col min="4872" max="4872" width="11.28515625" customWidth="1"/>
    <col min="4873" max="4873" width="27.5703125" customWidth="1"/>
    <col min="4874" max="4874" width="18.28515625" customWidth="1"/>
    <col min="4875" max="4875" width="12.5703125" customWidth="1"/>
    <col min="4876" max="4876" width="19.5703125" customWidth="1"/>
    <col min="5121" max="5121" width="4.42578125" customWidth="1"/>
    <col min="5122" max="5122" width="29.28515625" customWidth="1"/>
    <col min="5123" max="5123" width="12.7109375" customWidth="1"/>
    <col min="5124" max="5124" width="18" customWidth="1"/>
    <col min="5125" max="5125" width="12.42578125" customWidth="1"/>
    <col min="5126" max="5126" width="13.5703125" customWidth="1"/>
    <col min="5127" max="5127" width="19.85546875" customWidth="1"/>
    <col min="5128" max="5128" width="11.28515625" customWidth="1"/>
    <col min="5129" max="5129" width="27.5703125" customWidth="1"/>
    <col min="5130" max="5130" width="18.28515625" customWidth="1"/>
    <col min="5131" max="5131" width="12.5703125" customWidth="1"/>
    <col min="5132" max="5132" width="19.5703125" customWidth="1"/>
    <col min="5377" max="5377" width="4.42578125" customWidth="1"/>
    <col min="5378" max="5378" width="29.28515625" customWidth="1"/>
    <col min="5379" max="5379" width="12.7109375" customWidth="1"/>
    <col min="5380" max="5380" width="18" customWidth="1"/>
    <col min="5381" max="5381" width="12.42578125" customWidth="1"/>
    <col min="5382" max="5382" width="13.5703125" customWidth="1"/>
    <col min="5383" max="5383" width="19.85546875" customWidth="1"/>
    <col min="5384" max="5384" width="11.28515625" customWidth="1"/>
    <col min="5385" max="5385" width="27.5703125" customWidth="1"/>
    <col min="5386" max="5386" width="18.28515625" customWidth="1"/>
    <col min="5387" max="5387" width="12.5703125" customWidth="1"/>
    <col min="5388" max="5388" width="19.5703125" customWidth="1"/>
    <col min="5633" max="5633" width="4.42578125" customWidth="1"/>
    <col min="5634" max="5634" width="29.28515625" customWidth="1"/>
    <col min="5635" max="5635" width="12.7109375" customWidth="1"/>
    <col min="5636" max="5636" width="18" customWidth="1"/>
    <col min="5637" max="5637" width="12.42578125" customWidth="1"/>
    <col min="5638" max="5638" width="13.5703125" customWidth="1"/>
    <col min="5639" max="5639" width="19.85546875" customWidth="1"/>
    <col min="5640" max="5640" width="11.28515625" customWidth="1"/>
    <col min="5641" max="5641" width="27.5703125" customWidth="1"/>
    <col min="5642" max="5642" width="18.28515625" customWidth="1"/>
    <col min="5643" max="5643" width="12.5703125" customWidth="1"/>
    <col min="5644" max="5644" width="19.5703125" customWidth="1"/>
    <col min="5889" max="5889" width="4.42578125" customWidth="1"/>
    <col min="5890" max="5890" width="29.28515625" customWidth="1"/>
    <col min="5891" max="5891" width="12.7109375" customWidth="1"/>
    <col min="5892" max="5892" width="18" customWidth="1"/>
    <col min="5893" max="5893" width="12.42578125" customWidth="1"/>
    <col min="5894" max="5894" width="13.5703125" customWidth="1"/>
    <col min="5895" max="5895" width="19.85546875" customWidth="1"/>
    <col min="5896" max="5896" width="11.28515625" customWidth="1"/>
    <col min="5897" max="5897" width="27.5703125" customWidth="1"/>
    <col min="5898" max="5898" width="18.28515625" customWidth="1"/>
    <col min="5899" max="5899" width="12.5703125" customWidth="1"/>
    <col min="5900" max="5900" width="19.5703125" customWidth="1"/>
    <col min="6145" max="6145" width="4.42578125" customWidth="1"/>
    <col min="6146" max="6146" width="29.28515625" customWidth="1"/>
    <col min="6147" max="6147" width="12.7109375" customWidth="1"/>
    <col min="6148" max="6148" width="18" customWidth="1"/>
    <col min="6149" max="6149" width="12.42578125" customWidth="1"/>
    <col min="6150" max="6150" width="13.5703125" customWidth="1"/>
    <col min="6151" max="6151" width="19.85546875" customWidth="1"/>
    <col min="6152" max="6152" width="11.28515625" customWidth="1"/>
    <col min="6153" max="6153" width="27.5703125" customWidth="1"/>
    <col min="6154" max="6154" width="18.28515625" customWidth="1"/>
    <col min="6155" max="6155" width="12.5703125" customWidth="1"/>
    <col min="6156" max="6156" width="19.5703125" customWidth="1"/>
    <col min="6401" max="6401" width="4.42578125" customWidth="1"/>
    <col min="6402" max="6402" width="29.28515625" customWidth="1"/>
    <col min="6403" max="6403" width="12.7109375" customWidth="1"/>
    <col min="6404" max="6404" width="18" customWidth="1"/>
    <col min="6405" max="6405" width="12.42578125" customWidth="1"/>
    <col min="6406" max="6406" width="13.5703125" customWidth="1"/>
    <col min="6407" max="6407" width="19.85546875" customWidth="1"/>
    <col min="6408" max="6408" width="11.28515625" customWidth="1"/>
    <col min="6409" max="6409" width="27.5703125" customWidth="1"/>
    <col min="6410" max="6410" width="18.28515625" customWidth="1"/>
    <col min="6411" max="6411" width="12.5703125" customWidth="1"/>
    <col min="6412" max="6412" width="19.5703125" customWidth="1"/>
    <col min="6657" max="6657" width="4.42578125" customWidth="1"/>
    <col min="6658" max="6658" width="29.28515625" customWidth="1"/>
    <col min="6659" max="6659" width="12.7109375" customWidth="1"/>
    <col min="6660" max="6660" width="18" customWidth="1"/>
    <col min="6661" max="6661" width="12.42578125" customWidth="1"/>
    <col min="6662" max="6662" width="13.5703125" customWidth="1"/>
    <col min="6663" max="6663" width="19.85546875" customWidth="1"/>
    <col min="6664" max="6664" width="11.28515625" customWidth="1"/>
    <col min="6665" max="6665" width="27.5703125" customWidth="1"/>
    <col min="6666" max="6666" width="18.28515625" customWidth="1"/>
    <col min="6667" max="6667" width="12.5703125" customWidth="1"/>
    <col min="6668" max="6668" width="19.5703125" customWidth="1"/>
    <col min="6913" max="6913" width="4.42578125" customWidth="1"/>
    <col min="6914" max="6914" width="29.28515625" customWidth="1"/>
    <col min="6915" max="6915" width="12.7109375" customWidth="1"/>
    <col min="6916" max="6916" width="18" customWidth="1"/>
    <col min="6917" max="6917" width="12.42578125" customWidth="1"/>
    <col min="6918" max="6918" width="13.5703125" customWidth="1"/>
    <col min="6919" max="6919" width="19.85546875" customWidth="1"/>
    <col min="6920" max="6920" width="11.28515625" customWidth="1"/>
    <col min="6921" max="6921" width="27.5703125" customWidth="1"/>
    <col min="6922" max="6922" width="18.28515625" customWidth="1"/>
    <col min="6923" max="6923" width="12.5703125" customWidth="1"/>
    <col min="6924" max="6924" width="19.5703125" customWidth="1"/>
    <col min="7169" max="7169" width="4.42578125" customWidth="1"/>
    <col min="7170" max="7170" width="29.28515625" customWidth="1"/>
    <col min="7171" max="7171" width="12.7109375" customWidth="1"/>
    <col min="7172" max="7172" width="18" customWidth="1"/>
    <col min="7173" max="7173" width="12.42578125" customWidth="1"/>
    <col min="7174" max="7174" width="13.5703125" customWidth="1"/>
    <col min="7175" max="7175" width="19.85546875" customWidth="1"/>
    <col min="7176" max="7176" width="11.28515625" customWidth="1"/>
    <col min="7177" max="7177" width="27.5703125" customWidth="1"/>
    <col min="7178" max="7178" width="18.28515625" customWidth="1"/>
    <col min="7179" max="7179" width="12.5703125" customWidth="1"/>
    <col min="7180" max="7180" width="19.5703125" customWidth="1"/>
    <col min="7425" max="7425" width="4.42578125" customWidth="1"/>
    <col min="7426" max="7426" width="29.28515625" customWidth="1"/>
    <col min="7427" max="7427" width="12.7109375" customWidth="1"/>
    <col min="7428" max="7428" width="18" customWidth="1"/>
    <col min="7429" max="7429" width="12.42578125" customWidth="1"/>
    <col min="7430" max="7430" width="13.5703125" customWidth="1"/>
    <col min="7431" max="7431" width="19.85546875" customWidth="1"/>
    <col min="7432" max="7432" width="11.28515625" customWidth="1"/>
    <col min="7433" max="7433" width="27.5703125" customWidth="1"/>
    <col min="7434" max="7434" width="18.28515625" customWidth="1"/>
    <col min="7435" max="7435" width="12.5703125" customWidth="1"/>
    <col min="7436" max="7436" width="19.5703125" customWidth="1"/>
    <col min="7681" max="7681" width="4.42578125" customWidth="1"/>
    <col min="7682" max="7682" width="29.28515625" customWidth="1"/>
    <col min="7683" max="7683" width="12.7109375" customWidth="1"/>
    <col min="7684" max="7684" width="18" customWidth="1"/>
    <col min="7685" max="7685" width="12.42578125" customWidth="1"/>
    <col min="7686" max="7686" width="13.5703125" customWidth="1"/>
    <col min="7687" max="7687" width="19.85546875" customWidth="1"/>
    <col min="7688" max="7688" width="11.28515625" customWidth="1"/>
    <col min="7689" max="7689" width="27.5703125" customWidth="1"/>
    <col min="7690" max="7690" width="18.28515625" customWidth="1"/>
    <col min="7691" max="7691" width="12.5703125" customWidth="1"/>
    <col min="7692" max="7692" width="19.5703125" customWidth="1"/>
    <col min="7937" max="7937" width="4.42578125" customWidth="1"/>
    <col min="7938" max="7938" width="29.28515625" customWidth="1"/>
    <col min="7939" max="7939" width="12.7109375" customWidth="1"/>
    <col min="7940" max="7940" width="18" customWidth="1"/>
    <col min="7941" max="7941" width="12.42578125" customWidth="1"/>
    <col min="7942" max="7942" width="13.5703125" customWidth="1"/>
    <col min="7943" max="7943" width="19.85546875" customWidth="1"/>
    <col min="7944" max="7944" width="11.28515625" customWidth="1"/>
    <col min="7945" max="7945" width="27.5703125" customWidth="1"/>
    <col min="7946" max="7946" width="18.28515625" customWidth="1"/>
    <col min="7947" max="7947" width="12.5703125" customWidth="1"/>
    <col min="7948" max="7948" width="19.5703125" customWidth="1"/>
    <col min="8193" max="8193" width="4.42578125" customWidth="1"/>
    <col min="8194" max="8194" width="29.28515625" customWidth="1"/>
    <col min="8195" max="8195" width="12.7109375" customWidth="1"/>
    <col min="8196" max="8196" width="18" customWidth="1"/>
    <col min="8197" max="8197" width="12.42578125" customWidth="1"/>
    <col min="8198" max="8198" width="13.5703125" customWidth="1"/>
    <col min="8199" max="8199" width="19.85546875" customWidth="1"/>
    <col min="8200" max="8200" width="11.28515625" customWidth="1"/>
    <col min="8201" max="8201" width="27.5703125" customWidth="1"/>
    <col min="8202" max="8202" width="18.28515625" customWidth="1"/>
    <col min="8203" max="8203" width="12.5703125" customWidth="1"/>
    <col min="8204" max="8204" width="19.5703125" customWidth="1"/>
    <col min="8449" max="8449" width="4.42578125" customWidth="1"/>
    <col min="8450" max="8450" width="29.28515625" customWidth="1"/>
    <col min="8451" max="8451" width="12.7109375" customWidth="1"/>
    <col min="8452" max="8452" width="18" customWidth="1"/>
    <col min="8453" max="8453" width="12.42578125" customWidth="1"/>
    <col min="8454" max="8454" width="13.5703125" customWidth="1"/>
    <col min="8455" max="8455" width="19.85546875" customWidth="1"/>
    <col min="8456" max="8456" width="11.28515625" customWidth="1"/>
    <col min="8457" max="8457" width="27.5703125" customWidth="1"/>
    <col min="8458" max="8458" width="18.28515625" customWidth="1"/>
    <col min="8459" max="8459" width="12.5703125" customWidth="1"/>
    <col min="8460" max="8460" width="19.5703125" customWidth="1"/>
    <col min="8705" max="8705" width="4.42578125" customWidth="1"/>
    <col min="8706" max="8706" width="29.28515625" customWidth="1"/>
    <col min="8707" max="8707" width="12.7109375" customWidth="1"/>
    <col min="8708" max="8708" width="18" customWidth="1"/>
    <col min="8709" max="8709" width="12.42578125" customWidth="1"/>
    <col min="8710" max="8710" width="13.5703125" customWidth="1"/>
    <col min="8711" max="8711" width="19.85546875" customWidth="1"/>
    <col min="8712" max="8712" width="11.28515625" customWidth="1"/>
    <col min="8713" max="8713" width="27.5703125" customWidth="1"/>
    <col min="8714" max="8714" width="18.28515625" customWidth="1"/>
    <col min="8715" max="8715" width="12.5703125" customWidth="1"/>
    <col min="8716" max="8716" width="19.5703125" customWidth="1"/>
    <col min="8961" max="8961" width="4.42578125" customWidth="1"/>
    <col min="8962" max="8962" width="29.28515625" customWidth="1"/>
    <col min="8963" max="8963" width="12.7109375" customWidth="1"/>
    <col min="8964" max="8964" width="18" customWidth="1"/>
    <col min="8965" max="8965" width="12.42578125" customWidth="1"/>
    <col min="8966" max="8966" width="13.5703125" customWidth="1"/>
    <col min="8967" max="8967" width="19.85546875" customWidth="1"/>
    <col min="8968" max="8968" width="11.28515625" customWidth="1"/>
    <col min="8969" max="8969" width="27.5703125" customWidth="1"/>
    <col min="8970" max="8970" width="18.28515625" customWidth="1"/>
    <col min="8971" max="8971" width="12.5703125" customWidth="1"/>
    <col min="8972" max="8972" width="19.5703125" customWidth="1"/>
    <col min="9217" max="9217" width="4.42578125" customWidth="1"/>
    <col min="9218" max="9218" width="29.28515625" customWidth="1"/>
    <col min="9219" max="9219" width="12.7109375" customWidth="1"/>
    <col min="9220" max="9220" width="18" customWidth="1"/>
    <col min="9221" max="9221" width="12.42578125" customWidth="1"/>
    <col min="9222" max="9222" width="13.5703125" customWidth="1"/>
    <col min="9223" max="9223" width="19.85546875" customWidth="1"/>
    <col min="9224" max="9224" width="11.28515625" customWidth="1"/>
    <col min="9225" max="9225" width="27.5703125" customWidth="1"/>
    <col min="9226" max="9226" width="18.28515625" customWidth="1"/>
    <col min="9227" max="9227" width="12.5703125" customWidth="1"/>
    <col min="9228" max="9228" width="19.5703125" customWidth="1"/>
    <col min="9473" max="9473" width="4.42578125" customWidth="1"/>
    <col min="9474" max="9474" width="29.28515625" customWidth="1"/>
    <col min="9475" max="9475" width="12.7109375" customWidth="1"/>
    <col min="9476" max="9476" width="18" customWidth="1"/>
    <col min="9477" max="9477" width="12.42578125" customWidth="1"/>
    <col min="9478" max="9478" width="13.5703125" customWidth="1"/>
    <col min="9479" max="9479" width="19.85546875" customWidth="1"/>
    <col min="9480" max="9480" width="11.28515625" customWidth="1"/>
    <col min="9481" max="9481" width="27.5703125" customWidth="1"/>
    <col min="9482" max="9482" width="18.28515625" customWidth="1"/>
    <col min="9483" max="9483" width="12.5703125" customWidth="1"/>
    <col min="9484" max="9484" width="19.5703125" customWidth="1"/>
    <col min="9729" max="9729" width="4.42578125" customWidth="1"/>
    <col min="9730" max="9730" width="29.28515625" customWidth="1"/>
    <col min="9731" max="9731" width="12.7109375" customWidth="1"/>
    <col min="9732" max="9732" width="18" customWidth="1"/>
    <col min="9733" max="9733" width="12.42578125" customWidth="1"/>
    <col min="9734" max="9734" width="13.5703125" customWidth="1"/>
    <col min="9735" max="9735" width="19.85546875" customWidth="1"/>
    <col min="9736" max="9736" width="11.28515625" customWidth="1"/>
    <col min="9737" max="9737" width="27.5703125" customWidth="1"/>
    <col min="9738" max="9738" width="18.28515625" customWidth="1"/>
    <col min="9739" max="9739" width="12.5703125" customWidth="1"/>
    <col min="9740" max="9740" width="19.5703125" customWidth="1"/>
    <col min="9985" max="9985" width="4.42578125" customWidth="1"/>
    <col min="9986" max="9986" width="29.28515625" customWidth="1"/>
    <col min="9987" max="9987" width="12.7109375" customWidth="1"/>
    <col min="9988" max="9988" width="18" customWidth="1"/>
    <col min="9989" max="9989" width="12.42578125" customWidth="1"/>
    <col min="9990" max="9990" width="13.5703125" customWidth="1"/>
    <col min="9991" max="9991" width="19.85546875" customWidth="1"/>
    <col min="9992" max="9992" width="11.28515625" customWidth="1"/>
    <col min="9993" max="9993" width="27.5703125" customWidth="1"/>
    <col min="9994" max="9994" width="18.28515625" customWidth="1"/>
    <col min="9995" max="9995" width="12.5703125" customWidth="1"/>
    <col min="9996" max="9996" width="19.5703125" customWidth="1"/>
    <col min="10241" max="10241" width="4.42578125" customWidth="1"/>
    <col min="10242" max="10242" width="29.28515625" customWidth="1"/>
    <col min="10243" max="10243" width="12.7109375" customWidth="1"/>
    <col min="10244" max="10244" width="18" customWidth="1"/>
    <col min="10245" max="10245" width="12.42578125" customWidth="1"/>
    <col min="10246" max="10246" width="13.5703125" customWidth="1"/>
    <col min="10247" max="10247" width="19.85546875" customWidth="1"/>
    <col min="10248" max="10248" width="11.28515625" customWidth="1"/>
    <col min="10249" max="10249" width="27.5703125" customWidth="1"/>
    <col min="10250" max="10250" width="18.28515625" customWidth="1"/>
    <col min="10251" max="10251" width="12.5703125" customWidth="1"/>
    <col min="10252" max="10252" width="19.5703125" customWidth="1"/>
    <col min="10497" max="10497" width="4.42578125" customWidth="1"/>
    <col min="10498" max="10498" width="29.28515625" customWidth="1"/>
    <col min="10499" max="10499" width="12.7109375" customWidth="1"/>
    <col min="10500" max="10500" width="18" customWidth="1"/>
    <col min="10501" max="10501" width="12.42578125" customWidth="1"/>
    <col min="10502" max="10502" width="13.5703125" customWidth="1"/>
    <col min="10503" max="10503" width="19.85546875" customWidth="1"/>
    <col min="10504" max="10504" width="11.28515625" customWidth="1"/>
    <col min="10505" max="10505" width="27.5703125" customWidth="1"/>
    <col min="10506" max="10506" width="18.28515625" customWidth="1"/>
    <col min="10507" max="10507" width="12.5703125" customWidth="1"/>
    <col min="10508" max="10508" width="19.5703125" customWidth="1"/>
    <col min="10753" max="10753" width="4.42578125" customWidth="1"/>
    <col min="10754" max="10754" width="29.28515625" customWidth="1"/>
    <col min="10755" max="10755" width="12.7109375" customWidth="1"/>
    <col min="10756" max="10756" width="18" customWidth="1"/>
    <col min="10757" max="10757" width="12.42578125" customWidth="1"/>
    <col min="10758" max="10758" width="13.5703125" customWidth="1"/>
    <col min="10759" max="10759" width="19.85546875" customWidth="1"/>
    <col min="10760" max="10760" width="11.28515625" customWidth="1"/>
    <col min="10761" max="10761" width="27.5703125" customWidth="1"/>
    <col min="10762" max="10762" width="18.28515625" customWidth="1"/>
    <col min="10763" max="10763" width="12.5703125" customWidth="1"/>
    <col min="10764" max="10764" width="19.5703125" customWidth="1"/>
    <col min="11009" max="11009" width="4.42578125" customWidth="1"/>
    <col min="11010" max="11010" width="29.28515625" customWidth="1"/>
    <col min="11011" max="11011" width="12.7109375" customWidth="1"/>
    <col min="11012" max="11012" width="18" customWidth="1"/>
    <col min="11013" max="11013" width="12.42578125" customWidth="1"/>
    <col min="11014" max="11014" width="13.5703125" customWidth="1"/>
    <col min="11015" max="11015" width="19.85546875" customWidth="1"/>
    <col min="11016" max="11016" width="11.28515625" customWidth="1"/>
    <col min="11017" max="11017" width="27.5703125" customWidth="1"/>
    <col min="11018" max="11018" width="18.28515625" customWidth="1"/>
    <col min="11019" max="11019" width="12.5703125" customWidth="1"/>
    <col min="11020" max="11020" width="19.5703125" customWidth="1"/>
    <col min="11265" max="11265" width="4.42578125" customWidth="1"/>
    <col min="11266" max="11266" width="29.28515625" customWidth="1"/>
    <col min="11267" max="11267" width="12.7109375" customWidth="1"/>
    <col min="11268" max="11268" width="18" customWidth="1"/>
    <col min="11269" max="11269" width="12.42578125" customWidth="1"/>
    <col min="11270" max="11270" width="13.5703125" customWidth="1"/>
    <col min="11271" max="11271" width="19.85546875" customWidth="1"/>
    <col min="11272" max="11272" width="11.28515625" customWidth="1"/>
    <col min="11273" max="11273" width="27.5703125" customWidth="1"/>
    <col min="11274" max="11274" width="18.28515625" customWidth="1"/>
    <col min="11275" max="11275" width="12.5703125" customWidth="1"/>
    <col min="11276" max="11276" width="19.5703125" customWidth="1"/>
    <col min="11521" max="11521" width="4.42578125" customWidth="1"/>
    <col min="11522" max="11522" width="29.28515625" customWidth="1"/>
    <col min="11523" max="11523" width="12.7109375" customWidth="1"/>
    <col min="11524" max="11524" width="18" customWidth="1"/>
    <col min="11525" max="11525" width="12.42578125" customWidth="1"/>
    <col min="11526" max="11526" width="13.5703125" customWidth="1"/>
    <col min="11527" max="11527" width="19.85546875" customWidth="1"/>
    <col min="11528" max="11528" width="11.28515625" customWidth="1"/>
    <col min="11529" max="11529" width="27.5703125" customWidth="1"/>
    <col min="11530" max="11530" width="18.28515625" customWidth="1"/>
    <col min="11531" max="11531" width="12.5703125" customWidth="1"/>
    <col min="11532" max="11532" width="19.5703125" customWidth="1"/>
    <col min="11777" max="11777" width="4.42578125" customWidth="1"/>
    <col min="11778" max="11778" width="29.28515625" customWidth="1"/>
    <col min="11779" max="11779" width="12.7109375" customWidth="1"/>
    <col min="11780" max="11780" width="18" customWidth="1"/>
    <col min="11781" max="11781" width="12.42578125" customWidth="1"/>
    <col min="11782" max="11782" width="13.5703125" customWidth="1"/>
    <col min="11783" max="11783" width="19.85546875" customWidth="1"/>
    <col min="11784" max="11784" width="11.28515625" customWidth="1"/>
    <col min="11785" max="11785" width="27.5703125" customWidth="1"/>
    <col min="11786" max="11786" width="18.28515625" customWidth="1"/>
    <col min="11787" max="11787" width="12.5703125" customWidth="1"/>
    <col min="11788" max="11788" width="19.5703125" customWidth="1"/>
    <col min="12033" max="12033" width="4.42578125" customWidth="1"/>
    <col min="12034" max="12034" width="29.28515625" customWidth="1"/>
    <col min="12035" max="12035" width="12.7109375" customWidth="1"/>
    <col min="12036" max="12036" width="18" customWidth="1"/>
    <col min="12037" max="12037" width="12.42578125" customWidth="1"/>
    <col min="12038" max="12038" width="13.5703125" customWidth="1"/>
    <col min="12039" max="12039" width="19.85546875" customWidth="1"/>
    <col min="12040" max="12040" width="11.28515625" customWidth="1"/>
    <col min="12041" max="12041" width="27.5703125" customWidth="1"/>
    <col min="12042" max="12042" width="18.28515625" customWidth="1"/>
    <col min="12043" max="12043" width="12.5703125" customWidth="1"/>
    <col min="12044" max="12044" width="19.5703125" customWidth="1"/>
    <col min="12289" max="12289" width="4.42578125" customWidth="1"/>
    <col min="12290" max="12290" width="29.28515625" customWidth="1"/>
    <col min="12291" max="12291" width="12.7109375" customWidth="1"/>
    <col min="12292" max="12292" width="18" customWidth="1"/>
    <col min="12293" max="12293" width="12.42578125" customWidth="1"/>
    <col min="12294" max="12294" width="13.5703125" customWidth="1"/>
    <col min="12295" max="12295" width="19.85546875" customWidth="1"/>
    <col min="12296" max="12296" width="11.28515625" customWidth="1"/>
    <col min="12297" max="12297" width="27.5703125" customWidth="1"/>
    <col min="12298" max="12298" width="18.28515625" customWidth="1"/>
    <col min="12299" max="12299" width="12.5703125" customWidth="1"/>
    <col min="12300" max="12300" width="19.5703125" customWidth="1"/>
    <col min="12545" max="12545" width="4.42578125" customWidth="1"/>
    <col min="12546" max="12546" width="29.28515625" customWidth="1"/>
    <col min="12547" max="12547" width="12.7109375" customWidth="1"/>
    <col min="12548" max="12548" width="18" customWidth="1"/>
    <col min="12549" max="12549" width="12.42578125" customWidth="1"/>
    <col min="12550" max="12550" width="13.5703125" customWidth="1"/>
    <col min="12551" max="12551" width="19.85546875" customWidth="1"/>
    <col min="12552" max="12552" width="11.28515625" customWidth="1"/>
    <col min="12553" max="12553" width="27.5703125" customWidth="1"/>
    <col min="12554" max="12554" width="18.28515625" customWidth="1"/>
    <col min="12555" max="12555" width="12.5703125" customWidth="1"/>
    <col min="12556" max="12556" width="19.5703125" customWidth="1"/>
    <col min="12801" max="12801" width="4.42578125" customWidth="1"/>
    <col min="12802" max="12802" width="29.28515625" customWidth="1"/>
    <col min="12803" max="12803" width="12.7109375" customWidth="1"/>
    <col min="12804" max="12804" width="18" customWidth="1"/>
    <col min="12805" max="12805" width="12.42578125" customWidth="1"/>
    <col min="12806" max="12806" width="13.5703125" customWidth="1"/>
    <col min="12807" max="12807" width="19.85546875" customWidth="1"/>
    <col min="12808" max="12808" width="11.28515625" customWidth="1"/>
    <col min="12809" max="12809" width="27.5703125" customWidth="1"/>
    <col min="12810" max="12810" width="18.28515625" customWidth="1"/>
    <col min="12811" max="12811" width="12.5703125" customWidth="1"/>
    <col min="12812" max="12812" width="19.5703125" customWidth="1"/>
    <col min="13057" max="13057" width="4.42578125" customWidth="1"/>
    <col min="13058" max="13058" width="29.28515625" customWidth="1"/>
    <col min="13059" max="13059" width="12.7109375" customWidth="1"/>
    <col min="13060" max="13060" width="18" customWidth="1"/>
    <col min="13061" max="13061" width="12.42578125" customWidth="1"/>
    <col min="13062" max="13062" width="13.5703125" customWidth="1"/>
    <col min="13063" max="13063" width="19.85546875" customWidth="1"/>
    <col min="13064" max="13064" width="11.28515625" customWidth="1"/>
    <col min="13065" max="13065" width="27.5703125" customWidth="1"/>
    <col min="13066" max="13066" width="18.28515625" customWidth="1"/>
    <col min="13067" max="13067" width="12.5703125" customWidth="1"/>
    <col min="13068" max="13068" width="19.5703125" customWidth="1"/>
    <col min="13313" max="13313" width="4.42578125" customWidth="1"/>
    <col min="13314" max="13314" width="29.28515625" customWidth="1"/>
    <col min="13315" max="13315" width="12.7109375" customWidth="1"/>
    <col min="13316" max="13316" width="18" customWidth="1"/>
    <col min="13317" max="13317" width="12.42578125" customWidth="1"/>
    <col min="13318" max="13318" width="13.5703125" customWidth="1"/>
    <col min="13319" max="13319" width="19.85546875" customWidth="1"/>
    <col min="13320" max="13320" width="11.28515625" customWidth="1"/>
    <col min="13321" max="13321" width="27.5703125" customWidth="1"/>
    <col min="13322" max="13322" width="18.28515625" customWidth="1"/>
    <col min="13323" max="13323" width="12.5703125" customWidth="1"/>
    <col min="13324" max="13324" width="19.5703125" customWidth="1"/>
    <col min="13569" max="13569" width="4.42578125" customWidth="1"/>
    <col min="13570" max="13570" width="29.28515625" customWidth="1"/>
    <col min="13571" max="13571" width="12.7109375" customWidth="1"/>
    <col min="13572" max="13572" width="18" customWidth="1"/>
    <col min="13573" max="13573" width="12.42578125" customWidth="1"/>
    <col min="13574" max="13574" width="13.5703125" customWidth="1"/>
    <col min="13575" max="13575" width="19.85546875" customWidth="1"/>
    <col min="13576" max="13576" width="11.28515625" customWidth="1"/>
    <col min="13577" max="13577" width="27.5703125" customWidth="1"/>
    <col min="13578" max="13578" width="18.28515625" customWidth="1"/>
    <col min="13579" max="13579" width="12.5703125" customWidth="1"/>
    <col min="13580" max="13580" width="19.5703125" customWidth="1"/>
    <col min="13825" max="13825" width="4.42578125" customWidth="1"/>
    <col min="13826" max="13826" width="29.28515625" customWidth="1"/>
    <col min="13827" max="13827" width="12.7109375" customWidth="1"/>
    <col min="13828" max="13828" width="18" customWidth="1"/>
    <col min="13829" max="13829" width="12.42578125" customWidth="1"/>
    <col min="13830" max="13830" width="13.5703125" customWidth="1"/>
    <col min="13831" max="13831" width="19.85546875" customWidth="1"/>
    <col min="13832" max="13832" width="11.28515625" customWidth="1"/>
    <col min="13833" max="13833" width="27.5703125" customWidth="1"/>
    <col min="13834" max="13834" width="18.28515625" customWidth="1"/>
    <col min="13835" max="13835" width="12.5703125" customWidth="1"/>
    <col min="13836" max="13836" width="19.5703125" customWidth="1"/>
    <col min="14081" max="14081" width="4.42578125" customWidth="1"/>
    <col min="14082" max="14082" width="29.28515625" customWidth="1"/>
    <col min="14083" max="14083" width="12.7109375" customWidth="1"/>
    <col min="14084" max="14084" width="18" customWidth="1"/>
    <col min="14085" max="14085" width="12.42578125" customWidth="1"/>
    <col min="14086" max="14086" width="13.5703125" customWidth="1"/>
    <col min="14087" max="14087" width="19.85546875" customWidth="1"/>
    <col min="14088" max="14088" width="11.28515625" customWidth="1"/>
    <col min="14089" max="14089" width="27.5703125" customWidth="1"/>
    <col min="14090" max="14090" width="18.28515625" customWidth="1"/>
    <col min="14091" max="14091" width="12.5703125" customWidth="1"/>
    <col min="14092" max="14092" width="19.5703125" customWidth="1"/>
    <col min="14337" max="14337" width="4.42578125" customWidth="1"/>
    <col min="14338" max="14338" width="29.28515625" customWidth="1"/>
    <col min="14339" max="14339" width="12.7109375" customWidth="1"/>
    <col min="14340" max="14340" width="18" customWidth="1"/>
    <col min="14341" max="14341" width="12.42578125" customWidth="1"/>
    <col min="14342" max="14342" width="13.5703125" customWidth="1"/>
    <col min="14343" max="14343" width="19.85546875" customWidth="1"/>
    <col min="14344" max="14344" width="11.28515625" customWidth="1"/>
    <col min="14345" max="14345" width="27.5703125" customWidth="1"/>
    <col min="14346" max="14346" width="18.28515625" customWidth="1"/>
    <col min="14347" max="14347" width="12.5703125" customWidth="1"/>
    <col min="14348" max="14348" width="19.5703125" customWidth="1"/>
    <col min="14593" max="14593" width="4.42578125" customWidth="1"/>
    <col min="14594" max="14594" width="29.28515625" customWidth="1"/>
    <col min="14595" max="14595" width="12.7109375" customWidth="1"/>
    <col min="14596" max="14596" width="18" customWidth="1"/>
    <col min="14597" max="14597" width="12.42578125" customWidth="1"/>
    <col min="14598" max="14598" width="13.5703125" customWidth="1"/>
    <col min="14599" max="14599" width="19.85546875" customWidth="1"/>
    <col min="14600" max="14600" width="11.28515625" customWidth="1"/>
    <col min="14601" max="14601" width="27.5703125" customWidth="1"/>
    <col min="14602" max="14602" width="18.28515625" customWidth="1"/>
    <col min="14603" max="14603" width="12.5703125" customWidth="1"/>
    <col min="14604" max="14604" width="19.5703125" customWidth="1"/>
    <col min="14849" max="14849" width="4.42578125" customWidth="1"/>
    <col min="14850" max="14850" width="29.28515625" customWidth="1"/>
    <col min="14851" max="14851" width="12.7109375" customWidth="1"/>
    <col min="14852" max="14852" width="18" customWidth="1"/>
    <col min="14853" max="14853" width="12.42578125" customWidth="1"/>
    <col min="14854" max="14854" width="13.5703125" customWidth="1"/>
    <col min="14855" max="14855" width="19.85546875" customWidth="1"/>
    <col min="14856" max="14856" width="11.28515625" customWidth="1"/>
    <col min="14857" max="14857" width="27.5703125" customWidth="1"/>
    <col min="14858" max="14858" width="18.28515625" customWidth="1"/>
    <col min="14859" max="14859" width="12.5703125" customWidth="1"/>
    <col min="14860" max="14860" width="19.5703125" customWidth="1"/>
    <col min="15105" max="15105" width="4.42578125" customWidth="1"/>
    <col min="15106" max="15106" width="29.28515625" customWidth="1"/>
    <col min="15107" max="15107" width="12.7109375" customWidth="1"/>
    <col min="15108" max="15108" width="18" customWidth="1"/>
    <col min="15109" max="15109" width="12.42578125" customWidth="1"/>
    <col min="15110" max="15110" width="13.5703125" customWidth="1"/>
    <col min="15111" max="15111" width="19.85546875" customWidth="1"/>
    <col min="15112" max="15112" width="11.28515625" customWidth="1"/>
    <col min="15113" max="15113" width="27.5703125" customWidth="1"/>
    <col min="15114" max="15114" width="18.28515625" customWidth="1"/>
    <col min="15115" max="15115" width="12.5703125" customWidth="1"/>
    <col min="15116" max="15116" width="19.5703125" customWidth="1"/>
    <col min="15361" max="15361" width="4.42578125" customWidth="1"/>
    <col min="15362" max="15362" width="29.28515625" customWidth="1"/>
    <col min="15363" max="15363" width="12.7109375" customWidth="1"/>
    <col min="15364" max="15364" width="18" customWidth="1"/>
    <col min="15365" max="15365" width="12.42578125" customWidth="1"/>
    <col min="15366" max="15366" width="13.5703125" customWidth="1"/>
    <col min="15367" max="15367" width="19.85546875" customWidth="1"/>
    <col min="15368" max="15368" width="11.28515625" customWidth="1"/>
    <col min="15369" max="15369" width="27.5703125" customWidth="1"/>
    <col min="15370" max="15370" width="18.28515625" customWidth="1"/>
    <col min="15371" max="15371" width="12.5703125" customWidth="1"/>
    <col min="15372" max="15372" width="19.5703125" customWidth="1"/>
    <col min="15617" max="15617" width="4.42578125" customWidth="1"/>
    <col min="15618" max="15618" width="29.28515625" customWidth="1"/>
    <col min="15619" max="15619" width="12.7109375" customWidth="1"/>
    <col min="15620" max="15620" width="18" customWidth="1"/>
    <col min="15621" max="15621" width="12.42578125" customWidth="1"/>
    <col min="15622" max="15622" width="13.5703125" customWidth="1"/>
    <col min="15623" max="15623" width="19.85546875" customWidth="1"/>
    <col min="15624" max="15624" width="11.28515625" customWidth="1"/>
    <col min="15625" max="15625" width="27.5703125" customWidth="1"/>
    <col min="15626" max="15626" width="18.28515625" customWidth="1"/>
    <col min="15627" max="15627" width="12.5703125" customWidth="1"/>
    <col min="15628" max="15628" width="19.5703125" customWidth="1"/>
    <col min="15873" max="15873" width="4.42578125" customWidth="1"/>
    <col min="15874" max="15874" width="29.28515625" customWidth="1"/>
    <col min="15875" max="15875" width="12.7109375" customWidth="1"/>
    <col min="15876" max="15876" width="18" customWidth="1"/>
    <col min="15877" max="15877" width="12.42578125" customWidth="1"/>
    <col min="15878" max="15878" width="13.5703125" customWidth="1"/>
    <col min="15879" max="15879" width="19.85546875" customWidth="1"/>
    <col min="15880" max="15880" width="11.28515625" customWidth="1"/>
    <col min="15881" max="15881" width="27.5703125" customWidth="1"/>
    <col min="15882" max="15882" width="18.28515625" customWidth="1"/>
    <col min="15883" max="15883" width="12.5703125" customWidth="1"/>
    <col min="15884" max="15884" width="19.5703125" customWidth="1"/>
    <col min="16129" max="16129" width="4.42578125" customWidth="1"/>
    <col min="16130" max="16130" width="29.28515625" customWidth="1"/>
    <col min="16131" max="16131" width="12.7109375" customWidth="1"/>
    <col min="16132" max="16132" width="18" customWidth="1"/>
    <col min="16133" max="16133" width="12.42578125" customWidth="1"/>
    <col min="16134" max="16134" width="13.5703125" customWidth="1"/>
    <col min="16135" max="16135" width="19.85546875" customWidth="1"/>
    <col min="16136" max="16136" width="11.28515625" customWidth="1"/>
    <col min="16137" max="16137" width="27.5703125" customWidth="1"/>
    <col min="16138" max="16138" width="18.28515625" customWidth="1"/>
    <col min="16139" max="16139" width="12.5703125" customWidth="1"/>
    <col min="16140" max="16140" width="19.5703125" customWidth="1"/>
  </cols>
  <sheetData>
    <row r="1" spans="1:13" s="55" customFormat="1" ht="24" customHeight="1" x14ac:dyDescent="0.25">
      <c r="A1" s="607" t="s">
        <v>107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</row>
    <row r="2" spans="1:13" s="55" customFormat="1" ht="15.75" customHeight="1" x14ac:dyDescent="0.25">
      <c r="A2" s="608" t="s">
        <v>24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</row>
    <row r="3" spans="1:13" s="55" customFormat="1" ht="63.75" customHeight="1" x14ac:dyDescent="0.3">
      <c r="A3" s="609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158"/>
    </row>
    <row r="4" spans="1:13" s="57" customFormat="1" ht="15" x14ac:dyDescent="0.2">
      <c r="A4" s="56"/>
      <c r="B4" s="610" t="s">
        <v>25</v>
      </c>
      <c r="C4" s="610"/>
      <c r="D4" s="610"/>
      <c r="E4" s="610"/>
      <c r="F4" s="610"/>
      <c r="G4" s="610"/>
      <c r="H4" s="610"/>
      <c r="I4" s="610"/>
      <c r="J4" s="610"/>
      <c r="K4" s="610"/>
      <c r="L4" s="610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611" t="s">
        <v>110</v>
      </c>
      <c r="B6" s="611"/>
      <c r="C6" s="611"/>
      <c r="D6" s="611"/>
      <c r="E6" s="611"/>
      <c r="F6" s="611"/>
      <c r="G6" s="611"/>
      <c r="H6" s="611"/>
      <c r="I6" s="611"/>
      <c r="J6" s="611"/>
      <c r="K6" s="611"/>
      <c r="L6" s="611"/>
    </row>
    <row r="7" spans="1:13" s="57" customFormat="1" ht="15" x14ac:dyDescent="0.2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5.75" hidden="1" x14ac:dyDescent="0.25">
      <c r="A8" s="59" t="s">
        <v>26</v>
      </c>
      <c r="B8" s="59"/>
      <c r="C8" s="59"/>
      <c r="D8" s="59"/>
      <c r="E8" s="60"/>
      <c r="F8" s="61"/>
      <c r="G8" s="59"/>
      <c r="I8" s="606"/>
      <c r="J8" s="606"/>
      <c r="K8" s="606"/>
      <c r="L8" s="606"/>
    </row>
    <row r="9" spans="1:13" s="55" customFormat="1" ht="15.75" hidden="1" x14ac:dyDescent="0.25">
      <c r="A9" s="62" t="s">
        <v>27</v>
      </c>
      <c r="B9" s="63"/>
      <c r="C9" s="63"/>
      <c r="D9" s="62"/>
      <c r="E9" s="64" t="s">
        <v>28</v>
      </c>
      <c r="F9" s="61"/>
      <c r="G9" s="59"/>
      <c r="I9" s="606"/>
      <c r="J9" s="606"/>
      <c r="K9" s="606"/>
      <c r="L9" s="606"/>
    </row>
    <row r="11" spans="1:13" hidden="1" x14ac:dyDescent="0.2"/>
    <row r="12" spans="1:13" ht="18" customHeight="1" x14ac:dyDescent="0.2">
      <c r="A12" s="635" t="s">
        <v>29</v>
      </c>
      <c r="B12" s="635" t="s">
        <v>30</v>
      </c>
      <c r="C12" s="635" t="s">
        <v>111</v>
      </c>
      <c r="D12" s="635" t="s">
        <v>32</v>
      </c>
      <c r="E12" s="635"/>
      <c r="F12" s="635"/>
      <c r="G12" s="635"/>
      <c r="H12" s="635"/>
      <c r="I12" s="635"/>
      <c r="J12" s="635"/>
      <c r="K12" s="635"/>
      <c r="L12" s="635"/>
    </row>
    <row r="13" spans="1:13" ht="63" customHeight="1" x14ac:dyDescent="0.2">
      <c r="A13" s="635"/>
      <c r="B13" s="635"/>
      <c r="C13" s="635"/>
      <c r="D13" s="66" t="s">
        <v>33</v>
      </c>
      <c r="E13" s="66" t="s">
        <v>34</v>
      </c>
      <c r="F13" s="66" t="s">
        <v>35</v>
      </c>
      <c r="G13" s="635" t="s">
        <v>36</v>
      </c>
      <c r="H13" s="635"/>
      <c r="I13" s="66" t="s">
        <v>37</v>
      </c>
      <c r="J13" s="67" t="s">
        <v>38</v>
      </c>
      <c r="K13" s="66" t="s">
        <v>39</v>
      </c>
      <c r="L13" s="67" t="s">
        <v>40</v>
      </c>
    </row>
    <row r="14" spans="1:13" s="77" customFormat="1" ht="36" customHeight="1" x14ac:dyDescent="0.25">
      <c r="A14" s="629">
        <v>1</v>
      </c>
      <c r="B14" s="68" t="s">
        <v>108</v>
      </c>
      <c r="C14" s="69">
        <f>C15+C16</f>
        <v>111</v>
      </c>
      <c r="D14" s="70" t="s">
        <v>102</v>
      </c>
      <c r="E14" s="69">
        <v>21600</v>
      </c>
      <c r="F14" s="69">
        <v>0</v>
      </c>
      <c r="G14" s="71">
        <v>1</v>
      </c>
      <c r="H14" s="72">
        <v>1</v>
      </c>
      <c r="I14" s="73">
        <v>100</v>
      </c>
      <c r="J14" s="74">
        <f>(E14+F14*C14)</f>
        <v>21600</v>
      </c>
      <c r="K14" s="75"/>
      <c r="L14" s="76"/>
    </row>
    <row r="15" spans="1:13" s="77" customFormat="1" ht="25.15" customHeight="1" x14ac:dyDescent="0.25">
      <c r="A15" s="630"/>
      <c r="B15" s="70" t="s">
        <v>109</v>
      </c>
      <c r="C15" s="69">
        <v>111</v>
      </c>
      <c r="D15" s="78">
        <v>0.5</v>
      </c>
      <c r="E15" s="78">
        <v>0.8</v>
      </c>
      <c r="F15" s="78">
        <v>0.8</v>
      </c>
      <c r="G15" s="71">
        <v>1</v>
      </c>
      <c r="H15" s="72">
        <v>1</v>
      </c>
      <c r="I15" s="73">
        <f>C15*100/C14</f>
        <v>100</v>
      </c>
      <c r="J15" s="74">
        <f>J14*F15*D15*E15*H15*I15/100</f>
        <v>6912</v>
      </c>
      <c r="K15" s="71">
        <v>4.8159999999999998</v>
      </c>
      <c r="L15" s="74">
        <f>K15*J15</f>
        <v>33288.19</v>
      </c>
    </row>
    <row r="16" spans="1:13" s="77" customFormat="1" ht="33.75" hidden="1" customHeight="1" x14ac:dyDescent="0.25">
      <c r="A16" s="630"/>
      <c r="B16" s="70" t="s">
        <v>90</v>
      </c>
      <c r="C16" s="69">
        <v>0</v>
      </c>
      <c r="D16" s="78">
        <v>1</v>
      </c>
      <c r="E16" s="78">
        <v>1.2</v>
      </c>
      <c r="F16" s="78">
        <v>0.8</v>
      </c>
      <c r="G16" s="71">
        <v>1</v>
      </c>
      <c r="H16" s="72">
        <v>1</v>
      </c>
      <c r="I16" s="73">
        <f>C16*100/C14</f>
        <v>0</v>
      </c>
      <c r="J16" s="74">
        <f>J14*E16*F16*D16*H16*I16/100</f>
        <v>0</v>
      </c>
      <c r="K16" s="71">
        <v>4.8159999999999998</v>
      </c>
      <c r="L16" s="74">
        <f>K16*J16</f>
        <v>0</v>
      </c>
    </row>
    <row r="17" spans="1:12" s="77" customFormat="1" ht="26.25" customHeight="1" x14ac:dyDescent="0.25">
      <c r="A17" s="631"/>
      <c r="B17" s="79" t="s">
        <v>41</v>
      </c>
      <c r="C17" s="69"/>
      <c r="D17" s="70"/>
      <c r="E17" s="69"/>
      <c r="F17" s="69"/>
      <c r="G17" s="632"/>
      <c r="H17" s="632"/>
      <c r="I17" s="73"/>
      <c r="J17" s="80">
        <f>SUM(J15:J16)</f>
        <v>6912</v>
      </c>
      <c r="K17" s="69"/>
      <c r="L17" s="80">
        <f>SUM(L15:L16)</f>
        <v>33288.19</v>
      </c>
    </row>
    <row r="18" spans="1:12" s="77" customFormat="1" ht="26.25" hidden="1" customHeight="1" x14ac:dyDescent="0.35">
      <c r="A18" s="81"/>
      <c r="B18" s="82" t="s">
        <v>42</v>
      </c>
      <c r="C18" s="83"/>
      <c r="D18" s="84"/>
      <c r="E18" s="83"/>
      <c r="F18" s="83"/>
      <c r="G18" s="83"/>
      <c r="H18" s="83"/>
      <c r="I18" s="85"/>
      <c r="J18" s="86">
        <f>J17</f>
        <v>6912</v>
      </c>
      <c r="K18" s="87"/>
      <c r="L18" s="86">
        <f>L17</f>
        <v>33288.19</v>
      </c>
    </row>
    <row r="19" spans="1:12" s="95" customFormat="1" ht="30" hidden="1" customHeight="1" x14ac:dyDescent="0.3">
      <c r="A19" s="88">
        <v>2</v>
      </c>
      <c r="B19" s="633" t="s">
        <v>1</v>
      </c>
      <c r="C19" s="634"/>
      <c r="D19" s="89"/>
      <c r="E19" s="89"/>
      <c r="F19" s="90"/>
      <c r="G19" s="91"/>
      <c r="H19" s="92"/>
      <c r="I19" s="92"/>
      <c r="J19" s="93"/>
      <c r="K19" s="94"/>
      <c r="L19" s="93"/>
    </row>
    <row r="20" spans="1:12" s="95" customFormat="1" ht="30" customHeight="1" x14ac:dyDescent="0.3">
      <c r="A20" s="88"/>
      <c r="B20" s="633" t="s">
        <v>43</v>
      </c>
      <c r="C20" s="634"/>
      <c r="D20" s="89"/>
      <c r="E20" s="89"/>
      <c r="F20" s="90"/>
      <c r="G20" s="91"/>
      <c r="H20" s="92"/>
      <c r="I20" s="92"/>
      <c r="J20" s="204">
        <f>SUM(J18:J19)</f>
        <v>6912</v>
      </c>
      <c r="K20" s="94"/>
      <c r="L20" s="204">
        <f>SUM(L18:L19)</f>
        <v>33288.19</v>
      </c>
    </row>
    <row r="21" spans="1:12" ht="21.6" customHeight="1" x14ac:dyDescent="0.3">
      <c r="A21" s="99"/>
      <c r="B21" s="100"/>
      <c r="C21" s="100"/>
      <c r="D21" s="100"/>
      <c r="E21" s="101"/>
      <c r="F21" s="100"/>
      <c r="G21" s="101"/>
      <c r="H21" s="102"/>
      <c r="I21" s="102"/>
      <c r="J21" s="103"/>
      <c r="K21" s="102"/>
      <c r="L21" s="103"/>
    </row>
    <row r="22" spans="1:12" ht="24" customHeight="1" x14ac:dyDescent="0.3">
      <c r="A22" s="99"/>
      <c r="B22" s="100"/>
      <c r="C22" s="100"/>
      <c r="D22" s="100"/>
      <c r="E22" s="101"/>
      <c r="F22" s="100"/>
      <c r="G22" s="101"/>
      <c r="H22" s="104"/>
      <c r="I22" s="102"/>
      <c r="J22" s="97"/>
      <c r="K22" s="98"/>
      <c r="L22" s="97"/>
    </row>
    <row r="23" spans="1:12" ht="24" customHeight="1" x14ac:dyDescent="0.3">
      <c r="A23" s="99"/>
      <c r="B23" s="100" t="s">
        <v>105</v>
      </c>
      <c r="C23" s="100"/>
      <c r="D23" s="100"/>
      <c r="E23" s="105"/>
      <c r="F23" s="106"/>
      <c r="G23" s="105"/>
      <c r="H23" s="104"/>
      <c r="I23" s="102"/>
      <c r="J23" s="107"/>
      <c r="K23" s="108"/>
      <c r="L23" s="107"/>
    </row>
    <row r="24" spans="1:12" ht="24" customHeight="1" x14ac:dyDescent="0.3">
      <c r="A24" s="99"/>
      <c r="B24" s="100"/>
      <c r="C24" s="100"/>
      <c r="D24" s="100"/>
      <c r="E24" s="109"/>
      <c r="F24" s="110"/>
      <c r="G24" s="109"/>
      <c r="H24" s="104"/>
      <c r="I24" s="102"/>
      <c r="J24" s="107"/>
      <c r="K24" s="108"/>
      <c r="L24" s="107"/>
    </row>
    <row r="25" spans="1:12" ht="24" customHeight="1" x14ac:dyDescent="0.3">
      <c r="A25" s="99"/>
      <c r="B25" s="100"/>
      <c r="C25" s="100"/>
      <c r="D25" s="100"/>
      <c r="E25" s="109"/>
      <c r="F25" s="110"/>
      <c r="G25" s="109"/>
      <c r="H25" s="104"/>
      <c r="I25" s="102"/>
      <c r="J25" s="107"/>
      <c r="K25" s="108"/>
      <c r="L25" s="107"/>
    </row>
    <row r="26" spans="1:12" ht="24" customHeight="1" x14ac:dyDescent="0.3">
      <c r="A26" s="99"/>
      <c r="B26" s="55" t="s">
        <v>23</v>
      </c>
      <c r="C26" s="100"/>
      <c r="D26" s="100"/>
      <c r="E26" s="105"/>
      <c r="F26" s="106"/>
      <c r="G26" s="105"/>
      <c r="H26" s="104"/>
      <c r="I26" s="102"/>
      <c r="J26" s="107"/>
      <c r="K26" s="108"/>
      <c r="L26" s="107"/>
    </row>
    <row r="27" spans="1:12" ht="18.75" customHeight="1" x14ac:dyDescent="0.3">
      <c r="A27" s="111"/>
      <c r="B27" s="96"/>
      <c r="C27" s="111"/>
      <c r="D27" s="111"/>
      <c r="E27" s="111"/>
      <c r="F27" s="111"/>
      <c r="G27" s="111"/>
      <c r="H27" s="55"/>
      <c r="J27" s="112"/>
      <c r="K27" s="113"/>
      <c r="L27" s="114"/>
    </row>
  </sheetData>
  <mergeCells count="16">
    <mergeCell ref="A14:A17"/>
    <mergeCell ref="G17:H17"/>
    <mergeCell ref="B19:C19"/>
    <mergeCell ref="B20:C20"/>
    <mergeCell ref="I9:L9"/>
    <mergeCell ref="A12:A13"/>
    <mergeCell ref="B12:B13"/>
    <mergeCell ref="C12:C13"/>
    <mergeCell ref="D12:L12"/>
    <mergeCell ref="G13:H13"/>
    <mergeCell ref="I8:L8"/>
    <mergeCell ref="A1:L1"/>
    <mergeCell ref="A2:L2"/>
    <mergeCell ref="A3:L3"/>
    <mergeCell ref="B4:L4"/>
    <mergeCell ref="A6:L6"/>
  </mergeCells>
  <pageMargins left="0.39370078740157483" right="0.39370078740157483" top="0.51181102362204722" bottom="0.78740157480314965" header="0.51181102362204722" footer="0.51181102362204722"/>
  <pageSetup paperSize="9" scale="6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zoomScale="85" zoomScaleNormal="100" zoomScaleSheetLayoutView="85" workbookViewId="0">
      <selection activeCell="K17" sqref="K17"/>
    </sheetView>
  </sheetViews>
  <sheetFormatPr defaultRowHeight="12.75" x14ac:dyDescent="0.2"/>
  <cols>
    <col min="1" max="1" width="5.5703125" customWidth="1"/>
    <col min="2" max="2" width="29.285156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65" customWidth="1"/>
    <col min="8" max="8" width="11.28515625" style="65" customWidth="1"/>
    <col min="9" max="9" width="27.5703125" style="65" customWidth="1"/>
    <col min="10" max="10" width="18.28515625" style="1" customWidth="1"/>
    <col min="11" max="11" width="12.5703125" style="65" customWidth="1"/>
    <col min="12" max="12" width="19.5703125" style="1" customWidth="1"/>
    <col min="257" max="257" width="4.42578125" customWidth="1"/>
    <col min="258" max="258" width="29.28515625" customWidth="1"/>
    <col min="259" max="259" width="12.7109375" customWidth="1"/>
    <col min="260" max="260" width="18" customWidth="1"/>
    <col min="261" max="261" width="12.42578125" customWidth="1"/>
    <col min="262" max="262" width="13.5703125" customWidth="1"/>
    <col min="263" max="263" width="19.85546875" customWidth="1"/>
    <col min="264" max="264" width="11.28515625" customWidth="1"/>
    <col min="265" max="265" width="27.5703125" customWidth="1"/>
    <col min="266" max="266" width="18.28515625" customWidth="1"/>
    <col min="267" max="267" width="12.5703125" customWidth="1"/>
    <col min="268" max="268" width="19.5703125" customWidth="1"/>
    <col min="513" max="513" width="4.42578125" customWidth="1"/>
    <col min="514" max="514" width="29.28515625" customWidth="1"/>
    <col min="515" max="515" width="12.7109375" customWidth="1"/>
    <col min="516" max="516" width="18" customWidth="1"/>
    <col min="517" max="517" width="12.42578125" customWidth="1"/>
    <col min="518" max="518" width="13.5703125" customWidth="1"/>
    <col min="519" max="519" width="19.85546875" customWidth="1"/>
    <col min="520" max="520" width="11.28515625" customWidth="1"/>
    <col min="521" max="521" width="27.5703125" customWidth="1"/>
    <col min="522" max="522" width="18.28515625" customWidth="1"/>
    <col min="523" max="523" width="12.5703125" customWidth="1"/>
    <col min="524" max="524" width="19.5703125" customWidth="1"/>
    <col min="769" max="769" width="4.42578125" customWidth="1"/>
    <col min="770" max="770" width="29.28515625" customWidth="1"/>
    <col min="771" max="771" width="12.7109375" customWidth="1"/>
    <col min="772" max="772" width="18" customWidth="1"/>
    <col min="773" max="773" width="12.42578125" customWidth="1"/>
    <col min="774" max="774" width="13.5703125" customWidth="1"/>
    <col min="775" max="775" width="19.85546875" customWidth="1"/>
    <col min="776" max="776" width="11.28515625" customWidth="1"/>
    <col min="777" max="777" width="27.5703125" customWidth="1"/>
    <col min="778" max="778" width="18.28515625" customWidth="1"/>
    <col min="779" max="779" width="12.5703125" customWidth="1"/>
    <col min="780" max="780" width="19.5703125" customWidth="1"/>
    <col min="1025" max="1025" width="4.42578125" customWidth="1"/>
    <col min="1026" max="1026" width="29.28515625" customWidth="1"/>
    <col min="1027" max="1027" width="12.7109375" customWidth="1"/>
    <col min="1028" max="1028" width="18" customWidth="1"/>
    <col min="1029" max="1029" width="12.42578125" customWidth="1"/>
    <col min="1030" max="1030" width="13.5703125" customWidth="1"/>
    <col min="1031" max="1031" width="19.85546875" customWidth="1"/>
    <col min="1032" max="1032" width="11.28515625" customWidth="1"/>
    <col min="1033" max="1033" width="27.5703125" customWidth="1"/>
    <col min="1034" max="1034" width="18.28515625" customWidth="1"/>
    <col min="1035" max="1035" width="12.5703125" customWidth="1"/>
    <col min="1036" max="1036" width="19.5703125" customWidth="1"/>
    <col min="1281" max="1281" width="4.42578125" customWidth="1"/>
    <col min="1282" max="1282" width="29.28515625" customWidth="1"/>
    <col min="1283" max="1283" width="12.7109375" customWidth="1"/>
    <col min="1284" max="1284" width="18" customWidth="1"/>
    <col min="1285" max="1285" width="12.42578125" customWidth="1"/>
    <col min="1286" max="1286" width="13.5703125" customWidth="1"/>
    <col min="1287" max="1287" width="19.85546875" customWidth="1"/>
    <col min="1288" max="1288" width="11.28515625" customWidth="1"/>
    <col min="1289" max="1289" width="27.5703125" customWidth="1"/>
    <col min="1290" max="1290" width="18.28515625" customWidth="1"/>
    <col min="1291" max="1291" width="12.5703125" customWidth="1"/>
    <col min="1292" max="1292" width="19.5703125" customWidth="1"/>
    <col min="1537" max="1537" width="4.42578125" customWidth="1"/>
    <col min="1538" max="1538" width="29.28515625" customWidth="1"/>
    <col min="1539" max="1539" width="12.7109375" customWidth="1"/>
    <col min="1540" max="1540" width="18" customWidth="1"/>
    <col min="1541" max="1541" width="12.42578125" customWidth="1"/>
    <col min="1542" max="1542" width="13.5703125" customWidth="1"/>
    <col min="1543" max="1543" width="19.85546875" customWidth="1"/>
    <col min="1544" max="1544" width="11.28515625" customWidth="1"/>
    <col min="1545" max="1545" width="27.5703125" customWidth="1"/>
    <col min="1546" max="1546" width="18.28515625" customWidth="1"/>
    <col min="1547" max="1547" width="12.5703125" customWidth="1"/>
    <col min="1548" max="1548" width="19.5703125" customWidth="1"/>
    <col min="1793" max="1793" width="4.42578125" customWidth="1"/>
    <col min="1794" max="1794" width="29.28515625" customWidth="1"/>
    <col min="1795" max="1795" width="12.7109375" customWidth="1"/>
    <col min="1796" max="1796" width="18" customWidth="1"/>
    <col min="1797" max="1797" width="12.42578125" customWidth="1"/>
    <col min="1798" max="1798" width="13.5703125" customWidth="1"/>
    <col min="1799" max="1799" width="19.85546875" customWidth="1"/>
    <col min="1800" max="1800" width="11.28515625" customWidth="1"/>
    <col min="1801" max="1801" width="27.5703125" customWidth="1"/>
    <col min="1802" max="1802" width="18.28515625" customWidth="1"/>
    <col min="1803" max="1803" width="12.5703125" customWidth="1"/>
    <col min="1804" max="1804" width="19.5703125" customWidth="1"/>
    <col min="2049" max="2049" width="4.42578125" customWidth="1"/>
    <col min="2050" max="2050" width="29.28515625" customWidth="1"/>
    <col min="2051" max="2051" width="12.7109375" customWidth="1"/>
    <col min="2052" max="2052" width="18" customWidth="1"/>
    <col min="2053" max="2053" width="12.42578125" customWidth="1"/>
    <col min="2054" max="2054" width="13.5703125" customWidth="1"/>
    <col min="2055" max="2055" width="19.85546875" customWidth="1"/>
    <col min="2056" max="2056" width="11.28515625" customWidth="1"/>
    <col min="2057" max="2057" width="27.5703125" customWidth="1"/>
    <col min="2058" max="2058" width="18.28515625" customWidth="1"/>
    <col min="2059" max="2059" width="12.5703125" customWidth="1"/>
    <col min="2060" max="2060" width="19.5703125" customWidth="1"/>
    <col min="2305" max="2305" width="4.42578125" customWidth="1"/>
    <col min="2306" max="2306" width="29.28515625" customWidth="1"/>
    <col min="2307" max="2307" width="12.7109375" customWidth="1"/>
    <col min="2308" max="2308" width="18" customWidth="1"/>
    <col min="2309" max="2309" width="12.42578125" customWidth="1"/>
    <col min="2310" max="2310" width="13.5703125" customWidth="1"/>
    <col min="2311" max="2311" width="19.85546875" customWidth="1"/>
    <col min="2312" max="2312" width="11.28515625" customWidth="1"/>
    <col min="2313" max="2313" width="27.5703125" customWidth="1"/>
    <col min="2314" max="2314" width="18.28515625" customWidth="1"/>
    <col min="2315" max="2315" width="12.5703125" customWidth="1"/>
    <col min="2316" max="2316" width="19.5703125" customWidth="1"/>
    <col min="2561" max="2561" width="4.42578125" customWidth="1"/>
    <col min="2562" max="2562" width="29.28515625" customWidth="1"/>
    <col min="2563" max="2563" width="12.7109375" customWidth="1"/>
    <col min="2564" max="2564" width="18" customWidth="1"/>
    <col min="2565" max="2565" width="12.42578125" customWidth="1"/>
    <col min="2566" max="2566" width="13.5703125" customWidth="1"/>
    <col min="2567" max="2567" width="19.85546875" customWidth="1"/>
    <col min="2568" max="2568" width="11.28515625" customWidth="1"/>
    <col min="2569" max="2569" width="27.5703125" customWidth="1"/>
    <col min="2570" max="2570" width="18.28515625" customWidth="1"/>
    <col min="2571" max="2571" width="12.5703125" customWidth="1"/>
    <col min="2572" max="2572" width="19.5703125" customWidth="1"/>
    <col min="2817" max="2817" width="4.42578125" customWidth="1"/>
    <col min="2818" max="2818" width="29.28515625" customWidth="1"/>
    <col min="2819" max="2819" width="12.7109375" customWidth="1"/>
    <col min="2820" max="2820" width="18" customWidth="1"/>
    <col min="2821" max="2821" width="12.42578125" customWidth="1"/>
    <col min="2822" max="2822" width="13.5703125" customWidth="1"/>
    <col min="2823" max="2823" width="19.85546875" customWidth="1"/>
    <col min="2824" max="2824" width="11.28515625" customWidth="1"/>
    <col min="2825" max="2825" width="27.5703125" customWidth="1"/>
    <col min="2826" max="2826" width="18.28515625" customWidth="1"/>
    <col min="2827" max="2827" width="12.5703125" customWidth="1"/>
    <col min="2828" max="2828" width="19.5703125" customWidth="1"/>
    <col min="3073" max="3073" width="4.42578125" customWidth="1"/>
    <col min="3074" max="3074" width="29.28515625" customWidth="1"/>
    <col min="3075" max="3075" width="12.7109375" customWidth="1"/>
    <col min="3076" max="3076" width="18" customWidth="1"/>
    <col min="3077" max="3077" width="12.42578125" customWidth="1"/>
    <col min="3078" max="3078" width="13.5703125" customWidth="1"/>
    <col min="3079" max="3079" width="19.85546875" customWidth="1"/>
    <col min="3080" max="3080" width="11.28515625" customWidth="1"/>
    <col min="3081" max="3081" width="27.5703125" customWidth="1"/>
    <col min="3082" max="3082" width="18.28515625" customWidth="1"/>
    <col min="3083" max="3083" width="12.5703125" customWidth="1"/>
    <col min="3084" max="3084" width="19.5703125" customWidth="1"/>
    <col min="3329" max="3329" width="4.42578125" customWidth="1"/>
    <col min="3330" max="3330" width="29.28515625" customWidth="1"/>
    <col min="3331" max="3331" width="12.7109375" customWidth="1"/>
    <col min="3332" max="3332" width="18" customWidth="1"/>
    <col min="3333" max="3333" width="12.42578125" customWidth="1"/>
    <col min="3334" max="3334" width="13.5703125" customWidth="1"/>
    <col min="3335" max="3335" width="19.85546875" customWidth="1"/>
    <col min="3336" max="3336" width="11.28515625" customWidth="1"/>
    <col min="3337" max="3337" width="27.5703125" customWidth="1"/>
    <col min="3338" max="3338" width="18.28515625" customWidth="1"/>
    <col min="3339" max="3339" width="12.5703125" customWidth="1"/>
    <col min="3340" max="3340" width="19.5703125" customWidth="1"/>
    <col min="3585" max="3585" width="4.42578125" customWidth="1"/>
    <col min="3586" max="3586" width="29.28515625" customWidth="1"/>
    <col min="3587" max="3587" width="12.7109375" customWidth="1"/>
    <col min="3588" max="3588" width="18" customWidth="1"/>
    <col min="3589" max="3589" width="12.42578125" customWidth="1"/>
    <col min="3590" max="3590" width="13.5703125" customWidth="1"/>
    <col min="3591" max="3591" width="19.85546875" customWidth="1"/>
    <col min="3592" max="3592" width="11.28515625" customWidth="1"/>
    <col min="3593" max="3593" width="27.5703125" customWidth="1"/>
    <col min="3594" max="3594" width="18.28515625" customWidth="1"/>
    <col min="3595" max="3595" width="12.5703125" customWidth="1"/>
    <col min="3596" max="3596" width="19.5703125" customWidth="1"/>
    <col min="3841" max="3841" width="4.42578125" customWidth="1"/>
    <col min="3842" max="3842" width="29.28515625" customWidth="1"/>
    <col min="3843" max="3843" width="12.7109375" customWidth="1"/>
    <col min="3844" max="3844" width="18" customWidth="1"/>
    <col min="3845" max="3845" width="12.42578125" customWidth="1"/>
    <col min="3846" max="3846" width="13.5703125" customWidth="1"/>
    <col min="3847" max="3847" width="19.85546875" customWidth="1"/>
    <col min="3848" max="3848" width="11.28515625" customWidth="1"/>
    <col min="3849" max="3849" width="27.5703125" customWidth="1"/>
    <col min="3850" max="3850" width="18.28515625" customWidth="1"/>
    <col min="3851" max="3851" width="12.5703125" customWidth="1"/>
    <col min="3852" max="3852" width="19.5703125" customWidth="1"/>
    <col min="4097" max="4097" width="4.42578125" customWidth="1"/>
    <col min="4098" max="4098" width="29.28515625" customWidth="1"/>
    <col min="4099" max="4099" width="12.7109375" customWidth="1"/>
    <col min="4100" max="4100" width="18" customWidth="1"/>
    <col min="4101" max="4101" width="12.42578125" customWidth="1"/>
    <col min="4102" max="4102" width="13.5703125" customWidth="1"/>
    <col min="4103" max="4103" width="19.85546875" customWidth="1"/>
    <col min="4104" max="4104" width="11.28515625" customWidth="1"/>
    <col min="4105" max="4105" width="27.5703125" customWidth="1"/>
    <col min="4106" max="4106" width="18.28515625" customWidth="1"/>
    <col min="4107" max="4107" width="12.5703125" customWidth="1"/>
    <col min="4108" max="4108" width="19.5703125" customWidth="1"/>
    <col min="4353" max="4353" width="4.42578125" customWidth="1"/>
    <col min="4354" max="4354" width="29.28515625" customWidth="1"/>
    <col min="4355" max="4355" width="12.7109375" customWidth="1"/>
    <col min="4356" max="4356" width="18" customWidth="1"/>
    <col min="4357" max="4357" width="12.42578125" customWidth="1"/>
    <col min="4358" max="4358" width="13.5703125" customWidth="1"/>
    <col min="4359" max="4359" width="19.85546875" customWidth="1"/>
    <col min="4360" max="4360" width="11.28515625" customWidth="1"/>
    <col min="4361" max="4361" width="27.5703125" customWidth="1"/>
    <col min="4362" max="4362" width="18.28515625" customWidth="1"/>
    <col min="4363" max="4363" width="12.5703125" customWidth="1"/>
    <col min="4364" max="4364" width="19.5703125" customWidth="1"/>
    <col min="4609" max="4609" width="4.42578125" customWidth="1"/>
    <col min="4610" max="4610" width="29.28515625" customWidth="1"/>
    <col min="4611" max="4611" width="12.7109375" customWidth="1"/>
    <col min="4612" max="4612" width="18" customWidth="1"/>
    <col min="4613" max="4613" width="12.42578125" customWidth="1"/>
    <col min="4614" max="4614" width="13.5703125" customWidth="1"/>
    <col min="4615" max="4615" width="19.85546875" customWidth="1"/>
    <col min="4616" max="4616" width="11.28515625" customWidth="1"/>
    <col min="4617" max="4617" width="27.5703125" customWidth="1"/>
    <col min="4618" max="4618" width="18.28515625" customWidth="1"/>
    <col min="4619" max="4619" width="12.5703125" customWidth="1"/>
    <col min="4620" max="4620" width="19.5703125" customWidth="1"/>
    <col min="4865" max="4865" width="4.42578125" customWidth="1"/>
    <col min="4866" max="4866" width="29.28515625" customWidth="1"/>
    <col min="4867" max="4867" width="12.7109375" customWidth="1"/>
    <col min="4868" max="4868" width="18" customWidth="1"/>
    <col min="4869" max="4869" width="12.42578125" customWidth="1"/>
    <col min="4870" max="4870" width="13.5703125" customWidth="1"/>
    <col min="4871" max="4871" width="19.85546875" customWidth="1"/>
    <col min="4872" max="4872" width="11.28515625" customWidth="1"/>
    <col min="4873" max="4873" width="27.5703125" customWidth="1"/>
    <col min="4874" max="4874" width="18.28515625" customWidth="1"/>
    <col min="4875" max="4875" width="12.5703125" customWidth="1"/>
    <col min="4876" max="4876" width="19.5703125" customWidth="1"/>
    <col min="5121" max="5121" width="4.42578125" customWidth="1"/>
    <col min="5122" max="5122" width="29.28515625" customWidth="1"/>
    <col min="5123" max="5123" width="12.7109375" customWidth="1"/>
    <col min="5124" max="5124" width="18" customWidth="1"/>
    <col min="5125" max="5125" width="12.42578125" customWidth="1"/>
    <col min="5126" max="5126" width="13.5703125" customWidth="1"/>
    <col min="5127" max="5127" width="19.85546875" customWidth="1"/>
    <col min="5128" max="5128" width="11.28515625" customWidth="1"/>
    <col min="5129" max="5129" width="27.5703125" customWidth="1"/>
    <col min="5130" max="5130" width="18.28515625" customWidth="1"/>
    <col min="5131" max="5131" width="12.5703125" customWidth="1"/>
    <col min="5132" max="5132" width="19.5703125" customWidth="1"/>
    <col min="5377" max="5377" width="4.42578125" customWidth="1"/>
    <col min="5378" max="5378" width="29.28515625" customWidth="1"/>
    <col min="5379" max="5379" width="12.7109375" customWidth="1"/>
    <col min="5380" max="5380" width="18" customWidth="1"/>
    <col min="5381" max="5381" width="12.42578125" customWidth="1"/>
    <col min="5382" max="5382" width="13.5703125" customWidth="1"/>
    <col min="5383" max="5383" width="19.85546875" customWidth="1"/>
    <col min="5384" max="5384" width="11.28515625" customWidth="1"/>
    <col min="5385" max="5385" width="27.5703125" customWidth="1"/>
    <col min="5386" max="5386" width="18.28515625" customWidth="1"/>
    <col min="5387" max="5387" width="12.5703125" customWidth="1"/>
    <col min="5388" max="5388" width="19.5703125" customWidth="1"/>
    <col min="5633" max="5633" width="4.42578125" customWidth="1"/>
    <col min="5634" max="5634" width="29.28515625" customWidth="1"/>
    <col min="5635" max="5635" width="12.7109375" customWidth="1"/>
    <col min="5636" max="5636" width="18" customWidth="1"/>
    <col min="5637" max="5637" width="12.42578125" customWidth="1"/>
    <col min="5638" max="5638" width="13.5703125" customWidth="1"/>
    <col min="5639" max="5639" width="19.85546875" customWidth="1"/>
    <col min="5640" max="5640" width="11.28515625" customWidth="1"/>
    <col min="5641" max="5641" width="27.5703125" customWidth="1"/>
    <col min="5642" max="5642" width="18.28515625" customWidth="1"/>
    <col min="5643" max="5643" width="12.5703125" customWidth="1"/>
    <col min="5644" max="5644" width="19.5703125" customWidth="1"/>
    <col min="5889" max="5889" width="4.42578125" customWidth="1"/>
    <col min="5890" max="5890" width="29.28515625" customWidth="1"/>
    <col min="5891" max="5891" width="12.7109375" customWidth="1"/>
    <col min="5892" max="5892" width="18" customWidth="1"/>
    <col min="5893" max="5893" width="12.42578125" customWidth="1"/>
    <col min="5894" max="5894" width="13.5703125" customWidth="1"/>
    <col min="5895" max="5895" width="19.85546875" customWidth="1"/>
    <col min="5896" max="5896" width="11.28515625" customWidth="1"/>
    <col min="5897" max="5897" width="27.5703125" customWidth="1"/>
    <col min="5898" max="5898" width="18.28515625" customWidth="1"/>
    <col min="5899" max="5899" width="12.5703125" customWidth="1"/>
    <col min="5900" max="5900" width="19.5703125" customWidth="1"/>
    <col min="6145" max="6145" width="4.42578125" customWidth="1"/>
    <col min="6146" max="6146" width="29.28515625" customWidth="1"/>
    <col min="6147" max="6147" width="12.7109375" customWidth="1"/>
    <col min="6148" max="6148" width="18" customWidth="1"/>
    <col min="6149" max="6149" width="12.42578125" customWidth="1"/>
    <col min="6150" max="6150" width="13.5703125" customWidth="1"/>
    <col min="6151" max="6151" width="19.85546875" customWidth="1"/>
    <col min="6152" max="6152" width="11.28515625" customWidth="1"/>
    <col min="6153" max="6153" width="27.5703125" customWidth="1"/>
    <col min="6154" max="6154" width="18.28515625" customWidth="1"/>
    <col min="6155" max="6155" width="12.5703125" customWidth="1"/>
    <col min="6156" max="6156" width="19.5703125" customWidth="1"/>
    <col min="6401" max="6401" width="4.42578125" customWidth="1"/>
    <col min="6402" max="6402" width="29.28515625" customWidth="1"/>
    <col min="6403" max="6403" width="12.7109375" customWidth="1"/>
    <col min="6404" max="6404" width="18" customWidth="1"/>
    <col min="6405" max="6405" width="12.42578125" customWidth="1"/>
    <col min="6406" max="6406" width="13.5703125" customWidth="1"/>
    <col min="6407" max="6407" width="19.85546875" customWidth="1"/>
    <col min="6408" max="6408" width="11.28515625" customWidth="1"/>
    <col min="6409" max="6409" width="27.5703125" customWidth="1"/>
    <col min="6410" max="6410" width="18.28515625" customWidth="1"/>
    <col min="6411" max="6411" width="12.5703125" customWidth="1"/>
    <col min="6412" max="6412" width="19.5703125" customWidth="1"/>
    <col min="6657" max="6657" width="4.42578125" customWidth="1"/>
    <col min="6658" max="6658" width="29.28515625" customWidth="1"/>
    <col min="6659" max="6659" width="12.7109375" customWidth="1"/>
    <col min="6660" max="6660" width="18" customWidth="1"/>
    <col min="6661" max="6661" width="12.42578125" customWidth="1"/>
    <col min="6662" max="6662" width="13.5703125" customWidth="1"/>
    <col min="6663" max="6663" width="19.85546875" customWidth="1"/>
    <col min="6664" max="6664" width="11.28515625" customWidth="1"/>
    <col min="6665" max="6665" width="27.5703125" customWidth="1"/>
    <col min="6666" max="6666" width="18.28515625" customWidth="1"/>
    <col min="6667" max="6667" width="12.5703125" customWidth="1"/>
    <col min="6668" max="6668" width="19.5703125" customWidth="1"/>
    <col min="6913" max="6913" width="4.42578125" customWidth="1"/>
    <col min="6914" max="6914" width="29.28515625" customWidth="1"/>
    <col min="6915" max="6915" width="12.7109375" customWidth="1"/>
    <col min="6916" max="6916" width="18" customWidth="1"/>
    <col min="6917" max="6917" width="12.42578125" customWidth="1"/>
    <col min="6918" max="6918" width="13.5703125" customWidth="1"/>
    <col min="6919" max="6919" width="19.85546875" customWidth="1"/>
    <col min="6920" max="6920" width="11.28515625" customWidth="1"/>
    <col min="6921" max="6921" width="27.5703125" customWidth="1"/>
    <col min="6922" max="6922" width="18.28515625" customWidth="1"/>
    <col min="6923" max="6923" width="12.5703125" customWidth="1"/>
    <col min="6924" max="6924" width="19.5703125" customWidth="1"/>
    <col min="7169" max="7169" width="4.42578125" customWidth="1"/>
    <col min="7170" max="7170" width="29.28515625" customWidth="1"/>
    <col min="7171" max="7171" width="12.7109375" customWidth="1"/>
    <col min="7172" max="7172" width="18" customWidth="1"/>
    <col min="7173" max="7173" width="12.42578125" customWidth="1"/>
    <col min="7174" max="7174" width="13.5703125" customWidth="1"/>
    <col min="7175" max="7175" width="19.85546875" customWidth="1"/>
    <col min="7176" max="7176" width="11.28515625" customWidth="1"/>
    <col min="7177" max="7177" width="27.5703125" customWidth="1"/>
    <col min="7178" max="7178" width="18.28515625" customWidth="1"/>
    <col min="7179" max="7179" width="12.5703125" customWidth="1"/>
    <col min="7180" max="7180" width="19.5703125" customWidth="1"/>
    <col min="7425" max="7425" width="4.42578125" customWidth="1"/>
    <col min="7426" max="7426" width="29.28515625" customWidth="1"/>
    <col min="7427" max="7427" width="12.7109375" customWidth="1"/>
    <col min="7428" max="7428" width="18" customWidth="1"/>
    <col min="7429" max="7429" width="12.42578125" customWidth="1"/>
    <col min="7430" max="7430" width="13.5703125" customWidth="1"/>
    <col min="7431" max="7431" width="19.85546875" customWidth="1"/>
    <col min="7432" max="7432" width="11.28515625" customWidth="1"/>
    <col min="7433" max="7433" width="27.5703125" customWidth="1"/>
    <col min="7434" max="7434" width="18.28515625" customWidth="1"/>
    <col min="7435" max="7435" width="12.5703125" customWidth="1"/>
    <col min="7436" max="7436" width="19.5703125" customWidth="1"/>
    <col min="7681" max="7681" width="4.42578125" customWidth="1"/>
    <col min="7682" max="7682" width="29.28515625" customWidth="1"/>
    <col min="7683" max="7683" width="12.7109375" customWidth="1"/>
    <col min="7684" max="7684" width="18" customWidth="1"/>
    <col min="7685" max="7685" width="12.42578125" customWidth="1"/>
    <col min="7686" max="7686" width="13.5703125" customWidth="1"/>
    <col min="7687" max="7687" width="19.85546875" customWidth="1"/>
    <col min="7688" max="7688" width="11.28515625" customWidth="1"/>
    <col min="7689" max="7689" width="27.5703125" customWidth="1"/>
    <col min="7690" max="7690" width="18.28515625" customWidth="1"/>
    <col min="7691" max="7691" width="12.5703125" customWidth="1"/>
    <col min="7692" max="7692" width="19.5703125" customWidth="1"/>
    <col min="7937" max="7937" width="4.42578125" customWidth="1"/>
    <col min="7938" max="7938" width="29.28515625" customWidth="1"/>
    <col min="7939" max="7939" width="12.7109375" customWidth="1"/>
    <col min="7940" max="7940" width="18" customWidth="1"/>
    <col min="7941" max="7941" width="12.42578125" customWidth="1"/>
    <col min="7942" max="7942" width="13.5703125" customWidth="1"/>
    <col min="7943" max="7943" width="19.85546875" customWidth="1"/>
    <col min="7944" max="7944" width="11.28515625" customWidth="1"/>
    <col min="7945" max="7945" width="27.5703125" customWidth="1"/>
    <col min="7946" max="7946" width="18.28515625" customWidth="1"/>
    <col min="7947" max="7947" width="12.5703125" customWidth="1"/>
    <col min="7948" max="7948" width="19.5703125" customWidth="1"/>
    <col min="8193" max="8193" width="4.42578125" customWidth="1"/>
    <col min="8194" max="8194" width="29.28515625" customWidth="1"/>
    <col min="8195" max="8195" width="12.7109375" customWidth="1"/>
    <col min="8196" max="8196" width="18" customWidth="1"/>
    <col min="8197" max="8197" width="12.42578125" customWidth="1"/>
    <col min="8198" max="8198" width="13.5703125" customWidth="1"/>
    <col min="8199" max="8199" width="19.85546875" customWidth="1"/>
    <col min="8200" max="8200" width="11.28515625" customWidth="1"/>
    <col min="8201" max="8201" width="27.5703125" customWidth="1"/>
    <col min="8202" max="8202" width="18.28515625" customWidth="1"/>
    <col min="8203" max="8203" width="12.5703125" customWidth="1"/>
    <col min="8204" max="8204" width="19.5703125" customWidth="1"/>
    <col min="8449" max="8449" width="4.42578125" customWidth="1"/>
    <col min="8450" max="8450" width="29.28515625" customWidth="1"/>
    <col min="8451" max="8451" width="12.7109375" customWidth="1"/>
    <col min="8452" max="8452" width="18" customWidth="1"/>
    <col min="8453" max="8453" width="12.42578125" customWidth="1"/>
    <col min="8454" max="8454" width="13.5703125" customWidth="1"/>
    <col min="8455" max="8455" width="19.85546875" customWidth="1"/>
    <col min="8456" max="8456" width="11.28515625" customWidth="1"/>
    <col min="8457" max="8457" width="27.5703125" customWidth="1"/>
    <col min="8458" max="8458" width="18.28515625" customWidth="1"/>
    <col min="8459" max="8459" width="12.5703125" customWidth="1"/>
    <col min="8460" max="8460" width="19.5703125" customWidth="1"/>
    <col min="8705" max="8705" width="4.42578125" customWidth="1"/>
    <col min="8706" max="8706" width="29.28515625" customWidth="1"/>
    <col min="8707" max="8707" width="12.7109375" customWidth="1"/>
    <col min="8708" max="8708" width="18" customWidth="1"/>
    <col min="8709" max="8709" width="12.42578125" customWidth="1"/>
    <col min="8710" max="8710" width="13.5703125" customWidth="1"/>
    <col min="8711" max="8711" width="19.85546875" customWidth="1"/>
    <col min="8712" max="8712" width="11.28515625" customWidth="1"/>
    <col min="8713" max="8713" width="27.5703125" customWidth="1"/>
    <col min="8714" max="8714" width="18.28515625" customWidth="1"/>
    <col min="8715" max="8715" width="12.5703125" customWidth="1"/>
    <col min="8716" max="8716" width="19.5703125" customWidth="1"/>
    <col min="8961" max="8961" width="4.42578125" customWidth="1"/>
    <col min="8962" max="8962" width="29.28515625" customWidth="1"/>
    <col min="8963" max="8963" width="12.7109375" customWidth="1"/>
    <col min="8964" max="8964" width="18" customWidth="1"/>
    <col min="8965" max="8965" width="12.42578125" customWidth="1"/>
    <col min="8966" max="8966" width="13.5703125" customWidth="1"/>
    <col min="8967" max="8967" width="19.85546875" customWidth="1"/>
    <col min="8968" max="8968" width="11.28515625" customWidth="1"/>
    <col min="8969" max="8969" width="27.5703125" customWidth="1"/>
    <col min="8970" max="8970" width="18.28515625" customWidth="1"/>
    <col min="8971" max="8971" width="12.5703125" customWidth="1"/>
    <col min="8972" max="8972" width="19.5703125" customWidth="1"/>
    <col min="9217" max="9217" width="4.42578125" customWidth="1"/>
    <col min="9218" max="9218" width="29.28515625" customWidth="1"/>
    <col min="9219" max="9219" width="12.7109375" customWidth="1"/>
    <col min="9220" max="9220" width="18" customWidth="1"/>
    <col min="9221" max="9221" width="12.42578125" customWidth="1"/>
    <col min="9222" max="9222" width="13.5703125" customWidth="1"/>
    <col min="9223" max="9223" width="19.85546875" customWidth="1"/>
    <col min="9224" max="9224" width="11.28515625" customWidth="1"/>
    <col min="9225" max="9225" width="27.5703125" customWidth="1"/>
    <col min="9226" max="9226" width="18.28515625" customWidth="1"/>
    <col min="9227" max="9227" width="12.5703125" customWidth="1"/>
    <col min="9228" max="9228" width="19.5703125" customWidth="1"/>
    <col min="9473" max="9473" width="4.42578125" customWidth="1"/>
    <col min="9474" max="9474" width="29.28515625" customWidth="1"/>
    <col min="9475" max="9475" width="12.7109375" customWidth="1"/>
    <col min="9476" max="9476" width="18" customWidth="1"/>
    <col min="9477" max="9477" width="12.42578125" customWidth="1"/>
    <col min="9478" max="9478" width="13.5703125" customWidth="1"/>
    <col min="9479" max="9479" width="19.85546875" customWidth="1"/>
    <col min="9480" max="9480" width="11.28515625" customWidth="1"/>
    <col min="9481" max="9481" width="27.5703125" customWidth="1"/>
    <col min="9482" max="9482" width="18.28515625" customWidth="1"/>
    <col min="9483" max="9483" width="12.5703125" customWidth="1"/>
    <col min="9484" max="9484" width="19.5703125" customWidth="1"/>
    <col min="9729" max="9729" width="4.42578125" customWidth="1"/>
    <col min="9730" max="9730" width="29.28515625" customWidth="1"/>
    <col min="9731" max="9731" width="12.7109375" customWidth="1"/>
    <col min="9732" max="9732" width="18" customWidth="1"/>
    <col min="9733" max="9733" width="12.42578125" customWidth="1"/>
    <col min="9734" max="9734" width="13.5703125" customWidth="1"/>
    <col min="9735" max="9735" width="19.85546875" customWidth="1"/>
    <col min="9736" max="9736" width="11.28515625" customWidth="1"/>
    <col min="9737" max="9737" width="27.5703125" customWidth="1"/>
    <col min="9738" max="9738" width="18.28515625" customWidth="1"/>
    <col min="9739" max="9739" width="12.5703125" customWidth="1"/>
    <col min="9740" max="9740" width="19.5703125" customWidth="1"/>
    <col min="9985" max="9985" width="4.42578125" customWidth="1"/>
    <col min="9986" max="9986" width="29.28515625" customWidth="1"/>
    <col min="9987" max="9987" width="12.7109375" customWidth="1"/>
    <col min="9988" max="9988" width="18" customWidth="1"/>
    <col min="9989" max="9989" width="12.42578125" customWidth="1"/>
    <col min="9990" max="9990" width="13.5703125" customWidth="1"/>
    <col min="9991" max="9991" width="19.85546875" customWidth="1"/>
    <col min="9992" max="9992" width="11.28515625" customWidth="1"/>
    <col min="9993" max="9993" width="27.5703125" customWidth="1"/>
    <col min="9994" max="9994" width="18.28515625" customWidth="1"/>
    <col min="9995" max="9995" width="12.5703125" customWidth="1"/>
    <col min="9996" max="9996" width="19.5703125" customWidth="1"/>
    <col min="10241" max="10241" width="4.42578125" customWidth="1"/>
    <col min="10242" max="10242" width="29.28515625" customWidth="1"/>
    <col min="10243" max="10243" width="12.7109375" customWidth="1"/>
    <col min="10244" max="10244" width="18" customWidth="1"/>
    <col min="10245" max="10245" width="12.42578125" customWidth="1"/>
    <col min="10246" max="10246" width="13.5703125" customWidth="1"/>
    <col min="10247" max="10247" width="19.85546875" customWidth="1"/>
    <col min="10248" max="10248" width="11.28515625" customWidth="1"/>
    <col min="10249" max="10249" width="27.5703125" customWidth="1"/>
    <col min="10250" max="10250" width="18.28515625" customWidth="1"/>
    <col min="10251" max="10251" width="12.5703125" customWidth="1"/>
    <col min="10252" max="10252" width="19.5703125" customWidth="1"/>
    <col min="10497" max="10497" width="4.42578125" customWidth="1"/>
    <col min="10498" max="10498" width="29.28515625" customWidth="1"/>
    <col min="10499" max="10499" width="12.7109375" customWidth="1"/>
    <col min="10500" max="10500" width="18" customWidth="1"/>
    <col min="10501" max="10501" width="12.42578125" customWidth="1"/>
    <col min="10502" max="10502" width="13.5703125" customWidth="1"/>
    <col min="10503" max="10503" width="19.85546875" customWidth="1"/>
    <col min="10504" max="10504" width="11.28515625" customWidth="1"/>
    <col min="10505" max="10505" width="27.5703125" customWidth="1"/>
    <col min="10506" max="10506" width="18.28515625" customWidth="1"/>
    <col min="10507" max="10507" width="12.5703125" customWidth="1"/>
    <col min="10508" max="10508" width="19.5703125" customWidth="1"/>
    <col min="10753" max="10753" width="4.42578125" customWidth="1"/>
    <col min="10754" max="10754" width="29.28515625" customWidth="1"/>
    <col min="10755" max="10755" width="12.7109375" customWidth="1"/>
    <col min="10756" max="10756" width="18" customWidth="1"/>
    <col min="10757" max="10757" width="12.42578125" customWidth="1"/>
    <col min="10758" max="10758" width="13.5703125" customWidth="1"/>
    <col min="10759" max="10759" width="19.85546875" customWidth="1"/>
    <col min="10760" max="10760" width="11.28515625" customWidth="1"/>
    <col min="10761" max="10761" width="27.5703125" customWidth="1"/>
    <col min="10762" max="10762" width="18.28515625" customWidth="1"/>
    <col min="10763" max="10763" width="12.5703125" customWidth="1"/>
    <col min="10764" max="10764" width="19.5703125" customWidth="1"/>
    <col min="11009" max="11009" width="4.42578125" customWidth="1"/>
    <col min="11010" max="11010" width="29.28515625" customWidth="1"/>
    <col min="11011" max="11011" width="12.7109375" customWidth="1"/>
    <col min="11012" max="11012" width="18" customWidth="1"/>
    <col min="11013" max="11013" width="12.42578125" customWidth="1"/>
    <col min="11014" max="11014" width="13.5703125" customWidth="1"/>
    <col min="11015" max="11015" width="19.85546875" customWidth="1"/>
    <col min="11016" max="11016" width="11.28515625" customWidth="1"/>
    <col min="11017" max="11017" width="27.5703125" customWidth="1"/>
    <col min="11018" max="11018" width="18.28515625" customWidth="1"/>
    <col min="11019" max="11019" width="12.5703125" customWidth="1"/>
    <col min="11020" max="11020" width="19.5703125" customWidth="1"/>
    <col min="11265" max="11265" width="4.42578125" customWidth="1"/>
    <col min="11266" max="11266" width="29.28515625" customWidth="1"/>
    <col min="11267" max="11267" width="12.7109375" customWidth="1"/>
    <col min="11268" max="11268" width="18" customWidth="1"/>
    <col min="11269" max="11269" width="12.42578125" customWidth="1"/>
    <col min="11270" max="11270" width="13.5703125" customWidth="1"/>
    <col min="11271" max="11271" width="19.85546875" customWidth="1"/>
    <col min="11272" max="11272" width="11.28515625" customWidth="1"/>
    <col min="11273" max="11273" width="27.5703125" customWidth="1"/>
    <col min="11274" max="11274" width="18.28515625" customWidth="1"/>
    <col min="11275" max="11275" width="12.5703125" customWidth="1"/>
    <col min="11276" max="11276" width="19.5703125" customWidth="1"/>
    <col min="11521" max="11521" width="4.42578125" customWidth="1"/>
    <col min="11522" max="11522" width="29.28515625" customWidth="1"/>
    <col min="11523" max="11523" width="12.7109375" customWidth="1"/>
    <col min="11524" max="11524" width="18" customWidth="1"/>
    <col min="11525" max="11525" width="12.42578125" customWidth="1"/>
    <col min="11526" max="11526" width="13.5703125" customWidth="1"/>
    <col min="11527" max="11527" width="19.85546875" customWidth="1"/>
    <col min="11528" max="11528" width="11.28515625" customWidth="1"/>
    <col min="11529" max="11529" width="27.5703125" customWidth="1"/>
    <col min="11530" max="11530" width="18.28515625" customWidth="1"/>
    <col min="11531" max="11531" width="12.5703125" customWidth="1"/>
    <col min="11532" max="11532" width="19.5703125" customWidth="1"/>
    <col min="11777" max="11777" width="4.42578125" customWidth="1"/>
    <col min="11778" max="11778" width="29.28515625" customWidth="1"/>
    <col min="11779" max="11779" width="12.7109375" customWidth="1"/>
    <col min="11780" max="11780" width="18" customWidth="1"/>
    <col min="11781" max="11781" width="12.42578125" customWidth="1"/>
    <col min="11782" max="11782" width="13.5703125" customWidth="1"/>
    <col min="11783" max="11783" width="19.85546875" customWidth="1"/>
    <col min="11784" max="11784" width="11.28515625" customWidth="1"/>
    <col min="11785" max="11785" width="27.5703125" customWidth="1"/>
    <col min="11786" max="11786" width="18.28515625" customWidth="1"/>
    <col min="11787" max="11787" width="12.5703125" customWidth="1"/>
    <col min="11788" max="11788" width="19.5703125" customWidth="1"/>
    <col min="12033" max="12033" width="4.42578125" customWidth="1"/>
    <col min="12034" max="12034" width="29.28515625" customWidth="1"/>
    <col min="12035" max="12035" width="12.7109375" customWidth="1"/>
    <col min="12036" max="12036" width="18" customWidth="1"/>
    <col min="12037" max="12037" width="12.42578125" customWidth="1"/>
    <col min="12038" max="12038" width="13.5703125" customWidth="1"/>
    <col min="12039" max="12039" width="19.85546875" customWidth="1"/>
    <col min="12040" max="12040" width="11.28515625" customWidth="1"/>
    <col min="12041" max="12041" width="27.5703125" customWidth="1"/>
    <col min="12042" max="12042" width="18.28515625" customWidth="1"/>
    <col min="12043" max="12043" width="12.5703125" customWidth="1"/>
    <col min="12044" max="12044" width="19.5703125" customWidth="1"/>
    <col min="12289" max="12289" width="4.42578125" customWidth="1"/>
    <col min="12290" max="12290" width="29.28515625" customWidth="1"/>
    <col min="12291" max="12291" width="12.7109375" customWidth="1"/>
    <col min="12292" max="12292" width="18" customWidth="1"/>
    <col min="12293" max="12293" width="12.42578125" customWidth="1"/>
    <col min="12294" max="12294" width="13.5703125" customWidth="1"/>
    <col min="12295" max="12295" width="19.85546875" customWidth="1"/>
    <col min="12296" max="12296" width="11.28515625" customWidth="1"/>
    <col min="12297" max="12297" width="27.5703125" customWidth="1"/>
    <col min="12298" max="12298" width="18.28515625" customWidth="1"/>
    <col min="12299" max="12299" width="12.5703125" customWidth="1"/>
    <col min="12300" max="12300" width="19.5703125" customWidth="1"/>
    <col min="12545" max="12545" width="4.42578125" customWidth="1"/>
    <col min="12546" max="12546" width="29.28515625" customWidth="1"/>
    <col min="12547" max="12547" width="12.7109375" customWidth="1"/>
    <col min="12548" max="12548" width="18" customWidth="1"/>
    <col min="12549" max="12549" width="12.42578125" customWidth="1"/>
    <col min="12550" max="12550" width="13.5703125" customWidth="1"/>
    <col min="12551" max="12551" width="19.85546875" customWidth="1"/>
    <col min="12552" max="12552" width="11.28515625" customWidth="1"/>
    <col min="12553" max="12553" width="27.5703125" customWidth="1"/>
    <col min="12554" max="12554" width="18.28515625" customWidth="1"/>
    <col min="12555" max="12555" width="12.5703125" customWidth="1"/>
    <col min="12556" max="12556" width="19.5703125" customWidth="1"/>
    <col min="12801" max="12801" width="4.42578125" customWidth="1"/>
    <col min="12802" max="12802" width="29.28515625" customWidth="1"/>
    <col min="12803" max="12803" width="12.7109375" customWidth="1"/>
    <col min="12804" max="12804" width="18" customWidth="1"/>
    <col min="12805" max="12805" width="12.42578125" customWidth="1"/>
    <col min="12806" max="12806" width="13.5703125" customWidth="1"/>
    <col min="12807" max="12807" width="19.85546875" customWidth="1"/>
    <col min="12808" max="12808" width="11.28515625" customWidth="1"/>
    <col min="12809" max="12809" width="27.5703125" customWidth="1"/>
    <col min="12810" max="12810" width="18.28515625" customWidth="1"/>
    <col min="12811" max="12811" width="12.5703125" customWidth="1"/>
    <col min="12812" max="12812" width="19.5703125" customWidth="1"/>
    <col min="13057" max="13057" width="4.42578125" customWidth="1"/>
    <col min="13058" max="13058" width="29.28515625" customWidth="1"/>
    <col min="13059" max="13059" width="12.7109375" customWidth="1"/>
    <col min="13060" max="13060" width="18" customWidth="1"/>
    <col min="13061" max="13061" width="12.42578125" customWidth="1"/>
    <col min="13062" max="13062" width="13.5703125" customWidth="1"/>
    <col min="13063" max="13063" width="19.85546875" customWidth="1"/>
    <col min="13064" max="13064" width="11.28515625" customWidth="1"/>
    <col min="13065" max="13065" width="27.5703125" customWidth="1"/>
    <col min="13066" max="13066" width="18.28515625" customWidth="1"/>
    <col min="13067" max="13067" width="12.5703125" customWidth="1"/>
    <col min="13068" max="13068" width="19.5703125" customWidth="1"/>
    <col min="13313" max="13313" width="4.42578125" customWidth="1"/>
    <col min="13314" max="13314" width="29.28515625" customWidth="1"/>
    <col min="13315" max="13315" width="12.7109375" customWidth="1"/>
    <col min="13316" max="13316" width="18" customWidth="1"/>
    <col min="13317" max="13317" width="12.42578125" customWidth="1"/>
    <col min="13318" max="13318" width="13.5703125" customWidth="1"/>
    <col min="13319" max="13319" width="19.85546875" customWidth="1"/>
    <col min="13320" max="13320" width="11.28515625" customWidth="1"/>
    <col min="13321" max="13321" width="27.5703125" customWidth="1"/>
    <col min="13322" max="13322" width="18.28515625" customWidth="1"/>
    <col min="13323" max="13323" width="12.5703125" customWidth="1"/>
    <col min="13324" max="13324" width="19.5703125" customWidth="1"/>
    <col min="13569" max="13569" width="4.42578125" customWidth="1"/>
    <col min="13570" max="13570" width="29.28515625" customWidth="1"/>
    <col min="13571" max="13571" width="12.7109375" customWidth="1"/>
    <col min="13572" max="13572" width="18" customWidth="1"/>
    <col min="13573" max="13573" width="12.42578125" customWidth="1"/>
    <col min="13574" max="13574" width="13.5703125" customWidth="1"/>
    <col min="13575" max="13575" width="19.85546875" customWidth="1"/>
    <col min="13576" max="13576" width="11.28515625" customWidth="1"/>
    <col min="13577" max="13577" width="27.5703125" customWidth="1"/>
    <col min="13578" max="13578" width="18.28515625" customWidth="1"/>
    <col min="13579" max="13579" width="12.5703125" customWidth="1"/>
    <col min="13580" max="13580" width="19.5703125" customWidth="1"/>
    <col min="13825" max="13825" width="4.42578125" customWidth="1"/>
    <col min="13826" max="13826" width="29.28515625" customWidth="1"/>
    <col min="13827" max="13827" width="12.7109375" customWidth="1"/>
    <col min="13828" max="13828" width="18" customWidth="1"/>
    <col min="13829" max="13829" width="12.42578125" customWidth="1"/>
    <col min="13830" max="13830" width="13.5703125" customWidth="1"/>
    <col min="13831" max="13831" width="19.85546875" customWidth="1"/>
    <col min="13832" max="13832" width="11.28515625" customWidth="1"/>
    <col min="13833" max="13833" width="27.5703125" customWidth="1"/>
    <col min="13834" max="13834" width="18.28515625" customWidth="1"/>
    <col min="13835" max="13835" width="12.5703125" customWidth="1"/>
    <col min="13836" max="13836" width="19.5703125" customWidth="1"/>
    <col min="14081" max="14081" width="4.42578125" customWidth="1"/>
    <col min="14082" max="14082" width="29.28515625" customWidth="1"/>
    <col min="14083" max="14083" width="12.7109375" customWidth="1"/>
    <col min="14084" max="14084" width="18" customWidth="1"/>
    <col min="14085" max="14085" width="12.42578125" customWidth="1"/>
    <col min="14086" max="14086" width="13.5703125" customWidth="1"/>
    <col min="14087" max="14087" width="19.85546875" customWidth="1"/>
    <col min="14088" max="14088" width="11.28515625" customWidth="1"/>
    <col min="14089" max="14089" width="27.5703125" customWidth="1"/>
    <col min="14090" max="14090" width="18.28515625" customWidth="1"/>
    <col min="14091" max="14091" width="12.5703125" customWidth="1"/>
    <col min="14092" max="14092" width="19.5703125" customWidth="1"/>
    <col min="14337" max="14337" width="4.42578125" customWidth="1"/>
    <col min="14338" max="14338" width="29.28515625" customWidth="1"/>
    <col min="14339" max="14339" width="12.7109375" customWidth="1"/>
    <col min="14340" max="14340" width="18" customWidth="1"/>
    <col min="14341" max="14341" width="12.42578125" customWidth="1"/>
    <col min="14342" max="14342" width="13.5703125" customWidth="1"/>
    <col min="14343" max="14343" width="19.85546875" customWidth="1"/>
    <col min="14344" max="14344" width="11.28515625" customWidth="1"/>
    <col min="14345" max="14345" width="27.5703125" customWidth="1"/>
    <col min="14346" max="14346" width="18.28515625" customWidth="1"/>
    <col min="14347" max="14347" width="12.5703125" customWidth="1"/>
    <col min="14348" max="14348" width="19.5703125" customWidth="1"/>
    <col min="14593" max="14593" width="4.42578125" customWidth="1"/>
    <col min="14594" max="14594" width="29.28515625" customWidth="1"/>
    <col min="14595" max="14595" width="12.7109375" customWidth="1"/>
    <col min="14596" max="14596" width="18" customWidth="1"/>
    <col min="14597" max="14597" width="12.42578125" customWidth="1"/>
    <col min="14598" max="14598" width="13.5703125" customWidth="1"/>
    <col min="14599" max="14599" width="19.85546875" customWidth="1"/>
    <col min="14600" max="14600" width="11.28515625" customWidth="1"/>
    <col min="14601" max="14601" width="27.5703125" customWidth="1"/>
    <col min="14602" max="14602" width="18.28515625" customWidth="1"/>
    <col min="14603" max="14603" width="12.5703125" customWidth="1"/>
    <col min="14604" max="14604" width="19.5703125" customWidth="1"/>
    <col min="14849" max="14849" width="4.42578125" customWidth="1"/>
    <col min="14850" max="14850" width="29.28515625" customWidth="1"/>
    <col min="14851" max="14851" width="12.7109375" customWidth="1"/>
    <col min="14852" max="14852" width="18" customWidth="1"/>
    <col min="14853" max="14853" width="12.42578125" customWidth="1"/>
    <col min="14854" max="14854" width="13.5703125" customWidth="1"/>
    <col min="14855" max="14855" width="19.85546875" customWidth="1"/>
    <col min="14856" max="14856" width="11.28515625" customWidth="1"/>
    <col min="14857" max="14857" width="27.5703125" customWidth="1"/>
    <col min="14858" max="14858" width="18.28515625" customWidth="1"/>
    <col min="14859" max="14859" width="12.5703125" customWidth="1"/>
    <col min="14860" max="14860" width="19.5703125" customWidth="1"/>
    <col min="15105" max="15105" width="4.42578125" customWidth="1"/>
    <col min="15106" max="15106" width="29.28515625" customWidth="1"/>
    <col min="15107" max="15107" width="12.7109375" customWidth="1"/>
    <col min="15108" max="15108" width="18" customWidth="1"/>
    <col min="15109" max="15109" width="12.42578125" customWidth="1"/>
    <col min="15110" max="15110" width="13.5703125" customWidth="1"/>
    <col min="15111" max="15111" width="19.85546875" customWidth="1"/>
    <col min="15112" max="15112" width="11.28515625" customWidth="1"/>
    <col min="15113" max="15113" width="27.5703125" customWidth="1"/>
    <col min="15114" max="15114" width="18.28515625" customWidth="1"/>
    <col min="15115" max="15115" width="12.5703125" customWidth="1"/>
    <col min="15116" max="15116" width="19.5703125" customWidth="1"/>
    <col min="15361" max="15361" width="4.42578125" customWidth="1"/>
    <col min="15362" max="15362" width="29.28515625" customWidth="1"/>
    <col min="15363" max="15363" width="12.7109375" customWidth="1"/>
    <col min="15364" max="15364" width="18" customWidth="1"/>
    <col min="15365" max="15365" width="12.42578125" customWidth="1"/>
    <col min="15366" max="15366" width="13.5703125" customWidth="1"/>
    <col min="15367" max="15367" width="19.85546875" customWidth="1"/>
    <col min="15368" max="15368" width="11.28515625" customWidth="1"/>
    <col min="15369" max="15369" width="27.5703125" customWidth="1"/>
    <col min="15370" max="15370" width="18.28515625" customWidth="1"/>
    <col min="15371" max="15371" width="12.5703125" customWidth="1"/>
    <col min="15372" max="15372" width="19.5703125" customWidth="1"/>
    <col min="15617" max="15617" width="4.42578125" customWidth="1"/>
    <col min="15618" max="15618" width="29.28515625" customWidth="1"/>
    <col min="15619" max="15619" width="12.7109375" customWidth="1"/>
    <col min="15620" max="15620" width="18" customWidth="1"/>
    <col min="15621" max="15621" width="12.42578125" customWidth="1"/>
    <col min="15622" max="15622" width="13.5703125" customWidth="1"/>
    <col min="15623" max="15623" width="19.85546875" customWidth="1"/>
    <col min="15624" max="15624" width="11.28515625" customWidth="1"/>
    <col min="15625" max="15625" width="27.5703125" customWidth="1"/>
    <col min="15626" max="15626" width="18.28515625" customWidth="1"/>
    <col min="15627" max="15627" width="12.5703125" customWidth="1"/>
    <col min="15628" max="15628" width="19.5703125" customWidth="1"/>
    <col min="15873" max="15873" width="4.42578125" customWidth="1"/>
    <col min="15874" max="15874" width="29.28515625" customWidth="1"/>
    <col min="15875" max="15875" width="12.7109375" customWidth="1"/>
    <col min="15876" max="15876" width="18" customWidth="1"/>
    <col min="15877" max="15877" width="12.42578125" customWidth="1"/>
    <col min="15878" max="15878" width="13.5703125" customWidth="1"/>
    <col min="15879" max="15879" width="19.85546875" customWidth="1"/>
    <col min="15880" max="15880" width="11.28515625" customWidth="1"/>
    <col min="15881" max="15881" width="27.5703125" customWidth="1"/>
    <col min="15882" max="15882" width="18.28515625" customWidth="1"/>
    <col min="15883" max="15883" width="12.5703125" customWidth="1"/>
    <col min="15884" max="15884" width="19.5703125" customWidth="1"/>
    <col min="16129" max="16129" width="4.42578125" customWidth="1"/>
    <col min="16130" max="16130" width="29.28515625" customWidth="1"/>
    <col min="16131" max="16131" width="12.7109375" customWidth="1"/>
    <col min="16132" max="16132" width="18" customWidth="1"/>
    <col min="16133" max="16133" width="12.42578125" customWidth="1"/>
    <col min="16134" max="16134" width="13.5703125" customWidth="1"/>
    <col min="16135" max="16135" width="19.85546875" customWidth="1"/>
    <col min="16136" max="16136" width="11.28515625" customWidth="1"/>
    <col min="16137" max="16137" width="27.5703125" customWidth="1"/>
    <col min="16138" max="16138" width="18.28515625" customWidth="1"/>
    <col min="16139" max="16139" width="12.5703125" customWidth="1"/>
    <col min="16140" max="16140" width="19.5703125" customWidth="1"/>
  </cols>
  <sheetData>
    <row r="1" spans="1:13" s="55" customFormat="1" ht="24" customHeight="1" x14ac:dyDescent="0.25">
      <c r="A1" s="607" t="s">
        <v>72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</row>
    <row r="2" spans="1:13" s="55" customFormat="1" ht="15.75" customHeight="1" x14ac:dyDescent="0.25">
      <c r="A2" s="608" t="s">
        <v>24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</row>
    <row r="3" spans="1:13" s="55" customFormat="1" ht="63.75" customHeight="1" x14ac:dyDescent="0.3">
      <c r="A3" s="609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158"/>
    </row>
    <row r="4" spans="1:13" s="57" customFormat="1" ht="15" x14ac:dyDescent="0.2">
      <c r="A4" s="56"/>
      <c r="B4" s="610" t="s">
        <v>25</v>
      </c>
      <c r="C4" s="610"/>
      <c r="D4" s="610"/>
      <c r="E4" s="610"/>
      <c r="F4" s="610"/>
      <c r="G4" s="610"/>
      <c r="H4" s="610"/>
      <c r="I4" s="610"/>
      <c r="J4" s="610"/>
      <c r="K4" s="610"/>
      <c r="L4" s="610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611" t="s">
        <v>340</v>
      </c>
      <c r="B6" s="611"/>
      <c r="C6" s="611"/>
      <c r="D6" s="611"/>
      <c r="E6" s="611"/>
      <c r="F6" s="611"/>
      <c r="G6" s="611"/>
      <c r="H6" s="611"/>
      <c r="I6" s="611"/>
      <c r="J6" s="611"/>
      <c r="K6" s="611"/>
      <c r="L6" s="611"/>
    </row>
    <row r="7" spans="1:13" s="57" customFormat="1" ht="15" x14ac:dyDescent="0.2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5.75" hidden="1" x14ac:dyDescent="0.25">
      <c r="A8" s="59" t="s">
        <v>26</v>
      </c>
      <c r="B8" s="59"/>
      <c r="C8" s="59"/>
      <c r="D8" s="59"/>
      <c r="E8" s="60"/>
      <c r="F8" s="61"/>
      <c r="G8" s="59"/>
      <c r="I8" s="606"/>
      <c r="J8" s="606"/>
      <c r="K8" s="606"/>
      <c r="L8" s="606"/>
    </row>
    <row r="9" spans="1:13" s="55" customFormat="1" ht="15.75" hidden="1" x14ac:dyDescent="0.25">
      <c r="A9" s="62" t="s">
        <v>27</v>
      </c>
      <c r="B9" s="63"/>
      <c r="C9" s="63"/>
      <c r="D9" s="62"/>
      <c r="E9" s="64" t="s">
        <v>28</v>
      </c>
      <c r="F9" s="61"/>
      <c r="G9" s="59"/>
      <c r="I9" s="606"/>
      <c r="J9" s="606"/>
      <c r="K9" s="606"/>
      <c r="L9" s="606"/>
    </row>
    <row r="11" spans="1:13" hidden="1" x14ac:dyDescent="0.2"/>
    <row r="12" spans="1:13" ht="18" customHeight="1" x14ac:dyDescent="0.2">
      <c r="A12" s="635" t="s">
        <v>29</v>
      </c>
      <c r="B12" s="635" t="s">
        <v>30</v>
      </c>
      <c r="C12" s="635" t="s">
        <v>31</v>
      </c>
      <c r="D12" s="635" t="s">
        <v>32</v>
      </c>
      <c r="E12" s="635"/>
      <c r="F12" s="635"/>
      <c r="G12" s="635"/>
      <c r="H12" s="635"/>
      <c r="I12" s="635"/>
      <c r="J12" s="635"/>
      <c r="K12" s="635"/>
      <c r="L12" s="635"/>
    </row>
    <row r="13" spans="1:13" ht="63" customHeight="1" x14ac:dyDescent="0.2">
      <c r="A13" s="635"/>
      <c r="B13" s="635"/>
      <c r="C13" s="635"/>
      <c r="D13" s="66" t="s">
        <v>33</v>
      </c>
      <c r="E13" s="66" t="s">
        <v>34</v>
      </c>
      <c r="F13" s="66" t="s">
        <v>35</v>
      </c>
      <c r="G13" s="635" t="s">
        <v>36</v>
      </c>
      <c r="H13" s="635"/>
      <c r="I13" s="66" t="s">
        <v>37</v>
      </c>
      <c r="J13" s="67" t="s">
        <v>38</v>
      </c>
      <c r="K13" s="66" t="s">
        <v>39</v>
      </c>
      <c r="L13" s="67" t="s">
        <v>40</v>
      </c>
    </row>
    <row r="14" spans="1:13" s="77" customFormat="1" ht="36" customHeight="1" x14ac:dyDescent="0.25">
      <c r="A14" s="629">
        <v>1</v>
      </c>
      <c r="B14" s="68" t="s">
        <v>338</v>
      </c>
      <c r="C14" s="69">
        <v>6</v>
      </c>
      <c r="D14" s="70" t="s">
        <v>102</v>
      </c>
      <c r="E14" s="69">
        <v>21600</v>
      </c>
      <c r="F14" s="69">
        <v>0</v>
      </c>
      <c r="G14" s="71">
        <v>1</v>
      </c>
      <c r="H14" s="72">
        <v>1</v>
      </c>
      <c r="I14" s="73">
        <v>100</v>
      </c>
      <c r="J14" s="74">
        <f>(E14+F14*C14)</f>
        <v>21600</v>
      </c>
      <c r="K14" s="75"/>
      <c r="L14" s="76"/>
    </row>
    <row r="15" spans="1:13" s="77" customFormat="1" ht="25.15" customHeight="1" x14ac:dyDescent="0.25">
      <c r="A15" s="630"/>
      <c r="B15" s="70" t="s">
        <v>339</v>
      </c>
      <c r="C15" s="69">
        <v>6</v>
      </c>
      <c r="D15" s="78">
        <v>0.8</v>
      </c>
      <c r="E15" s="78"/>
      <c r="F15" s="78">
        <v>0.8</v>
      </c>
      <c r="G15" s="71">
        <v>1</v>
      </c>
      <c r="H15" s="72">
        <v>1.3</v>
      </c>
      <c r="I15" s="73">
        <f>C15*100/C14</f>
        <v>100</v>
      </c>
      <c r="J15" s="74">
        <f>J14*F15*D15*H15*I15/100</f>
        <v>17971.2</v>
      </c>
      <c r="K15" s="71">
        <v>9.76</v>
      </c>
      <c r="L15" s="74">
        <f>K15*J15</f>
        <v>175398.91</v>
      </c>
    </row>
    <row r="16" spans="1:13" s="77" customFormat="1" ht="33.75" hidden="1" customHeight="1" x14ac:dyDescent="0.25">
      <c r="A16" s="630"/>
      <c r="B16" s="70" t="s">
        <v>272</v>
      </c>
      <c r="C16" s="69">
        <v>0</v>
      </c>
      <c r="D16" s="78">
        <v>1</v>
      </c>
      <c r="E16" s="78">
        <v>1.2</v>
      </c>
      <c r="F16" s="78">
        <v>0.8</v>
      </c>
      <c r="G16" s="71">
        <v>2</v>
      </c>
      <c r="H16" s="72">
        <v>1.3</v>
      </c>
      <c r="I16" s="73">
        <f>C16*100/C14</f>
        <v>0</v>
      </c>
      <c r="J16" s="74">
        <f>J14*E16*F16*D16*H16*I16/100</f>
        <v>0</v>
      </c>
      <c r="K16" s="71">
        <v>5.0910000000000002</v>
      </c>
      <c r="L16" s="74">
        <f>K16*J16</f>
        <v>0</v>
      </c>
    </row>
    <row r="17" spans="1:12" s="77" customFormat="1" ht="26.25" customHeight="1" x14ac:dyDescent="0.25">
      <c r="A17" s="631"/>
      <c r="B17" s="79" t="s">
        <v>41</v>
      </c>
      <c r="C17" s="69"/>
      <c r="D17" s="70"/>
      <c r="E17" s="69"/>
      <c r="F17" s="69"/>
      <c r="G17" s="632"/>
      <c r="H17" s="632"/>
      <c r="I17" s="73"/>
      <c r="J17" s="80">
        <f>SUM(J15:J16)</f>
        <v>17971.2</v>
      </c>
      <c r="K17" s="69">
        <f>K15</f>
        <v>9.76</v>
      </c>
      <c r="L17" s="80">
        <f>SUM(L15:L16)</f>
        <v>175398.91</v>
      </c>
    </row>
    <row r="18" spans="1:12" s="77" customFormat="1" ht="26.25" hidden="1" customHeight="1" x14ac:dyDescent="0.35">
      <c r="A18" s="81"/>
      <c r="B18" s="82" t="s">
        <v>42</v>
      </c>
      <c r="C18" s="83"/>
      <c r="D18" s="84"/>
      <c r="E18" s="83"/>
      <c r="F18" s="83"/>
      <c r="G18" s="83"/>
      <c r="H18" s="83"/>
      <c r="I18" s="85"/>
      <c r="J18" s="86">
        <f>J17</f>
        <v>17971.2</v>
      </c>
      <c r="K18" s="87"/>
      <c r="L18" s="86">
        <f>L17</f>
        <v>175398.91</v>
      </c>
    </row>
    <row r="19" spans="1:12" s="95" customFormat="1" ht="30" hidden="1" customHeight="1" x14ac:dyDescent="0.3">
      <c r="A19" s="88">
        <v>2</v>
      </c>
      <c r="B19" s="633" t="s">
        <v>1</v>
      </c>
      <c r="C19" s="634"/>
      <c r="D19" s="89"/>
      <c r="E19" s="89"/>
      <c r="F19" s="90"/>
      <c r="G19" s="91"/>
      <c r="H19" s="92"/>
      <c r="I19" s="92"/>
      <c r="J19" s="93"/>
      <c r="K19" s="94"/>
      <c r="L19" s="93"/>
    </row>
    <row r="20" spans="1:12" s="95" customFormat="1" ht="30" customHeight="1" x14ac:dyDescent="0.3">
      <c r="A20" s="88"/>
      <c r="B20" s="633" t="s">
        <v>43</v>
      </c>
      <c r="C20" s="634"/>
      <c r="D20" s="89"/>
      <c r="E20" s="89"/>
      <c r="F20" s="90"/>
      <c r="G20" s="91"/>
      <c r="H20" s="92"/>
      <c r="I20" s="92"/>
      <c r="J20" s="204">
        <f>SUM(J18:J19)</f>
        <v>17971.2</v>
      </c>
      <c r="K20" s="94"/>
      <c r="L20" s="204">
        <f>SUM(L18:L19)</f>
        <v>175398.91</v>
      </c>
    </row>
    <row r="21" spans="1:12" ht="21.6" customHeight="1" x14ac:dyDescent="0.3">
      <c r="A21" s="99"/>
      <c r="B21" s="100"/>
      <c r="C21" s="100"/>
      <c r="D21" s="100"/>
      <c r="E21" s="101"/>
      <c r="F21" s="100"/>
      <c r="G21" s="101"/>
      <c r="H21" s="102"/>
      <c r="I21" s="102"/>
      <c r="J21" s="103"/>
      <c r="K21" s="102"/>
      <c r="L21" s="103"/>
    </row>
    <row r="22" spans="1:12" ht="24" customHeight="1" x14ac:dyDescent="0.3">
      <c r="A22" s="99"/>
      <c r="B22" s="100"/>
      <c r="C22" s="100"/>
      <c r="D22" s="100"/>
      <c r="E22" s="101"/>
      <c r="F22" s="100"/>
      <c r="G22" s="101"/>
      <c r="H22" s="104"/>
      <c r="I22" s="102"/>
      <c r="J22" s="97"/>
      <c r="K22" s="98"/>
      <c r="L22" s="97"/>
    </row>
    <row r="23" spans="1:12" ht="24" customHeight="1" x14ac:dyDescent="0.3">
      <c r="A23" s="99"/>
      <c r="B23" s="100" t="s">
        <v>105</v>
      </c>
      <c r="C23" s="100"/>
      <c r="D23" s="100"/>
      <c r="E23" s="105"/>
      <c r="F23" s="106"/>
      <c r="G23" s="105"/>
      <c r="H23" s="104"/>
      <c r="I23" s="102"/>
      <c r="J23" s="107"/>
      <c r="K23" s="108"/>
      <c r="L23" s="107"/>
    </row>
    <row r="24" spans="1:12" ht="24" customHeight="1" x14ac:dyDescent="0.3">
      <c r="A24" s="99"/>
      <c r="B24" s="100"/>
      <c r="C24" s="100"/>
      <c r="D24" s="100"/>
      <c r="E24" s="109"/>
      <c r="F24" s="110"/>
      <c r="G24" s="109"/>
      <c r="H24" s="104"/>
      <c r="I24" s="102"/>
      <c r="J24" s="107"/>
      <c r="K24" s="108"/>
      <c r="L24" s="107"/>
    </row>
    <row r="25" spans="1:12" ht="24" customHeight="1" x14ac:dyDescent="0.3">
      <c r="A25" s="99"/>
      <c r="B25" s="100"/>
      <c r="C25" s="100"/>
      <c r="D25" s="100"/>
      <c r="E25" s="109"/>
      <c r="F25" s="110"/>
      <c r="G25" s="109"/>
      <c r="H25" s="104"/>
      <c r="I25" s="102"/>
      <c r="J25" s="107"/>
      <c r="K25" s="108"/>
      <c r="L25" s="107"/>
    </row>
    <row r="26" spans="1:12" ht="24" customHeight="1" x14ac:dyDescent="0.3">
      <c r="A26" s="99"/>
      <c r="B26" s="55" t="s">
        <v>23</v>
      </c>
      <c r="C26" s="100"/>
      <c r="D26" s="100"/>
      <c r="E26" s="105"/>
      <c r="F26" s="106"/>
      <c r="G26" s="105"/>
      <c r="H26" s="104"/>
      <c r="I26" s="102"/>
      <c r="J26" s="107"/>
      <c r="K26" s="108"/>
      <c r="L26" s="107"/>
    </row>
    <row r="27" spans="1:12" ht="18.75" customHeight="1" x14ac:dyDescent="0.3">
      <c r="A27" s="111"/>
      <c r="B27" s="96"/>
      <c r="C27" s="111"/>
      <c r="D27" s="111"/>
      <c r="E27" s="111"/>
      <c r="F27" s="111"/>
      <c r="G27" s="111"/>
      <c r="H27" s="55"/>
      <c r="J27" s="112"/>
      <c r="K27" s="113"/>
      <c r="L27" s="114"/>
    </row>
  </sheetData>
  <mergeCells count="16">
    <mergeCell ref="B20:C20"/>
    <mergeCell ref="I8:L8"/>
    <mergeCell ref="A1:L1"/>
    <mergeCell ref="A2:L2"/>
    <mergeCell ref="A3:L3"/>
    <mergeCell ref="B4:L4"/>
    <mergeCell ref="A6:L6"/>
    <mergeCell ref="A14:A17"/>
    <mergeCell ref="G17:H17"/>
    <mergeCell ref="B19:C19"/>
    <mergeCell ref="I9:L9"/>
    <mergeCell ref="A12:A13"/>
    <mergeCell ref="B12:B13"/>
    <mergeCell ref="C12:C13"/>
    <mergeCell ref="D12:L12"/>
    <mergeCell ref="G13:H13"/>
  </mergeCells>
  <pageMargins left="0.39370078740157483" right="0.39370078740157483" top="0.51181102362204722" bottom="0.78740157480314965" header="0.51181102362204722" footer="0.51181102362204722"/>
  <pageSetup paperSize="9" scale="66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25"/>
  <sheetViews>
    <sheetView view="pageBreakPreview" zoomScaleNormal="100" zoomScaleSheetLayoutView="100" workbookViewId="0">
      <selection activeCell="B19" sqref="B19"/>
    </sheetView>
  </sheetViews>
  <sheetFormatPr defaultRowHeight="12.75" x14ac:dyDescent="0.2"/>
  <cols>
    <col min="1" max="1" width="4.5703125" style="284" customWidth="1"/>
    <col min="2" max="2" width="33.140625" style="284" customWidth="1"/>
    <col min="3" max="3" width="24.85546875" style="284" customWidth="1"/>
    <col min="4" max="4" width="24.28515625" style="284" customWidth="1"/>
    <col min="5" max="5" width="13.5703125" style="314" customWidth="1"/>
    <col min="6" max="8" width="7.85546875" style="284" customWidth="1"/>
    <col min="9" max="9" width="12" style="284" customWidth="1"/>
    <col min="10" max="248" width="7.85546875" style="284" customWidth="1"/>
  </cols>
  <sheetData>
    <row r="1" spans="1:248" x14ac:dyDescent="0.2">
      <c r="A1" s="624" t="s">
        <v>193</v>
      </c>
      <c r="B1" s="624"/>
      <c r="C1" s="624"/>
      <c r="D1" s="624"/>
      <c r="E1" s="624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5"/>
      <c r="BA1" s="285"/>
      <c r="BB1" s="285"/>
      <c r="BC1" s="285"/>
      <c r="BD1" s="285"/>
      <c r="BE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S1" s="285"/>
      <c r="CT1" s="285"/>
      <c r="CU1" s="285"/>
      <c r="CV1" s="285"/>
      <c r="CW1" s="285"/>
      <c r="CX1" s="285"/>
      <c r="CY1" s="285"/>
      <c r="CZ1" s="285"/>
      <c r="DA1" s="285"/>
      <c r="DB1" s="285"/>
      <c r="DC1" s="285"/>
      <c r="DD1" s="285"/>
      <c r="DE1" s="285"/>
      <c r="DF1" s="285"/>
      <c r="DG1" s="285"/>
      <c r="DH1" s="285"/>
      <c r="DI1" s="285"/>
      <c r="DJ1" s="285"/>
      <c r="DK1" s="285"/>
      <c r="DL1" s="285"/>
      <c r="DM1" s="285"/>
      <c r="DN1" s="285"/>
      <c r="DO1" s="285"/>
      <c r="DP1" s="285"/>
      <c r="DQ1" s="285"/>
      <c r="DR1" s="285"/>
      <c r="DS1" s="285"/>
      <c r="DT1" s="285"/>
      <c r="DU1" s="285"/>
      <c r="DV1" s="285"/>
      <c r="DW1" s="285"/>
      <c r="DX1" s="285"/>
      <c r="DY1" s="285"/>
      <c r="DZ1" s="285"/>
      <c r="EA1" s="285"/>
      <c r="EB1" s="285"/>
      <c r="EC1" s="285"/>
      <c r="ED1" s="285"/>
      <c r="EE1" s="285"/>
      <c r="EF1" s="285"/>
      <c r="EG1" s="285"/>
      <c r="EH1" s="285"/>
      <c r="EI1" s="285"/>
      <c r="EJ1" s="285"/>
      <c r="EK1" s="285"/>
      <c r="EL1" s="285"/>
      <c r="EM1" s="285"/>
      <c r="EN1" s="285"/>
      <c r="EO1" s="285"/>
      <c r="EP1" s="285"/>
      <c r="EQ1" s="285"/>
      <c r="ER1" s="285"/>
      <c r="ES1" s="285"/>
      <c r="ET1" s="285"/>
      <c r="EU1" s="285"/>
      <c r="EV1" s="285"/>
      <c r="EW1" s="285"/>
      <c r="EX1" s="285"/>
      <c r="EY1" s="285"/>
      <c r="EZ1" s="285"/>
      <c r="FA1" s="285"/>
      <c r="FB1" s="285"/>
      <c r="FC1" s="285"/>
      <c r="FD1" s="285"/>
      <c r="FE1" s="285"/>
      <c r="FF1" s="285"/>
      <c r="FG1" s="285"/>
      <c r="FH1" s="285"/>
      <c r="FI1" s="285"/>
      <c r="FJ1" s="285"/>
      <c r="FK1" s="285"/>
      <c r="FL1" s="285"/>
      <c r="FM1" s="285"/>
      <c r="FN1" s="285"/>
      <c r="FO1" s="285"/>
      <c r="FP1" s="285"/>
      <c r="FQ1" s="285"/>
      <c r="FR1" s="285"/>
      <c r="FS1" s="285"/>
      <c r="FT1" s="285"/>
      <c r="FU1" s="285"/>
      <c r="FV1" s="285"/>
      <c r="FW1" s="285"/>
      <c r="FX1" s="285"/>
      <c r="FY1" s="285"/>
      <c r="FZ1" s="285"/>
      <c r="GA1" s="285"/>
      <c r="GB1" s="285"/>
      <c r="GC1" s="285"/>
      <c r="GD1" s="285"/>
      <c r="GE1" s="285"/>
      <c r="GF1" s="285"/>
      <c r="GG1" s="285"/>
      <c r="GH1" s="285"/>
      <c r="GI1" s="285"/>
      <c r="GJ1" s="285"/>
      <c r="GK1" s="285"/>
      <c r="GL1" s="285"/>
      <c r="GM1" s="285"/>
      <c r="GN1" s="285"/>
      <c r="GO1" s="285"/>
      <c r="GP1" s="285"/>
      <c r="GQ1" s="285"/>
      <c r="GR1" s="285"/>
      <c r="GS1" s="285"/>
      <c r="GT1" s="285"/>
      <c r="GU1" s="285"/>
      <c r="GV1" s="285"/>
      <c r="GW1" s="285"/>
      <c r="GX1" s="285"/>
      <c r="GY1" s="285"/>
      <c r="GZ1" s="285"/>
      <c r="HA1" s="285"/>
      <c r="HB1" s="285"/>
      <c r="HC1" s="285"/>
      <c r="HD1" s="285"/>
      <c r="HE1" s="285"/>
      <c r="HF1" s="285"/>
      <c r="HG1" s="285"/>
      <c r="HH1" s="285"/>
      <c r="HI1" s="285"/>
      <c r="HJ1" s="285"/>
      <c r="HK1" s="285"/>
      <c r="HL1" s="285"/>
      <c r="HM1" s="285"/>
      <c r="HN1" s="285"/>
      <c r="HO1" s="285"/>
      <c r="HP1" s="285"/>
      <c r="HQ1" s="285"/>
      <c r="HR1" s="285"/>
      <c r="HS1" s="285"/>
      <c r="HT1" s="285"/>
      <c r="HU1" s="285"/>
      <c r="HV1" s="285"/>
      <c r="HW1" s="285"/>
      <c r="HX1" s="285"/>
      <c r="HY1" s="285"/>
      <c r="HZ1" s="285"/>
      <c r="IA1" s="285"/>
      <c r="IB1" s="285"/>
      <c r="IC1" s="285"/>
      <c r="ID1" s="285"/>
      <c r="IE1" s="285"/>
      <c r="IF1" s="285"/>
      <c r="IG1" s="285"/>
      <c r="IH1" s="285"/>
      <c r="II1" s="285"/>
      <c r="IJ1" s="285"/>
      <c r="IK1" s="285"/>
      <c r="IL1" s="285"/>
      <c r="IM1" s="285"/>
      <c r="IN1" s="285"/>
    </row>
    <row r="2" spans="1:248" x14ac:dyDescent="0.2">
      <c r="A2" s="625" t="s">
        <v>194</v>
      </c>
      <c r="B2" s="625"/>
      <c r="C2" s="625"/>
      <c r="D2" s="625"/>
      <c r="E2" s="62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285"/>
      <c r="CO2" s="285"/>
      <c r="CP2" s="285"/>
      <c r="CQ2" s="285"/>
      <c r="CR2" s="285"/>
      <c r="CS2" s="285"/>
      <c r="CT2" s="285"/>
      <c r="CU2" s="285"/>
      <c r="CV2" s="285"/>
      <c r="CW2" s="285"/>
      <c r="CX2" s="285"/>
      <c r="CY2" s="285"/>
      <c r="CZ2" s="285"/>
      <c r="DA2" s="285"/>
      <c r="DB2" s="285"/>
      <c r="DC2" s="285"/>
      <c r="DD2" s="285"/>
      <c r="DE2" s="285"/>
      <c r="DF2" s="285"/>
      <c r="DG2" s="285"/>
      <c r="DH2" s="285"/>
      <c r="DI2" s="285"/>
      <c r="DJ2" s="285"/>
      <c r="DK2" s="285"/>
      <c r="DL2" s="285"/>
      <c r="DM2" s="285"/>
      <c r="DN2" s="285"/>
      <c r="DO2" s="285"/>
      <c r="DP2" s="285"/>
      <c r="DQ2" s="285"/>
      <c r="DR2" s="285"/>
      <c r="DS2" s="285"/>
      <c r="DT2" s="285"/>
      <c r="DU2" s="285"/>
      <c r="DV2" s="285"/>
      <c r="DW2" s="285"/>
      <c r="DX2" s="285"/>
      <c r="DY2" s="285"/>
      <c r="DZ2" s="285"/>
      <c r="EA2" s="285"/>
      <c r="EB2" s="285"/>
      <c r="EC2" s="285"/>
      <c r="ED2" s="285"/>
      <c r="EE2" s="285"/>
      <c r="EF2" s="285"/>
      <c r="EG2" s="285"/>
      <c r="EH2" s="285"/>
      <c r="EI2" s="285"/>
      <c r="EJ2" s="285"/>
      <c r="EK2" s="285"/>
      <c r="EL2" s="285"/>
      <c r="EM2" s="285"/>
      <c r="EN2" s="285"/>
      <c r="EO2" s="285"/>
      <c r="EP2" s="285"/>
      <c r="EQ2" s="285"/>
      <c r="ER2" s="285"/>
      <c r="ES2" s="285"/>
      <c r="ET2" s="285"/>
      <c r="EU2" s="285"/>
      <c r="EV2" s="285"/>
      <c r="EW2" s="285"/>
      <c r="EX2" s="285"/>
      <c r="EY2" s="285"/>
      <c r="EZ2" s="285"/>
      <c r="FA2" s="285"/>
      <c r="FB2" s="285"/>
      <c r="FC2" s="285"/>
      <c r="FD2" s="285"/>
      <c r="FE2" s="285"/>
      <c r="FF2" s="285"/>
      <c r="FG2" s="285"/>
      <c r="FH2" s="285"/>
      <c r="FI2" s="285"/>
      <c r="FJ2" s="285"/>
      <c r="FK2" s="285"/>
      <c r="FL2" s="285"/>
      <c r="FM2" s="285"/>
      <c r="FN2" s="285"/>
      <c r="FO2" s="285"/>
      <c r="FP2" s="285"/>
      <c r="FQ2" s="285"/>
      <c r="FR2" s="285"/>
      <c r="FS2" s="285"/>
      <c r="FT2" s="285"/>
      <c r="FU2" s="285"/>
      <c r="FV2" s="285"/>
      <c r="FW2" s="285"/>
      <c r="FX2" s="285"/>
      <c r="FY2" s="285"/>
      <c r="FZ2" s="285"/>
      <c r="GA2" s="285"/>
      <c r="GB2" s="285"/>
      <c r="GC2" s="285"/>
      <c r="GD2" s="285"/>
      <c r="GE2" s="285"/>
      <c r="GF2" s="285"/>
      <c r="GG2" s="285"/>
      <c r="GH2" s="285"/>
      <c r="GI2" s="285"/>
      <c r="GJ2" s="285"/>
      <c r="GK2" s="285"/>
      <c r="GL2" s="285"/>
      <c r="GM2" s="285"/>
      <c r="GN2" s="285"/>
      <c r="GO2" s="285"/>
      <c r="GP2" s="285"/>
      <c r="GQ2" s="285"/>
      <c r="GR2" s="285"/>
      <c r="GS2" s="285"/>
      <c r="GT2" s="285"/>
      <c r="GU2" s="285"/>
      <c r="GV2" s="285"/>
      <c r="GW2" s="285"/>
      <c r="GX2" s="285"/>
      <c r="GY2" s="285"/>
      <c r="GZ2" s="285"/>
      <c r="HA2" s="285"/>
      <c r="HB2" s="285"/>
      <c r="HC2" s="285"/>
      <c r="HD2" s="285"/>
      <c r="HE2" s="285"/>
      <c r="HF2" s="285"/>
      <c r="HG2" s="285"/>
      <c r="HH2" s="285"/>
      <c r="HI2" s="285"/>
      <c r="HJ2" s="285"/>
      <c r="HK2" s="285"/>
      <c r="HL2" s="285"/>
      <c r="HM2" s="285"/>
      <c r="HN2" s="285"/>
      <c r="HO2" s="285"/>
      <c r="HP2" s="285"/>
      <c r="HQ2" s="285"/>
      <c r="HR2" s="285"/>
      <c r="HS2" s="285"/>
      <c r="HT2" s="285"/>
      <c r="HU2" s="285"/>
      <c r="HV2" s="285"/>
      <c r="HW2" s="285"/>
      <c r="HX2" s="285"/>
      <c r="HY2" s="285"/>
      <c r="HZ2" s="285"/>
      <c r="IA2" s="285"/>
      <c r="IB2" s="285"/>
      <c r="IC2" s="285"/>
      <c r="ID2" s="285"/>
      <c r="IE2" s="285"/>
      <c r="IF2" s="285"/>
      <c r="IG2" s="285"/>
      <c r="IH2" s="285"/>
      <c r="II2" s="285"/>
      <c r="IJ2" s="285"/>
      <c r="IK2" s="285"/>
      <c r="IL2" s="285"/>
      <c r="IM2" s="285"/>
      <c r="IN2" s="285"/>
    </row>
    <row r="3" spans="1:248" x14ac:dyDescent="0.2">
      <c r="A3" s="286"/>
      <c r="B3" s="286"/>
      <c r="C3" s="286"/>
      <c r="D3" s="286"/>
      <c r="E3" s="286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  <c r="EL3" s="285"/>
      <c r="EM3" s="285"/>
      <c r="EN3" s="285"/>
      <c r="EO3" s="285"/>
      <c r="EP3" s="285"/>
      <c r="EQ3" s="285"/>
      <c r="ER3" s="285"/>
      <c r="ES3" s="285"/>
      <c r="ET3" s="285"/>
      <c r="EU3" s="285"/>
      <c r="EV3" s="285"/>
      <c r="EW3" s="285"/>
      <c r="EX3" s="285"/>
      <c r="EY3" s="285"/>
      <c r="EZ3" s="285"/>
      <c r="FA3" s="285"/>
      <c r="FB3" s="285"/>
      <c r="FC3" s="285"/>
      <c r="FD3" s="285"/>
      <c r="FE3" s="285"/>
      <c r="FF3" s="285"/>
      <c r="FG3" s="285"/>
      <c r="FH3" s="285"/>
      <c r="FI3" s="285"/>
      <c r="FJ3" s="285"/>
      <c r="FK3" s="285"/>
      <c r="FL3" s="285"/>
      <c r="FM3" s="285"/>
      <c r="FN3" s="285"/>
      <c r="FO3" s="285"/>
      <c r="FP3" s="285"/>
      <c r="FQ3" s="285"/>
      <c r="FR3" s="285"/>
      <c r="FS3" s="285"/>
      <c r="FT3" s="285"/>
      <c r="FU3" s="285"/>
      <c r="FV3" s="285"/>
      <c r="FW3" s="285"/>
      <c r="FX3" s="285"/>
      <c r="FY3" s="285"/>
      <c r="FZ3" s="285"/>
      <c r="GA3" s="285"/>
      <c r="GB3" s="285"/>
      <c r="GC3" s="285"/>
      <c r="GD3" s="285"/>
      <c r="GE3" s="285"/>
      <c r="GF3" s="285"/>
      <c r="GG3" s="285"/>
      <c r="GH3" s="285"/>
      <c r="GI3" s="285"/>
      <c r="GJ3" s="285"/>
      <c r="GK3" s="285"/>
      <c r="GL3" s="285"/>
      <c r="GM3" s="285"/>
      <c r="GN3" s="285"/>
      <c r="GO3" s="285"/>
      <c r="GP3" s="285"/>
      <c r="GQ3" s="285"/>
      <c r="GR3" s="285"/>
      <c r="GS3" s="285"/>
      <c r="GT3" s="285"/>
      <c r="GU3" s="285"/>
      <c r="GV3" s="285"/>
      <c r="GW3" s="285"/>
      <c r="GX3" s="285"/>
      <c r="GY3" s="285"/>
      <c r="GZ3" s="285"/>
      <c r="HA3" s="285"/>
      <c r="HB3" s="285"/>
      <c r="HC3" s="285"/>
      <c r="HD3" s="285"/>
      <c r="HE3" s="285"/>
      <c r="HF3" s="285"/>
      <c r="HG3" s="285"/>
      <c r="HH3" s="285"/>
      <c r="HI3" s="285"/>
      <c r="HJ3" s="285"/>
      <c r="HK3" s="285"/>
      <c r="HL3" s="285"/>
      <c r="HM3" s="285"/>
      <c r="HN3" s="285"/>
      <c r="HO3" s="285"/>
      <c r="HP3" s="285"/>
      <c r="HQ3" s="285"/>
      <c r="HR3" s="285"/>
      <c r="HS3" s="285"/>
      <c r="HT3" s="285"/>
      <c r="HU3" s="285"/>
      <c r="HV3" s="285"/>
      <c r="HW3" s="285"/>
      <c r="HX3" s="285"/>
      <c r="HY3" s="285"/>
      <c r="HZ3" s="285"/>
      <c r="IA3" s="285"/>
      <c r="IB3" s="285"/>
      <c r="IC3" s="285"/>
      <c r="ID3" s="285"/>
      <c r="IE3" s="285"/>
      <c r="IF3" s="285"/>
      <c r="IG3" s="285"/>
      <c r="IH3" s="285"/>
      <c r="II3" s="285"/>
      <c r="IJ3" s="285"/>
      <c r="IK3" s="285"/>
      <c r="IL3" s="285"/>
      <c r="IM3" s="285"/>
      <c r="IN3" s="285"/>
    </row>
    <row r="4" spans="1:248" x14ac:dyDescent="0.2">
      <c r="A4" s="626" t="str">
        <f>Сводная!D5</f>
        <v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v>
      </c>
      <c r="B4" s="626"/>
      <c r="C4" s="626"/>
      <c r="D4" s="626"/>
      <c r="E4" s="626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7"/>
      <c r="BA4" s="287"/>
      <c r="BB4" s="287"/>
      <c r="BC4" s="287"/>
      <c r="BD4" s="287"/>
      <c r="BE4" s="287"/>
      <c r="BF4" s="287"/>
      <c r="BG4" s="287"/>
      <c r="BH4" s="287"/>
      <c r="BI4" s="287"/>
      <c r="BJ4" s="287"/>
      <c r="BK4" s="287"/>
      <c r="BL4" s="287"/>
      <c r="BM4" s="287"/>
      <c r="BN4" s="287"/>
      <c r="BO4" s="287"/>
      <c r="BP4" s="287"/>
      <c r="BQ4" s="287"/>
      <c r="BR4" s="287"/>
      <c r="BS4" s="287"/>
      <c r="BT4" s="287"/>
      <c r="BU4" s="287"/>
      <c r="BV4" s="287"/>
      <c r="BW4" s="287"/>
      <c r="BX4" s="287"/>
      <c r="BY4" s="287"/>
      <c r="BZ4" s="287"/>
      <c r="CA4" s="287"/>
      <c r="CB4" s="287"/>
      <c r="CC4" s="287"/>
      <c r="CD4" s="287"/>
      <c r="CE4" s="287"/>
      <c r="CF4" s="287"/>
      <c r="CG4" s="287"/>
      <c r="CH4" s="287"/>
      <c r="CI4" s="287"/>
      <c r="CJ4" s="287"/>
      <c r="CK4" s="287"/>
      <c r="CL4" s="287"/>
      <c r="CM4" s="287"/>
      <c r="CN4" s="287"/>
      <c r="CO4" s="287"/>
      <c r="CP4" s="287"/>
      <c r="CQ4" s="287"/>
      <c r="CR4" s="287"/>
      <c r="CS4" s="287"/>
      <c r="CT4" s="287"/>
      <c r="CU4" s="287"/>
      <c r="CV4" s="287"/>
      <c r="CW4" s="287"/>
      <c r="CX4" s="287"/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  <c r="EL4" s="287"/>
      <c r="EM4" s="287"/>
      <c r="EN4" s="287"/>
      <c r="EO4" s="287"/>
      <c r="EP4" s="287"/>
      <c r="EQ4" s="287"/>
      <c r="ER4" s="287"/>
      <c r="ES4" s="287"/>
      <c r="ET4" s="287"/>
      <c r="EU4" s="287"/>
      <c r="EV4" s="287"/>
      <c r="EW4" s="287"/>
      <c r="EX4" s="287"/>
      <c r="EY4" s="287"/>
      <c r="EZ4" s="287"/>
      <c r="FA4" s="287"/>
      <c r="FB4" s="287"/>
      <c r="FC4" s="287"/>
      <c r="FD4" s="287"/>
      <c r="FE4" s="287"/>
      <c r="FF4" s="287"/>
      <c r="FG4" s="287"/>
      <c r="FH4" s="287"/>
      <c r="FI4" s="287"/>
      <c r="FJ4" s="287"/>
      <c r="FK4" s="287"/>
      <c r="FL4" s="287"/>
      <c r="FM4" s="287"/>
      <c r="FN4" s="287"/>
      <c r="FO4" s="287"/>
      <c r="FP4" s="287"/>
      <c r="FQ4" s="287"/>
      <c r="FR4" s="287"/>
      <c r="FS4" s="287"/>
      <c r="FT4" s="287"/>
      <c r="FU4" s="287"/>
      <c r="FV4" s="287"/>
      <c r="FW4" s="287"/>
      <c r="FX4" s="287"/>
      <c r="FY4" s="287"/>
      <c r="FZ4" s="287"/>
      <c r="GA4" s="287"/>
      <c r="GB4" s="287"/>
      <c r="GC4" s="287"/>
      <c r="GD4" s="287"/>
      <c r="GE4" s="287"/>
      <c r="GF4" s="287"/>
      <c r="GG4" s="287"/>
      <c r="GH4" s="287"/>
      <c r="GI4" s="287"/>
      <c r="GJ4" s="287"/>
      <c r="GK4" s="287"/>
      <c r="GL4" s="287"/>
      <c r="GM4" s="287"/>
      <c r="GN4" s="287"/>
      <c r="GO4" s="287"/>
      <c r="GP4" s="287"/>
      <c r="GQ4" s="287"/>
      <c r="GR4" s="287"/>
      <c r="GS4" s="287"/>
      <c r="GT4" s="287"/>
      <c r="GU4" s="287"/>
      <c r="GV4" s="287"/>
      <c r="GW4" s="287"/>
      <c r="GX4" s="287"/>
      <c r="GY4" s="287"/>
      <c r="GZ4" s="287"/>
      <c r="HA4" s="287"/>
      <c r="HB4" s="287"/>
      <c r="HC4" s="287"/>
      <c r="HD4" s="287"/>
      <c r="HE4" s="287"/>
      <c r="HF4" s="287"/>
      <c r="HG4" s="287"/>
      <c r="HH4" s="287"/>
      <c r="HI4" s="287"/>
      <c r="HJ4" s="287"/>
      <c r="HK4" s="287"/>
      <c r="HL4" s="287"/>
      <c r="HM4" s="287"/>
      <c r="HN4" s="287"/>
      <c r="HO4" s="287"/>
      <c r="HP4" s="287"/>
      <c r="HQ4" s="287"/>
      <c r="HR4" s="287"/>
      <c r="HS4" s="287"/>
      <c r="HT4" s="287"/>
      <c r="HU4" s="287"/>
      <c r="HV4" s="287"/>
      <c r="HW4" s="287"/>
      <c r="HX4" s="287"/>
      <c r="HY4" s="287"/>
      <c r="HZ4" s="287"/>
      <c r="IA4" s="287"/>
      <c r="IB4" s="287"/>
      <c r="IC4" s="287"/>
      <c r="ID4" s="287"/>
      <c r="IE4" s="287"/>
      <c r="IF4" s="287"/>
      <c r="IG4" s="287"/>
      <c r="IH4" s="287"/>
      <c r="II4" s="287"/>
      <c r="IJ4" s="287"/>
      <c r="IK4" s="287"/>
      <c r="IL4" s="287"/>
      <c r="IM4" s="287"/>
      <c r="IN4" s="287"/>
    </row>
    <row r="5" spans="1:248" ht="45.75" customHeight="1" x14ac:dyDescent="0.2">
      <c r="A5" s="626"/>
      <c r="B5" s="626"/>
      <c r="C5" s="626"/>
      <c r="D5" s="626"/>
      <c r="E5" s="626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87"/>
      <c r="CE5" s="287"/>
      <c r="CF5" s="287"/>
      <c r="CG5" s="287"/>
      <c r="CH5" s="287"/>
      <c r="CI5" s="287"/>
      <c r="CJ5" s="287"/>
      <c r="CK5" s="287"/>
      <c r="CL5" s="287"/>
      <c r="CM5" s="287"/>
      <c r="CN5" s="287"/>
      <c r="CO5" s="287"/>
      <c r="CP5" s="287"/>
      <c r="CQ5" s="287"/>
      <c r="CR5" s="287"/>
      <c r="CS5" s="287"/>
      <c r="CT5" s="287"/>
      <c r="CU5" s="287"/>
      <c r="CV5" s="287"/>
      <c r="CW5" s="287"/>
      <c r="CX5" s="287"/>
      <c r="CY5" s="287"/>
      <c r="CZ5" s="287"/>
      <c r="DA5" s="287"/>
      <c r="DB5" s="287"/>
      <c r="DC5" s="287"/>
      <c r="DD5" s="287"/>
      <c r="DE5" s="287"/>
      <c r="DF5" s="287"/>
      <c r="DG5" s="287"/>
      <c r="DH5" s="287"/>
      <c r="DI5" s="287"/>
      <c r="DJ5" s="287"/>
      <c r="DK5" s="287"/>
      <c r="DL5" s="287"/>
      <c r="DM5" s="287"/>
      <c r="DN5" s="287"/>
      <c r="DO5" s="287"/>
      <c r="DP5" s="287"/>
      <c r="DQ5" s="287"/>
      <c r="DR5" s="287"/>
      <c r="DS5" s="287"/>
      <c r="DT5" s="287"/>
      <c r="DU5" s="287"/>
      <c r="DV5" s="287"/>
      <c r="DW5" s="287"/>
      <c r="DX5" s="287"/>
      <c r="DY5" s="287"/>
      <c r="DZ5" s="287"/>
      <c r="EA5" s="287"/>
      <c r="EB5" s="287"/>
      <c r="EC5" s="287"/>
      <c r="ED5" s="287"/>
      <c r="EE5" s="287"/>
      <c r="EF5" s="287"/>
      <c r="EG5" s="287"/>
      <c r="EH5" s="287"/>
      <c r="EI5" s="287"/>
      <c r="EJ5" s="287"/>
      <c r="EK5" s="287"/>
      <c r="EL5" s="287"/>
      <c r="EM5" s="287"/>
      <c r="EN5" s="287"/>
      <c r="EO5" s="287"/>
      <c r="EP5" s="287"/>
      <c r="EQ5" s="287"/>
      <c r="ER5" s="287"/>
      <c r="ES5" s="287"/>
      <c r="ET5" s="287"/>
      <c r="EU5" s="287"/>
      <c r="EV5" s="287"/>
      <c r="EW5" s="287"/>
      <c r="EX5" s="287"/>
      <c r="EY5" s="287"/>
      <c r="EZ5" s="287"/>
      <c r="FA5" s="287"/>
      <c r="FB5" s="287"/>
      <c r="FC5" s="287"/>
      <c r="FD5" s="287"/>
      <c r="FE5" s="287"/>
      <c r="FF5" s="287"/>
      <c r="FG5" s="287"/>
      <c r="FH5" s="287"/>
      <c r="FI5" s="287"/>
      <c r="FJ5" s="287"/>
      <c r="FK5" s="287"/>
      <c r="FL5" s="287"/>
      <c r="FM5" s="287"/>
      <c r="FN5" s="287"/>
      <c r="FO5" s="287"/>
      <c r="FP5" s="287"/>
      <c r="FQ5" s="287"/>
      <c r="FR5" s="287"/>
      <c r="FS5" s="287"/>
      <c r="FT5" s="287"/>
      <c r="FU5" s="287"/>
      <c r="FV5" s="287"/>
      <c r="FW5" s="287"/>
      <c r="FX5" s="287"/>
      <c r="FY5" s="287"/>
      <c r="FZ5" s="287"/>
      <c r="GA5" s="287"/>
      <c r="GB5" s="287"/>
      <c r="GC5" s="287"/>
      <c r="GD5" s="287"/>
      <c r="GE5" s="287"/>
      <c r="GF5" s="287"/>
      <c r="GG5" s="287"/>
      <c r="GH5" s="287"/>
      <c r="GI5" s="287"/>
      <c r="GJ5" s="287"/>
      <c r="GK5" s="287"/>
      <c r="GL5" s="287"/>
      <c r="GM5" s="287"/>
      <c r="GN5" s="287"/>
      <c r="GO5" s="287"/>
      <c r="GP5" s="287"/>
      <c r="GQ5" s="287"/>
      <c r="GR5" s="287"/>
      <c r="GS5" s="287"/>
      <c r="GT5" s="287"/>
      <c r="GU5" s="287"/>
      <c r="GV5" s="287"/>
      <c r="GW5" s="287"/>
      <c r="GX5" s="287"/>
      <c r="GY5" s="287"/>
      <c r="GZ5" s="287"/>
      <c r="HA5" s="287"/>
      <c r="HB5" s="287"/>
      <c r="HC5" s="287"/>
      <c r="HD5" s="287"/>
      <c r="HE5" s="287"/>
      <c r="HF5" s="287"/>
      <c r="HG5" s="287"/>
      <c r="HH5" s="287"/>
      <c r="HI5" s="287"/>
      <c r="HJ5" s="287"/>
      <c r="HK5" s="287"/>
      <c r="HL5" s="287"/>
      <c r="HM5" s="287"/>
      <c r="HN5" s="287"/>
      <c r="HO5" s="287"/>
      <c r="HP5" s="287"/>
      <c r="HQ5" s="287"/>
      <c r="HR5" s="287"/>
      <c r="HS5" s="287"/>
      <c r="HT5" s="287"/>
      <c r="HU5" s="287"/>
      <c r="HV5" s="287"/>
      <c r="HW5" s="287"/>
      <c r="HX5" s="287"/>
      <c r="HY5" s="287"/>
      <c r="HZ5" s="287"/>
      <c r="IA5" s="287"/>
      <c r="IB5" s="287"/>
      <c r="IC5" s="287"/>
      <c r="ID5" s="287"/>
      <c r="IE5" s="287"/>
      <c r="IF5" s="287"/>
      <c r="IG5" s="287"/>
      <c r="IH5" s="287"/>
      <c r="II5" s="287"/>
      <c r="IJ5" s="287"/>
      <c r="IK5" s="287"/>
      <c r="IL5" s="287"/>
      <c r="IM5" s="287"/>
      <c r="IN5" s="287"/>
    </row>
    <row r="6" spans="1:248" x14ac:dyDescent="0.2">
      <c r="A6" s="627"/>
      <c r="B6" s="627"/>
      <c r="C6" s="627"/>
      <c r="D6" s="627"/>
      <c r="E6" s="62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87"/>
      <c r="BQ6" s="287"/>
      <c r="BR6" s="287"/>
      <c r="BS6" s="287"/>
      <c r="BT6" s="287"/>
      <c r="BU6" s="287"/>
      <c r="BV6" s="287"/>
      <c r="BW6" s="287"/>
      <c r="BX6" s="287"/>
      <c r="BY6" s="287"/>
      <c r="BZ6" s="287"/>
      <c r="CA6" s="287"/>
      <c r="CB6" s="287"/>
      <c r="CC6" s="287"/>
      <c r="CD6" s="287"/>
      <c r="CE6" s="287"/>
      <c r="CF6" s="287"/>
      <c r="CG6" s="287"/>
      <c r="CH6" s="287"/>
      <c r="CI6" s="287"/>
      <c r="CJ6" s="287"/>
      <c r="CK6" s="287"/>
      <c r="CL6" s="287"/>
      <c r="CM6" s="287"/>
      <c r="CN6" s="287"/>
      <c r="CO6" s="287"/>
      <c r="CP6" s="287"/>
      <c r="CQ6" s="287"/>
      <c r="CR6" s="287"/>
      <c r="CS6" s="287"/>
      <c r="CT6" s="287"/>
      <c r="CU6" s="287"/>
      <c r="CV6" s="287"/>
      <c r="CW6" s="287"/>
      <c r="CX6" s="287"/>
      <c r="CY6" s="287"/>
      <c r="CZ6" s="287"/>
      <c r="DA6" s="287"/>
      <c r="DB6" s="287"/>
      <c r="DC6" s="287"/>
      <c r="DD6" s="287"/>
      <c r="DE6" s="287"/>
      <c r="DF6" s="287"/>
      <c r="DG6" s="287"/>
      <c r="DH6" s="287"/>
      <c r="DI6" s="287"/>
      <c r="DJ6" s="287"/>
      <c r="DK6" s="287"/>
      <c r="DL6" s="287"/>
      <c r="DM6" s="287"/>
      <c r="DN6" s="287"/>
      <c r="DO6" s="287"/>
      <c r="DP6" s="287"/>
      <c r="DQ6" s="287"/>
      <c r="DR6" s="287"/>
      <c r="DS6" s="287"/>
      <c r="DT6" s="287"/>
      <c r="DU6" s="287"/>
      <c r="DV6" s="287"/>
      <c r="DW6" s="287"/>
      <c r="DX6" s="287"/>
      <c r="DY6" s="287"/>
      <c r="DZ6" s="287"/>
      <c r="EA6" s="287"/>
      <c r="EB6" s="287"/>
      <c r="EC6" s="287"/>
      <c r="ED6" s="287"/>
      <c r="EE6" s="287"/>
      <c r="EF6" s="287"/>
      <c r="EG6" s="287"/>
      <c r="EH6" s="287"/>
      <c r="EI6" s="287"/>
      <c r="EJ6" s="287"/>
      <c r="EK6" s="287"/>
      <c r="EL6" s="287"/>
      <c r="EM6" s="287"/>
      <c r="EN6" s="287"/>
      <c r="EO6" s="287"/>
      <c r="EP6" s="287"/>
      <c r="EQ6" s="287"/>
      <c r="ER6" s="287"/>
      <c r="ES6" s="287"/>
      <c r="ET6" s="287"/>
      <c r="EU6" s="287"/>
      <c r="EV6" s="287"/>
      <c r="EW6" s="287"/>
      <c r="EX6" s="287"/>
      <c r="EY6" s="287"/>
      <c r="EZ6" s="287"/>
      <c r="FA6" s="287"/>
      <c r="FB6" s="287"/>
      <c r="FC6" s="287"/>
      <c r="FD6" s="287"/>
      <c r="FE6" s="287"/>
      <c r="FF6" s="287"/>
      <c r="FG6" s="287"/>
      <c r="FH6" s="287"/>
      <c r="FI6" s="287"/>
      <c r="FJ6" s="287"/>
      <c r="FK6" s="287"/>
      <c r="FL6" s="287"/>
      <c r="FM6" s="287"/>
      <c r="FN6" s="287"/>
      <c r="FO6" s="287"/>
      <c r="FP6" s="287"/>
      <c r="FQ6" s="287"/>
      <c r="FR6" s="287"/>
      <c r="FS6" s="287"/>
      <c r="FT6" s="287"/>
      <c r="FU6" s="287"/>
      <c r="FV6" s="287"/>
      <c r="FW6" s="287"/>
      <c r="FX6" s="287"/>
      <c r="FY6" s="287"/>
      <c r="FZ6" s="287"/>
      <c r="GA6" s="287"/>
      <c r="GB6" s="287"/>
      <c r="GC6" s="287"/>
      <c r="GD6" s="287"/>
      <c r="GE6" s="287"/>
      <c r="GF6" s="287"/>
      <c r="GG6" s="287"/>
      <c r="GH6" s="287"/>
      <c r="GI6" s="287"/>
      <c r="GJ6" s="287"/>
      <c r="GK6" s="287"/>
      <c r="GL6" s="287"/>
      <c r="GM6" s="287"/>
      <c r="GN6" s="287"/>
      <c r="GO6" s="287"/>
      <c r="GP6" s="287"/>
      <c r="GQ6" s="287"/>
      <c r="GR6" s="287"/>
      <c r="GS6" s="287"/>
      <c r="GT6" s="287"/>
      <c r="GU6" s="287"/>
      <c r="GV6" s="287"/>
      <c r="GW6" s="287"/>
      <c r="GX6" s="287"/>
      <c r="GY6" s="287"/>
      <c r="GZ6" s="287"/>
      <c r="HA6" s="287"/>
      <c r="HB6" s="287"/>
      <c r="HC6" s="287"/>
      <c r="HD6" s="287"/>
      <c r="HE6" s="287"/>
      <c r="HF6" s="287"/>
      <c r="HG6" s="287"/>
      <c r="HH6" s="287"/>
      <c r="HI6" s="287"/>
      <c r="HJ6" s="287"/>
      <c r="HK6" s="287"/>
      <c r="HL6" s="287"/>
      <c r="HM6" s="287"/>
      <c r="HN6" s="287"/>
      <c r="HO6" s="287"/>
      <c r="HP6" s="287"/>
      <c r="HQ6" s="287"/>
      <c r="HR6" s="287"/>
      <c r="HS6" s="287"/>
      <c r="HT6" s="287"/>
      <c r="HU6" s="287"/>
      <c r="HV6" s="287"/>
      <c r="HW6" s="287"/>
      <c r="HX6" s="287"/>
      <c r="HY6" s="287"/>
      <c r="HZ6" s="287"/>
      <c r="IA6" s="287"/>
      <c r="IB6" s="287"/>
      <c r="IC6" s="287"/>
      <c r="ID6" s="287"/>
      <c r="IE6" s="287"/>
      <c r="IF6" s="287"/>
      <c r="IG6" s="287"/>
      <c r="IH6" s="287"/>
      <c r="II6" s="287"/>
      <c r="IJ6" s="287"/>
      <c r="IK6" s="287"/>
      <c r="IL6" s="287"/>
      <c r="IM6" s="287"/>
      <c r="IN6" s="287"/>
    </row>
    <row r="7" spans="1:248" x14ac:dyDescent="0.2">
      <c r="A7" s="628"/>
      <c r="B7" s="628"/>
      <c r="C7" s="628"/>
      <c r="D7" s="628"/>
      <c r="E7" s="628"/>
    </row>
    <row r="8" spans="1:248" x14ac:dyDescent="0.2">
      <c r="A8" s="288"/>
      <c r="B8" s="288"/>
      <c r="C8" s="288"/>
      <c r="D8" s="288"/>
      <c r="E8" s="289"/>
    </row>
    <row r="9" spans="1:248" x14ac:dyDescent="0.2">
      <c r="A9" s="290" t="s">
        <v>233</v>
      </c>
      <c r="B9" s="290"/>
      <c r="C9" s="291"/>
      <c r="D9" s="291"/>
      <c r="E9" s="292"/>
    </row>
    <row r="10" spans="1:248" ht="25.5" x14ac:dyDescent="0.2">
      <c r="A10" s="293" t="s">
        <v>195</v>
      </c>
      <c r="B10" s="293" t="s">
        <v>196</v>
      </c>
      <c r="C10" s="293" t="s">
        <v>197</v>
      </c>
      <c r="D10" s="293" t="s">
        <v>198</v>
      </c>
      <c r="E10" s="294" t="s">
        <v>199</v>
      </c>
    </row>
    <row r="11" spans="1:248" x14ac:dyDescent="0.2">
      <c r="A11" s="295">
        <v>1</v>
      </c>
      <c r="B11" s="295">
        <v>2</v>
      </c>
      <c r="C11" s="295">
        <v>3</v>
      </c>
      <c r="D11" s="295">
        <v>4</v>
      </c>
      <c r="E11" s="295">
        <v>5</v>
      </c>
      <c r="F11" s="284" t="s">
        <v>200</v>
      </c>
    </row>
    <row r="12" spans="1:248" ht="114.75" hidden="1" x14ac:dyDescent="0.2">
      <c r="A12" s="296" t="s">
        <v>201</v>
      </c>
      <c r="B12" s="297" t="s">
        <v>202</v>
      </c>
      <c r="C12" s="295" t="s">
        <v>203</v>
      </c>
      <c r="D12" s="298" t="s">
        <v>204</v>
      </c>
      <c r="E12" s="299">
        <f>(7880/100)*0</f>
        <v>0</v>
      </c>
    </row>
    <row r="13" spans="1:248" ht="114.75" hidden="1" x14ac:dyDescent="0.2">
      <c r="A13" s="296" t="s">
        <v>205</v>
      </c>
      <c r="B13" s="297" t="s">
        <v>206</v>
      </c>
      <c r="C13" s="295" t="s">
        <v>207</v>
      </c>
      <c r="D13" s="298" t="s">
        <v>208</v>
      </c>
      <c r="E13" s="299">
        <f>1*0</f>
        <v>0</v>
      </c>
    </row>
    <row r="14" spans="1:248" ht="114.75" hidden="1" x14ac:dyDescent="0.2">
      <c r="A14" s="296" t="s">
        <v>209</v>
      </c>
      <c r="B14" s="297" t="s">
        <v>210</v>
      </c>
      <c r="C14" s="295" t="s">
        <v>211</v>
      </c>
      <c r="D14" s="298" t="s">
        <v>212</v>
      </c>
      <c r="E14" s="299">
        <f>178*0</f>
        <v>0</v>
      </c>
    </row>
    <row r="15" spans="1:248" ht="76.5" x14ac:dyDescent="0.2">
      <c r="A15" s="296" t="s">
        <v>213</v>
      </c>
      <c r="B15" s="297" t="s">
        <v>222</v>
      </c>
      <c r="C15" s="295" t="s">
        <v>236</v>
      </c>
      <c r="D15" s="300" t="s">
        <v>238</v>
      </c>
      <c r="E15" s="299">
        <f>(3635.98+2066.93)*(5+5)/1000</f>
        <v>57.03</v>
      </c>
      <c r="F15" s="301"/>
      <c r="I15" s="298"/>
    </row>
    <row r="16" spans="1:248" x14ac:dyDescent="0.2">
      <c r="A16" s="296" t="s">
        <v>214</v>
      </c>
      <c r="B16" s="297" t="str">
        <f>CONCATENATE("Объём работ  м: ",,"  ",)</f>
        <v xml:space="preserve">Объём работ  м:   </v>
      </c>
      <c r="C16" s="296">
        <f>F15</f>
        <v>0</v>
      </c>
      <c r="D16" s="298"/>
      <c r="E16" s="299">
        <f>(7880/100)*0</f>
        <v>0</v>
      </c>
    </row>
    <row r="17" spans="1:248" x14ac:dyDescent="0.2">
      <c r="A17" s="296" t="s">
        <v>215</v>
      </c>
      <c r="B17" s="297" t="s">
        <v>216</v>
      </c>
      <c r="C17" s="295"/>
      <c r="D17" s="298" t="s">
        <v>217</v>
      </c>
      <c r="E17" s="299">
        <f>E15*D17</f>
        <v>57.03</v>
      </c>
    </row>
    <row r="18" spans="1:248" x14ac:dyDescent="0.2">
      <c r="A18" s="296" t="s">
        <v>215</v>
      </c>
      <c r="B18" s="297" t="s">
        <v>218</v>
      </c>
      <c r="C18" s="295"/>
      <c r="D18" s="298"/>
      <c r="E18" s="299">
        <f>E17</f>
        <v>57.03</v>
      </c>
    </row>
    <row r="19" spans="1:248" ht="63.75" customHeight="1" x14ac:dyDescent="0.2">
      <c r="A19" s="296" t="s">
        <v>219</v>
      </c>
      <c r="B19" s="302" t="s">
        <v>234</v>
      </c>
      <c r="C19" s="303" t="s">
        <v>235</v>
      </c>
      <c r="D19" s="317">
        <v>5.01</v>
      </c>
      <c r="E19" s="304">
        <f>E18*D19</f>
        <v>285.72000000000003</v>
      </c>
    </row>
    <row r="20" spans="1:248" x14ac:dyDescent="0.2">
      <c r="A20" s="305"/>
      <c r="B20" s="306"/>
      <c r="C20" s="307"/>
      <c r="D20" s="308"/>
      <c r="E20" s="309"/>
    </row>
    <row r="21" spans="1:248" x14ac:dyDescent="0.2">
      <c r="A21" s="307"/>
      <c r="B21" s="307"/>
      <c r="C21" s="310"/>
      <c r="D21" s="311"/>
      <c r="E21" s="312"/>
      <c r="F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  <c r="AG21" s="287"/>
      <c r="AH21" s="287"/>
      <c r="AI21" s="287"/>
      <c r="AJ21" s="287"/>
      <c r="AK21" s="287"/>
      <c r="AL21" s="287"/>
      <c r="AM21" s="287"/>
      <c r="AN21" s="287"/>
      <c r="AO21" s="287"/>
      <c r="AP21" s="287"/>
      <c r="AQ21" s="287"/>
      <c r="AR21" s="287"/>
      <c r="AS21" s="287"/>
      <c r="AT21" s="287"/>
      <c r="AU21" s="287"/>
      <c r="AV21" s="287"/>
      <c r="AW21" s="287"/>
      <c r="AX21" s="287"/>
      <c r="AY21" s="287"/>
      <c r="AZ21" s="287"/>
      <c r="BA21" s="287"/>
      <c r="BB21" s="287"/>
      <c r="BC21" s="287"/>
      <c r="BD21" s="287"/>
      <c r="BE21" s="287"/>
      <c r="BF21" s="287"/>
      <c r="BG21" s="287"/>
      <c r="BH21" s="287"/>
      <c r="BI21" s="287"/>
      <c r="BJ21" s="287"/>
      <c r="BK21" s="287"/>
      <c r="BL21" s="287"/>
      <c r="BM21" s="287"/>
      <c r="BN21" s="287"/>
      <c r="BO21" s="287"/>
      <c r="BP21" s="287"/>
      <c r="BQ21" s="287"/>
      <c r="BR21" s="287"/>
      <c r="BS21" s="287"/>
      <c r="BT21" s="287"/>
      <c r="BU21" s="287"/>
      <c r="BV21" s="287"/>
      <c r="BW21" s="287"/>
      <c r="BX21" s="287"/>
      <c r="BY21" s="287"/>
      <c r="BZ21" s="287"/>
      <c r="CA21" s="287"/>
      <c r="CB21" s="287"/>
      <c r="CC21" s="287"/>
      <c r="CD21" s="287"/>
      <c r="CE21" s="287"/>
      <c r="CF21" s="287"/>
      <c r="CG21" s="287"/>
      <c r="CH21" s="287"/>
      <c r="CI21" s="287"/>
      <c r="CJ21" s="287"/>
      <c r="CK21" s="287"/>
      <c r="CL21" s="287"/>
      <c r="CM21" s="287"/>
      <c r="CN21" s="287"/>
      <c r="CO21" s="287"/>
      <c r="CP21" s="287"/>
      <c r="CQ21" s="287"/>
      <c r="CR21" s="287"/>
      <c r="CS21" s="287"/>
      <c r="CT21" s="287"/>
      <c r="CU21" s="287"/>
      <c r="CV21" s="287"/>
      <c r="CW21" s="287"/>
      <c r="CX21" s="287"/>
      <c r="CY21" s="287"/>
      <c r="CZ21" s="287"/>
      <c r="DA21" s="287"/>
      <c r="DB21" s="287"/>
      <c r="DC21" s="287"/>
      <c r="DD21" s="287"/>
      <c r="DE21" s="287"/>
      <c r="DF21" s="287"/>
      <c r="DG21" s="287"/>
      <c r="DH21" s="287"/>
      <c r="DI21" s="287"/>
      <c r="DJ21" s="287"/>
      <c r="DK21" s="287"/>
      <c r="DL21" s="287"/>
      <c r="DM21" s="287"/>
      <c r="DN21" s="287"/>
      <c r="DO21" s="287"/>
      <c r="DP21" s="287"/>
      <c r="DQ21" s="287"/>
      <c r="DR21" s="287"/>
      <c r="DS21" s="287"/>
      <c r="DT21" s="287"/>
      <c r="DU21" s="287"/>
      <c r="DV21" s="287"/>
      <c r="DW21" s="287"/>
      <c r="DX21" s="287"/>
      <c r="DY21" s="287"/>
      <c r="DZ21" s="287"/>
      <c r="EA21" s="287"/>
      <c r="EB21" s="287"/>
      <c r="EC21" s="287"/>
      <c r="ED21" s="287"/>
      <c r="EE21" s="287"/>
      <c r="EF21" s="287"/>
      <c r="EG21" s="287"/>
      <c r="EH21" s="287"/>
      <c r="EI21" s="287"/>
      <c r="EJ21" s="287"/>
      <c r="EK21" s="287"/>
      <c r="EL21" s="287"/>
      <c r="EM21" s="287"/>
      <c r="EN21" s="287"/>
      <c r="EO21" s="287"/>
      <c r="EP21" s="287"/>
      <c r="EQ21" s="287"/>
      <c r="ER21" s="287"/>
      <c r="ES21" s="287"/>
      <c r="ET21" s="287"/>
      <c r="EU21" s="287"/>
      <c r="EV21" s="287"/>
      <c r="EW21" s="287"/>
      <c r="EX21" s="287"/>
      <c r="EY21" s="287"/>
      <c r="EZ21" s="287"/>
      <c r="FA21" s="287"/>
      <c r="FB21" s="287"/>
      <c r="FC21" s="287"/>
      <c r="FD21" s="287"/>
      <c r="FE21" s="287"/>
      <c r="FF21" s="287"/>
      <c r="FG21" s="287"/>
      <c r="FH21" s="287"/>
      <c r="FI21" s="287"/>
      <c r="FJ21" s="287"/>
      <c r="FK21" s="287"/>
      <c r="FL21" s="287"/>
      <c r="FM21" s="287"/>
      <c r="FN21" s="287"/>
      <c r="FO21" s="287"/>
      <c r="FP21" s="287"/>
      <c r="FQ21" s="287"/>
      <c r="FR21" s="287"/>
      <c r="FS21" s="287"/>
      <c r="FT21" s="287"/>
      <c r="FU21" s="287"/>
      <c r="FV21" s="287"/>
      <c r="FW21" s="287"/>
      <c r="FX21" s="287"/>
      <c r="FY21" s="287"/>
      <c r="FZ21" s="287"/>
      <c r="GA21" s="287"/>
      <c r="GB21" s="287"/>
      <c r="GC21" s="287"/>
      <c r="GD21" s="287"/>
      <c r="GE21" s="287"/>
      <c r="GF21" s="287"/>
      <c r="GG21" s="287"/>
      <c r="GH21" s="287"/>
      <c r="GI21" s="287"/>
      <c r="GJ21" s="287"/>
      <c r="GK21" s="287"/>
      <c r="GL21" s="287"/>
      <c r="GM21" s="287"/>
      <c r="GN21" s="287"/>
      <c r="GO21" s="287"/>
      <c r="GP21" s="287"/>
      <c r="GQ21" s="287"/>
      <c r="GR21" s="287"/>
      <c r="GS21" s="287"/>
      <c r="GT21" s="287"/>
      <c r="GU21" s="287"/>
      <c r="GV21" s="287"/>
      <c r="GW21" s="287"/>
      <c r="GX21" s="287"/>
      <c r="GY21" s="287"/>
      <c r="GZ21" s="287"/>
      <c r="HA21" s="287"/>
      <c r="HB21" s="287"/>
      <c r="HC21" s="287"/>
      <c r="HD21" s="287"/>
      <c r="HE21" s="287"/>
      <c r="HF21" s="287"/>
      <c r="HG21" s="287"/>
      <c r="HH21" s="287"/>
      <c r="HI21" s="287"/>
      <c r="HJ21" s="287"/>
      <c r="HK21" s="287"/>
      <c r="HL21" s="287"/>
      <c r="HM21" s="287"/>
      <c r="HN21" s="287"/>
      <c r="HO21" s="287"/>
      <c r="HP21" s="287"/>
      <c r="HQ21" s="287"/>
      <c r="HR21" s="287"/>
      <c r="HS21" s="287"/>
      <c r="HT21" s="287"/>
      <c r="HU21" s="287"/>
      <c r="HV21" s="287"/>
      <c r="HW21" s="287"/>
      <c r="HX21" s="287"/>
      <c r="HY21" s="287"/>
      <c r="HZ21" s="287"/>
      <c r="IA21" s="287"/>
      <c r="IB21" s="287"/>
      <c r="IC21" s="287"/>
      <c r="ID21" s="287"/>
      <c r="IE21" s="287"/>
      <c r="IF21" s="287"/>
      <c r="IG21" s="287"/>
      <c r="IH21" s="287"/>
      <c r="II21" s="287"/>
      <c r="IJ21" s="287"/>
      <c r="IK21" s="287"/>
      <c r="IL21" s="287"/>
      <c r="IM21" s="287"/>
      <c r="IN21" s="287"/>
    </row>
    <row r="22" spans="1:248" x14ac:dyDescent="0.2">
      <c r="E22" s="313"/>
    </row>
    <row r="23" spans="1:248" ht="13.5" thickBot="1" x14ac:dyDescent="0.25">
      <c r="B23" s="282" t="s">
        <v>220</v>
      </c>
      <c r="C23" s="283"/>
      <c r="D23" s="282"/>
    </row>
    <row r="24" spans="1:248" x14ac:dyDescent="0.2">
      <c r="B24" s="282"/>
      <c r="D24" s="282"/>
    </row>
    <row r="25" spans="1:248" ht="13.5" thickBot="1" x14ac:dyDescent="0.25">
      <c r="B25" s="282" t="s">
        <v>221</v>
      </c>
      <c r="C25" s="283"/>
      <c r="D25" s="282"/>
    </row>
  </sheetData>
  <mergeCells count="5">
    <mergeCell ref="A1:E1"/>
    <mergeCell ref="A2:E2"/>
    <mergeCell ref="A4:E5"/>
    <mergeCell ref="A6:E6"/>
    <mergeCell ref="A7:E7"/>
  </mergeCells>
  <pageMargins left="0.7" right="0.7" top="0.75" bottom="0.75" header="0.3" footer="0.3"/>
  <pageSetup paperSize="9" scale="86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</vt:i4>
      </vt:variant>
    </vt:vector>
  </HeadingPairs>
  <TitlesOfParts>
    <vt:vector size="26" baseType="lpstr">
      <vt:lpstr>Сводная</vt:lpstr>
      <vt:lpstr>ПИР_ВЛ-0,4кВ</vt:lpstr>
      <vt:lpstr>12-01-02__</vt:lpstr>
      <vt:lpstr>12-01-02</vt:lpstr>
      <vt:lpstr>12-01-02_</vt:lpstr>
      <vt:lpstr>12-01-03_</vt:lpstr>
      <vt:lpstr>ПИР_СП</vt:lpstr>
      <vt:lpstr>ГЕО от S га</vt:lpstr>
      <vt:lpstr>ПИР_ВЛ</vt:lpstr>
      <vt:lpstr>12-01-01</vt:lpstr>
      <vt:lpstr>ГЕО</vt:lpstr>
      <vt:lpstr>'12-01-01'!Заголовки_для_печати</vt:lpstr>
      <vt:lpstr>'12-01-02_'!Заголовки_для_печати</vt:lpstr>
      <vt:lpstr>ПИР_ВЛ!Заголовки_для_печати</vt:lpstr>
      <vt:lpstr>Сводная!Заголовки_для_печати</vt:lpstr>
      <vt:lpstr>'12-01-01'!Область_печати</vt:lpstr>
      <vt:lpstr>'12-01-02'!Область_печати</vt:lpstr>
      <vt:lpstr>'12-01-02_'!Область_печати</vt:lpstr>
      <vt:lpstr>'12-01-02__'!Область_печати</vt:lpstr>
      <vt:lpstr>'12-01-03_'!Область_печати</vt:lpstr>
      <vt:lpstr>ГЕО!Область_печати</vt:lpstr>
      <vt:lpstr>'ГЕО от S га'!Область_печати</vt:lpstr>
      <vt:lpstr>ПИР_ВЛ!Область_печати</vt:lpstr>
      <vt:lpstr>'ПИР_ВЛ-0,4кВ'!Область_печати</vt:lpstr>
      <vt:lpstr>ПИР_СП!Область_печати</vt:lpstr>
      <vt:lpstr>Сводная!Область_печати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</dc:creator>
  <cp:lastModifiedBy>Козлова Дарья Александровна</cp:lastModifiedBy>
  <cp:lastPrinted>2025-04-16T07:33:52Z</cp:lastPrinted>
  <dcterms:created xsi:type="dcterms:W3CDTF">2008-04-09T07:25:11Z</dcterms:created>
  <dcterms:modified xsi:type="dcterms:W3CDTF">2026-05-28T13:52:45Z</dcterms:modified>
</cp:coreProperties>
</file>