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г\"/>
    </mc:Choice>
  </mc:AlternateContent>
  <bookViews>
    <workbookView xWindow="0" yWindow="0" windowWidth="28800" windowHeight="11475" activeTab="2"/>
  </bookViews>
  <sheets>
    <sheet name="Сводная" sheetId="15" r:id="rId1"/>
    <sheet name="ПИР_ВЛ-0,4кВ" sheetId="21" r:id="rId2"/>
    <sheet name="12-01-02__" sheetId="26" r:id="rId3"/>
    <sheet name="12-01-02" sheetId="19" r:id="rId4"/>
    <sheet name="12-01-02_" sheetId="23" r:id="rId5"/>
    <sheet name="12-01-03_" sheetId="25" r:id="rId6"/>
    <sheet name="ПИР_СП" sheetId="14" r:id="rId7"/>
    <sheet name="ГЕО от S га" sheetId="24" r:id="rId8"/>
    <sheet name="ПИР_ВЛ" sheetId="20" r:id="rId9"/>
    <sheet name="12-01-01" sheetId="12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3">#REF!</definedName>
    <definedName name="__2" localSheetId="4">#REF!</definedName>
    <definedName name="__2" localSheetId="8">#REF!</definedName>
    <definedName name="__2" localSheetId="1">#REF!</definedName>
    <definedName name="__2" localSheetId="0">#REF!</definedName>
    <definedName name="__2">#REF!</definedName>
    <definedName name="_1" localSheetId="3">#REF!</definedName>
    <definedName name="_1" localSheetId="8">#REF!</definedName>
    <definedName name="_1" localSheetId="0">#REF!</definedName>
    <definedName name="_1">#REF!</definedName>
    <definedName name="_25" localSheetId="3">#REF!</definedName>
    <definedName name="_25" localSheetId="8">#REF!</definedName>
    <definedName name="_25" localSheetId="0">#REF!</definedName>
    <definedName name="_25">#REF!</definedName>
    <definedName name="_3" localSheetId="3">#REF!</definedName>
    <definedName name="_3" localSheetId="8">#REF!</definedName>
    <definedName name="_3" localSheetId="0">#REF!</definedName>
    <definedName name="_3">#REF!</definedName>
    <definedName name="_5" localSheetId="3">#REF!</definedName>
    <definedName name="_5" localSheetId="8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3">#REF!</definedName>
    <definedName name="Excel_BuiltIn__FilterDatabase_4" localSheetId="4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Print_Area_1" localSheetId="3">#REF!</definedName>
    <definedName name="Excel_BuiltIn_Print_Area_1" localSheetId="8">#REF!</definedName>
    <definedName name="Excel_BuiltIn_Print_Area_1">#REF!</definedName>
    <definedName name="Excel_BuiltIn_Print_Area_13" localSheetId="3">#REF!</definedName>
    <definedName name="Excel_BuiltIn_Print_Area_13" localSheetId="8">#REF!</definedName>
    <definedName name="Excel_BuiltIn_Print_Area_13">#REF!</definedName>
    <definedName name="Excel_BuiltIn_Print_Area_2" localSheetId="3">#REF!</definedName>
    <definedName name="Excel_BuiltIn_Print_Area_2" localSheetId="8">#REF!</definedName>
    <definedName name="Excel_BuiltIn_Print_Area_2" localSheetId="6">#REF!</definedName>
    <definedName name="Excel_BuiltIn_Print_Area_2">#REF!</definedName>
    <definedName name="Excel_BuiltIn_Print_Area_3" localSheetId="3">#REF!</definedName>
    <definedName name="Excel_BuiltIn_Print_Area_3" localSheetId="8">#REF!</definedName>
    <definedName name="Excel_BuiltIn_Print_Area_3">#REF!</definedName>
    <definedName name="Excel_BuiltIn_Print_Area_4" localSheetId="3">#REF!</definedName>
    <definedName name="Excel_BuiltIn_Print_Area_4" localSheetId="8">#REF!</definedName>
    <definedName name="Excel_BuiltIn_Print_Area_4" localSheetId="6">#REF!</definedName>
    <definedName name="Excel_BuiltIn_Print_Area_4">#REF!</definedName>
    <definedName name="Excel_BuiltIn_Print_Area_5" localSheetId="3">#REF!</definedName>
    <definedName name="Excel_BuiltIn_Print_Area_5" localSheetId="8">#REF!</definedName>
    <definedName name="Excel_BuiltIn_Print_Area_5" localSheetId="6">#REF!</definedName>
    <definedName name="Excel_BuiltIn_Print_Area_5">#REF!</definedName>
    <definedName name="Excel_BuiltIn_Print_Area_6" localSheetId="3">#REF!</definedName>
    <definedName name="Excel_BuiltIn_Print_Area_6" localSheetId="8">#REF!</definedName>
    <definedName name="Excel_BuiltIn_Print_Area_6">#REF!</definedName>
    <definedName name="Excel_BuiltIn_Print_Area_7" localSheetId="3">#REF!</definedName>
    <definedName name="Excel_BuiltIn_Print_Area_7" localSheetId="8">#REF!</definedName>
    <definedName name="Excel_BuiltIn_Print_Area_7">#REF!</definedName>
    <definedName name="Excel_BuiltIn_Print_Area_8" localSheetId="3">#REF!</definedName>
    <definedName name="Excel_BuiltIn_Print_Area_8" localSheetId="8">#REF!</definedName>
    <definedName name="Excel_BuiltIn_Print_Area_8">#REF!</definedName>
    <definedName name="Excel_BuiltIn_Print_Titles_1" localSheetId="3">#REF!</definedName>
    <definedName name="Excel_BuiltIn_Print_Titles_1" localSheetId="8">#REF!</definedName>
    <definedName name="Excel_BuiltIn_Print_Titles_1">#REF!</definedName>
    <definedName name="Excel_BuiltIn_Print_Titles_1_1" localSheetId="3">#REF!</definedName>
    <definedName name="Excel_BuiltIn_Print_Titles_1_1" localSheetId="8">#REF!</definedName>
    <definedName name="Excel_BuiltIn_Print_Titles_1_1" localSheetId="0">#REF!</definedName>
    <definedName name="Excel_BuiltIn_Print_Titles_1_1">#REF!</definedName>
    <definedName name="Excel_BuiltIn_Print_Titles_2_1" localSheetId="3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Fuck" localSheetId="3">#REF!</definedName>
    <definedName name="Fuck" localSheetId="8">#REF!</definedName>
    <definedName name="Fuck" localSheetId="6">#REF!</definedName>
    <definedName name="Fuck">#REF!</definedName>
    <definedName name="k">'[4]Текущие показатели'!$A$2</definedName>
    <definedName name="n_1" localSheetId="4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4">IF('12-01-02_'!n_3=1,'12-01-02_'!n_2,'12-01-02_'!n_3&amp;'12-01-02_'!n_1)</definedName>
    <definedName name="n0x" localSheetId="1">IF('ПИР_ВЛ-0,4кВ'!n_3=1,'ПИР_ВЛ-0,4кВ'!n_2,'ПИР_ВЛ-0,4кВ'!n_3&amp;'ПИР_ВЛ-0,4кВ'!n_1)</definedName>
    <definedName name="n0x" localSheetId="0">IF(Сводная!n_3=1,Сводная!n_2,Сводная!n_3&amp;Сводная!n_1)</definedName>
    <definedName name="n0x">IF(n_3=1,n_2,n_3&amp;n_1)</definedName>
    <definedName name="n1x" localSheetId="4">IF('12-01-02_'!n_3=1,'12-01-02_'!n_2,'12-01-02_'!n_3&amp;'12-01-02_'!n_5)</definedName>
    <definedName name="n1x" localSheetId="1">IF('ПИР_ВЛ-0,4кВ'!n_3=1,'ПИР_ВЛ-0,4кВ'!n_2,'ПИР_ВЛ-0,4кВ'!n_3&amp;'ПИР_ВЛ-0,4кВ'!n_5)</definedName>
    <definedName name="n1x" localSheetId="0">IF(Сводная!n_3=1,Сводная!n_2,Сводная!n_3&amp;Сводная!n_5)</definedName>
    <definedName name="n1x">IF(n_3=1,n_2,n_3&amp;n_5)</definedName>
    <definedName name="VES" localSheetId="3">#REF!</definedName>
    <definedName name="VES" localSheetId="4">#REF!</definedName>
    <definedName name="VES" localSheetId="8">#REF!</definedName>
    <definedName name="VES" localSheetId="1">#REF!</definedName>
    <definedName name="VES" localSheetId="6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8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8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8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8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8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8" hidden="1">#REF!</definedName>
    <definedName name="Z_7F3F38C1_B38F_11D1_B73A_0080C83F5DB9_.wvu.FilterData" hidden="1">#REF!</definedName>
    <definedName name="_xlnm.Database" localSheetId="3">#REF!</definedName>
    <definedName name="_xlnm.Database" localSheetId="8">#REF!</definedName>
    <definedName name="_xlnm.Database">#REF!</definedName>
    <definedName name="БИРЖА">'[5]исх дан'!$B$4</definedName>
    <definedName name="БИРЖА2" localSheetId="3">'[5]исх дан'!#REF!</definedName>
    <definedName name="БИРЖА2" localSheetId="4">'[5]исх дан'!#REF!</definedName>
    <definedName name="БИРЖА2" localSheetId="8">'[5]исх дан'!#REF!</definedName>
    <definedName name="БИРЖА2" localSheetId="1">'[5]исх дан'!#REF!</definedName>
    <definedName name="БИРЖА2" localSheetId="6">'[5]исх дан'!#REF!</definedName>
    <definedName name="БИРЖА2">'[5]исх дан'!#REF!</definedName>
    <definedName name="Ввв" localSheetId="3" hidden="1">#REF!</definedName>
    <definedName name="Ввв" localSheetId="4" hidden="1">#REF!</definedName>
    <definedName name="Ввв" localSheetId="8" hidden="1">#REF!</definedName>
    <definedName name="Ввв" localSheetId="1" hidden="1">#REF!</definedName>
    <definedName name="Ввв" localSheetId="6" hidden="1">#REF!</definedName>
    <definedName name="Ввв" hidden="1">#REF!</definedName>
    <definedName name="Введенные_значения" localSheetId="3">IF('12-01-02'!Сум_кред*'12-01-02'!Проц_став*'12-01-02'!Год_кред*'12-01-02'!Нач_кред&gt;0,1,0)</definedName>
    <definedName name="Введенные_значения" localSheetId="4">IF(Сум_кред*'12-01-02_'!Проц_став*'12-01-02_'!Год_кред*'12-01-02_'!Нач_кред&gt;0,1,0)</definedName>
    <definedName name="Введенные_значения" localSheetId="8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3">#REF!</definedName>
    <definedName name="Год_кред" localSheetId="4">#REF!</definedName>
    <definedName name="Год_кред" localSheetId="8">#REF!</definedName>
    <definedName name="Год_кред">#REF!</definedName>
    <definedName name="граница">'[5]исх дан'!$B$6</definedName>
    <definedName name="д" localSheetId="3">#REF!</definedName>
    <definedName name="д" localSheetId="4">#REF!</definedName>
    <definedName name="д" localSheetId="8">#REF!</definedName>
    <definedName name="д" localSheetId="1">#REF!</definedName>
    <definedName name="д" localSheetId="6">#REF!</definedName>
    <definedName name="д">#REF!</definedName>
    <definedName name="Данные" localSheetId="3">#REF!</definedName>
    <definedName name="Данные" localSheetId="8">#REF!</definedName>
    <definedName name="Данные">#REF!</definedName>
    <definedName name="Дат_опл" localSheetId="3">#REF!</definedName>
    <definedName name="Дат_опл" localSheetId="8">#REF!</definedName>
    <definedName name="Дат_опл">#REF!</definedName>
    <definedName name="Дат_плат" localSheetId="3">DATE(YEAR('12-01-02'!Нач_кред),MONTH('12-01-02'!Нач_кред)+Payment_Number,DAY('12-01-02'!Нач_кред))</definedName>
    <definedName name="Дат_плат" localSheetId="4">DATE(YEAR('12-01-02_'!Нач_кред),MONTH('12-01-02_'!Нач_кред)+Payment_Number,DAY('12-01-02_'!Нач_кред))</definedName>
    <definedName name="Дат_плат" localSheetId="8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3">#REF!</definedName>
    <definedName name="Доп_плат" localSheetId="4">#REF!</definedName>
    <definedName name="Доп_плат" localSheetId="8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3">[8]Кабель!#REF!</definedName>
    <definedName name="Дост_Кавказ" localSheetId="8">[8]Кабель!#REF!</definedName>
    <definedName name="Дост_Кавказ" localSheetId="6">[8]Кабель!#REF!</definedName>
    <definedName name="Дост_Кавказ">[8]Кабель!#REF!</definedName>
    <definedName name="Дост_Промсервис">[8]Кабель!$BR$9</definedName>
    <definedName name="Доставка_Алюр" localSheetId="3">#REF!</definedName>
    <definedName name="Доставка_Алюр" localSheetId="4">#REF!</definedName>
    <definedName name="Доставка_Алюр" localSheetId="8">#REF!</definedName>
    <definedName name="Доставка_Алюр" localSheetId="1">#REF!</definedName>
    <definedName name="Доставка_Алюр" localSheetId="6">#REF!</definedName>
    <definedName name="Доставка_Алюр">#REF!</definedName>
    <definedName name="доставка_андромеда" localSheetId="3">#REF!</definedName>
    <definedName name="доставка_андромеда" localSheetId="8">#REF!</definedName>
    <definedName name="доставка_андромеда" localSheetId="6">#REF!</definedName>
    <definedName name="доставка_андромеда">#REF!</definedName>
    <definedName name="доставка_ВИМкабель" localSheetId="3">#REF!</definedName>
    <definedName name="доставка_ВИМкабель" localSheetId="8">#REF!</definedName>
    <definedName name="доставка_ВИМкабель" localSheetId="6">#REF!</definedName>
    <definedName name="доставка_ВИМкабель">#REF!</definedName>
    <definedName name="Доставка_Дилявер" localSheetId="3">#REF!</definedName>
    <definedName name="Доставка_Дилявер" localSheetId="8">#REF!</definedName>
    <definedName name="Доставка_Дилявер" localSheetId="6">#REF!</definedName>
    <definedName name="Доставка_Дилявер">#REF!</definedName>
    <definedName name="доставка_кавказ" localSheetId="3">#REF!</definedName>
    <definedName name="доставка_кавказ" localSheetId="8">#REF!</definedName>
    <definedName name="доставка_кавказ" localSheetId="6">#REF!</definedName>
    <definedName name="доставка_кавказ">#REF!</definedName>
    <definedName name="_xlnm.Print_Titles" localSheetId="9">'12-01-01'!$12:$13</definedName>
    <definedName name="_xlnm.Print_Titles" localSheetId="4">'12-01-02_'!$13:$14</definedName>
    <definedName name="_xlnm.Print_Titles" localSheetId="8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3">#REF!</definedName>
    <definedName name="к1" localSheetId="4">#REF!</definedName>
    <definedName name="к1" localSheetId="8">#REF!</definedName>
    <definedName name="к1" localSheetId="1">#REF!</definedName>
    <definedName name="к1">#REF!</definedName>
    <definedName name="к2" localSheetId="3">#REF!</definedName>
    <definedName name="к2" localSheetId="8">#REF!</definedName>
    <definedName name="к2" localSheetId="6">#REF!</definedName>
    <definedName name="к2">#REF!</definedName>
    <definedName name="к3" localSheetId="3">#REF!</definedName>
    <definedName name="к3" localSheetId="8">#REF!</definedName>
    <definedName name="к3">#REF!</definedName>
    <definedName name="Код_1" localSheetId="3">[7]Смета!#REF!</definedName>
    <definedName name="Код_1" localSheetId="8">[7]Смета!#REF!</definedName>
    <definedName name="Код_1" localSheetId="6">[7]Смета!#REF!</definedName>
    <definedName name="Код_1">[7]Смета!#REF!</definedName>
    <definedName name="Кольч">'[5]исх дан'!$B$12</definedName>
    <definedName name="КОЛЬЧ_АВББШВ" localSheetId="3">'[5]исх дан'!#REF!</definedName>
    <definedName name="КОЛЬЧ_АВББШВ" localSheetId="4">'[5]исх дан'!#REF!</definedName>
    <definedName name="КОЛЬЧ_АВББШВ" localSheetId="8">'[5]исх дан'!#REF!</definedName>
    <definedName name="КОЛЬЧ_АВББШВ" localSheetId="1">'[5]исх дан'!#REF!</definedName>
    <definedName name="КОЛЬЧ_АВББШВ" localSheetId="6">'[5]исх дан'!#REF!</definedName>
    <definedName name="КОЛЬЧ_АВББШВ">'[5]исх дан'!#REF!</definedName>
    <definedName name="Кон_сал" localSheetId="3">#REF!</definedName>
    <definedName name="Кон_сал" localSheetId="4">#REF!</definedName>
    <definedName name="Кон_сал" localSheetId="8">#REF!</definedName>
    <definedName name="Кон_сал">#REF!</definedName>
    <definedName name="Конец" localSheetId="3">#REF!</definedName>
    <definedName name="Конец" localSheetId="4">#REF!</definedName>
    <definedName name="Конец" localSheetId="8">#REF!</definedName>
    <definedName name="Конец" localSheetId="1">#REF!</definedName>
    <definedName name="Конец">#REF!</definedName>
    <definedName name="конкр150" localSheetId="3">'[5]исх дан'!#REF!</definedName>
    <definedName name="конкр150" localSheetId="4">'[5]исх дан'!#REF!</definedName>
    <definedName name="конкр150" localSheetId="8">'[5]исх дан'!#REF!</definedName>
    <definedName name="конкр150" localSheetId="1">'[5]исх дан'!#REF!</definedName>
    <definedName name="конкр150" localSheetId="6">'[5]исх дан'!#REF!</definedName>
    <definedName name="конкр150">'[5]исх дан'!#REF!</definedName>
    <definedName name="конкр230" localSheetId="3">'[5]исх дан'!#REF!</definedName>
    <definedName name="конкр230" localSheetId="8">'[5]исх дан'!#REF!</definedName>
    <definedName name="конкр230" localSheetId="6">'[5]исх дан'!#REF!</definedName>
    <definedName name="конкр230">'[5]исх дан'!#REF!</definedName>
    <definedName name="конкр240" localSheetId="3">'[5]исх дан'!#REF!</definedName>
    <definedName name="конкр240" localSheetId="8">'[5]исх дан'!#REF!</definedName>
    <definedName name="конкр240" localSheetId="6">'[5]исх дан'!#REF!</definedName>
    <definedName name="конкр240">'[5]исх дан'!#REF!</definedName>
    <definedName name="КОНТРОЛЬНИК" localSheetId="3">'[5]исх дан'!#REF!</definedName>
    <definedName name="КОНТРОЛЬНИК" localSheetId="8">'[5]исх дан'!#REF!</definedName>
    <definedName name="КОНТРОЛЬНИК" localSheetId="6">'[5]исх дан'!#REF!</definedName>
    <definedName name="КОНТРОЛЬНИК">'[5]исх дан'!#REF!</definedName>
    <definedName name="Копилка_объем" localSheetId="3">[7]Материалы!#REF!</definedName>
    <definedName name="Копилка_объем" localSheetId="8">[7]Материалы!#REF!</definedName>
    <definedName name="Копилка_объем" localSheetId="6">[7]Материалы!#REF!</definedName>
    <definedName name="Копилка_объем">[7]Материалы!#REF!</definedName>
    <definedName name="Копилка_сумма" localSheetId="3">[7]Материалы!#REF!</definedName>
    <definedName name="Копилка_сумма" localSheetId="8">[7]Материалы!#REF!</definedName>
    <definedName name="Копилка_сумма" localSheetId="6">[7]Материалы!#REF!</definedName>
    <definedName name="Копилка_сумма">[7]Материалы!#REF!</definedName>
    <definedName name="КОРОБ_ДОБ_РОЗН" localSheetId="3">'[5]исх дан'!#REF!</definedName>
    <definedName name="КОРОБ_ДОБ_РОЗН" localSheetId="8">'[5]исх дан'!#REF!</definedName>
    <definedName name="КОРОБ_ДОБ_РОЗН" localSheetId="6">'[5]исх дан'!#REF!</definedName>
    <definedName name="КОРОБ_ДОБ_РОЗН">'[5]исх дан'!#REF!</definedName>
    <definedName name="КОРОБ_РФ" localSheetId="3">'[5]исх дан'!#REF!</definedName>
    <definedName name="КОРОБ_РФ" localSheetId="8">'[5]исх дан'!#REF!</definedName>
    <definedName name="КОРОБ_РФ" localSheetId="6">'[5]исх дан'!#REF!</definedName>
    <definedName name="КОРОБ_РФ">'[5]исх дан'!#REF!</definedName>
    <definedName name="_xlnm.Criteria" localSheetId="3">#REF!</definedName>
    <definedName name="_xlnm.Criteria" localSheetId="4">#REF!</definedName>
    <definedName name="_xlnm.Criteria" localSheetId="8">#REF!</definedName>
    <definedName name="_xlnm.Criteria" localSheetId="1">#REF!</definedName>
    <definedName name="_xlnm.Criteria">#REF!</definedName>
    <definedName name="КУРС" localSheetId="3">'[5]исх дан'!#REF!</definedName>
    <definedName name="КУРС" localSheetId="4">'[5]исх дан'!#REF!</definedName>
    <definedName name="КУРС" localSheetId="8">'[5]исх дан'!#REF!</definedName>
    <definedName name="КУРС" localSheetId="1">'[5]исх дан'!#REF!</definedName>
    <definedName name="КУРС" localSheetId="6">'[5]исх дан'!#REF!</definedName>
    <definedName name="КУРС">'[5]исх дан'!#REF!</definedName>
    <definedName name="КУРС_2Й_ЛИСТ" localSheetId="3">'[5]исх дан'!#REF!</definedName>
    <definedName name="КУРС_2Й_ЛИСТ" localSheetId="8">'[5]исх дан'!#REF!</definedName>
    <definedName name="КУРС_2Й_ЛИСТ" localSheetId="6">'[5]исх дан'!#REF!</definedName>
    <definedName name="КУРС_2Й_ЛИСТ">'[5]исх дан'!#REF!</definedName>
    <definedName name="Курс_Диалин">'[10]Эл-доп'!$U$4</definedName>
    <definedName name="КУРС_ЗАПАЗД" localSheetId="3">'[5]исх дан'!#REF!</definedName>
    <definedName name="КУРС_ЗАПАЗД" localSheetId="4">'[5]исх дан'!#REF!</definedName>
    <definedName name="КУРС_ЗАПАЗД" localSheetId="8">'[5]исх дан'!#REF!</definedName>
    <definedName name="КУРС_ЗАПАЗД" localSheetId="1">'[5]исх дан'!#REF!</definedName>
    <definedName name="КУРС_ЗАПАЗД" localSheetId="6">'[5]исх дан'!#REF!</definedName>
    <definedName name="КУРС_ЗАПАЗД">'[5]исх дан'!#REF!</definedName>
    <definedName name="Курс_ИЭК">'[10]Эл-доп'!$Z$4</definedName>
    <definedName name="КУРС_КОЛЬЧ" localSheetId="3">'[5]исх дан'!#REF!</definedName>
    <definedName name="КУРС_КОЛЬЧ" localSheetId="4">'[5]исх дан'!#REF!</definedName>
    <definedName name="КУРС_КОЛЬЧ" localSheetId="8">'[5]исх дан'!#REF!</definedName>
    <definedName name="КУРС_КОЛЬЧ" localSheetId="1">'[5]исх дан'!#REF!</definedName>
    <definedName name="КУРС_КОЛЬЧ" localSheetId="6">'[5]исх дан'!#REF!</definedName>
    <definedName name="КУРС_КОЛЬЧ">'[5]исх дан'!#REF!</definedName>
    <definedName name="КУРС_ЛУК" localSheetId="3">'[5]исх дан'!#REF!</definedName>
    <definedName name="КУРС_ЛУК" localSheetId="4">'[5]исх дан'!#REF!</definedName>
    <definedName name="КУРС_ЛУК" localSheetId="8">'[5]исх дан'!#REF!</definedName>
    <definedName name="КУРС_ЛУК" localSheetId="6">'[5]исх дан'!#REF!</definedName>
    <definedName name="КУРС_ЛУК">'[5]исх дан'!#REF!</definedName>
    <definedName name="КУРС_ЛУКИ" localSheetId="3">'[5]исх дан'!#REF!</definedName>
    <definedName name="КУРС_ЛУКИ" localSheetId="8">'[5]исх дан'!#REF!</definedName>
    <definedName name="КУРС_ЛУКИ" localSheetId="6">'[5]исх дан'!#REF!</definedName>
    <definedName name="КУРС_ЛУКИ">'[5]исх дан'!#REF!</definedName>
    <definedName name="КУРС_РК" localSheetId="3">'[5]исх дан'!#REF!</definedName>
    <definedName name="КУРС_РК" localSheetId="8">'[5]исх дан'!#REF!</definedName>
    <definedName name="КУРС_РК" localSheetId="6">'[5]исх дан'!#REF!</definedName>
    <definedName name="КУРС_РК">'[5]исх дан'!#REF!</definedName>
    <definedName name="левон_опт" localSheetId="3">#REF!</definedName>
    <definedName name="левон_опт" localSheetId="4">#REF!</definedName>
    <definedName name="левон_опт" localSheetId="8">#REF!</definedName>
    <definedName name="левон_опт" localSheetId="1">#REF!</definedName>
    <definedName name="левон_опт" localSheetId="6">#REF!</definedName>
    <definedName name="левон_опт">#REF!</definedName>
    <definedName name="левон_розн" localSheetId="3">#REF!</definedName>
    <definedName name="левон_розн" localSheetId="8">#REF!</definedName>
    <definedName name="левон_розн">#REF!</definedName>
    <definedName name="лим" localSheetId="4">{0,"овz";1,"z";2,"аz";5,"овz"}</definedName>
    <definedName name="лим" localSheetId="1">{0,"овz";1,"z";2,"аz";5,"овz"}</definedName>
    <definedName name="лим" localSheetId="0">{0,"овz";1,"z";2,"аz";5,"овz"}</definedName>
    <definedName name="лим">{0,"овz";1,"z";2,"аz";5,"овz"}</definedName>
    <definedName name="лист1" localSheetId="3">[11]Кабель!$A$1:$A$123,[11]Кабель!$GF$1:$GG$123,#REF!,#REF!,[11]Кабель!$A$423:$A$1102,[11]Кабель!$GF$423:$GG$1102</definedName>
    <definedName name="лист1" localSheetId="4">[11]Кабель!$A$1:$A$123,[11]Кабель!$GF$1:$GG$123,#REF!,#REF!,[11]Кабель!$A$423:$A$1102,[11]Кабель!$GF$423:$GG$1102</definedName>
    <definedName name="лист1" localSheetId="8">[11]Кабель!$A$1:$A$123,[11]Кабель!$GF$1:$GG$123,#REF!,#REF!,[11]Кабель!$A$423:$A$1102,[11]Кабель!$GF$423:$GG$1102</definedName>
    <definedName name="лист1" localSheetId="1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3">[11]Кабель!$A$10:$A$123,[11]Кабель!$GF$10:$GG$123,#REF!,[11]Кабель!$GF$438:$GG$850</definedName>
    <definedName name="лист1_txt" localSheetId="8">[11]Кабель!$A$10:$A$123,[11]Кабель!$GF$10:$GG$123,#REF!,[11]Кабель!$GF$438:$GG$850</definedName>
    <definedName name="лист1_txt" localSheetId="6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3">#REF!,#REF!</definedName>
    <definedName name="лист10" localSheetId="4">#REF!,#REF!</definedName>
    <definedName name="лист10" localSheetId="8">#REF!,#REF!</definedName>
    <definedName name="лист10" localSheetId="1">#REF!,#REF!</definedName>
    <definedName name="лист10">#REF!,#REF!</definedName>
    <definedName name="лист2" localSheetId="3">[10]Электрика!#REF!,[10]Электрика!#REF!,[10]Электрика!$B$1:$B$24,[10]Электрика!$AY$1:$AZ$24,[10]Электрика!#REF!,[10]Электрика!#REF!</definedName>
    <definedName name="лист2" localSheetId="4">[10]Электрика!#REF!,[10]Электрика!#REF!,[10]Электрика!$B$1:$B$24,[10]Электрика!$AY$1:$AZ$24,[10]Электрика!#REF!,[10]Электрика!#REF!</definedName>
    <definedName name="лист2" localSheetId="8">[10]Электрика!#REF!,[10]Электрика!#REF!,[10]Электрика!$B$1:$B$24,[10]Электрика!$AY$1:$AZ$24,[10]Электрика!#REF!,[10]Электрика!#REF!</definedName>
    <definedName name="лист2" localSheetId="1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3">#REF!,[10]Электрика!$A$3:$B$24,[10]Электрика!$AY$3:$AZ$24,[10]Электрика!$AY$69:$AZ$129</definedName>
    <definedName name="лист2_txt" localSheetId="4">#REF!,[10]Электрика!$A$3:$B$24,[10]Электрика!$AY$3:$AZ$24,[10]Электрика!$AY$69:$AZ$129</definedName>
    <definedName name="лист2_txt" localSheetId="8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3">#REF!,#REF!,#REF!,#REF!,#REF!,#REF!</definedName>
    <definedName name="лист3" localSheetId="4">#REF!,#REF!,#REF!,#REF!,#REF!,#REF!</definedName>
    <definedName name="лист3" localSheetId="8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4">#REF!,#REF!,#REF!,#REF!</definedName>
    <definedName name="лист3_txt" localSheetId="8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4">#REF!,#REF!,#REF!,#REF!,#REF!,#REF!</definedName>
    <definedName name="лист4" localSheetId="8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4">#REF!,#REF!,#REF!,#REF!</definedName>
    <definedName name="лист4_txt" localSheetId="8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4">#REF!,#REF!</definedName>
    <definedName name="лист8" localSheetId="8">#REF!,#REF!</definedName>
    <definedName name="лист8" localSheetId="1">#REF!,#REF!</definedName>
    <definedName name="лист8">#REF!,#REF!</definedName>
    <definedName name="ЛУКИ" localSheetId="3">#REF!</definedName>
    <definedName name="ЛУКИ" localSheetId="4">#REF!</definedName>
    <definedName name="ЛУКИ" localSheetId="8">#REF!</definedName>
    <definedName name="ЛУКИ" localSheetId="1">#REF!</definedName>
    <definedName name="ЛУКИ">#REF!</definedName>
    <definedName name="ЛУКИ_МЕДЬ" localSheetId="3">'[5]исх дан'!#REF!</definedName>
    <definedName name="ЛУКИ_МЕДЬ" localSheetId="4">'[5]исх дан'!#REF!</definedName>
    <definedName name="ЛУКИ_МЕДЬ" localSheetId="8">'[5]исх дан'!#REF!</definedName>
    <definedName name="ЛУКИ_МЕДЬ" localSheetId="1">'[5]исх дан'!#REF!</definedName>
    <definedName name="ЛУКИ_МЕДЬ" localSheetId="6">'[5]исх дан'!#REF!</definedName>
    <definedName name="ЛУКИ_МЕДЬ">'[5]исх дан'!#REF!</definedName>
    <definedName name="М_1" localSheetId="3">#REF!</definedName>
    <definedName name="М_1" localSheetId="4">#REF!</definedName>
    <definedName name="М_1" localSheetId="8">#REF!</definedName>
    <definedName name="М_1" localSheetId="1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4">{0,"овz";1,"z";2,"аz";5,"овz"}</definedName>
    <definedName name="мил" localSheetId="1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3">[8]Кабель!#REF!</definedName>
    <definedName name="Мин.нац." localSheetId="8">[8]Кабель!#REF!</definedName>
    <definedName name="Мин.нац." localSheetId="6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3">#REF!</definedName>
    <definedName name="Нак_проц" localSheetId="4">#REF!</definedName>
    <definedName name="Нак_проц" localSheetId="8">#REF!</definedName>
    <definedName name="Нак_проц">#REF!</definedName>
    <definedName name="НАЦ_ГОФР" localSheetId="3">'[5]исх дан'!#REF!</definedName>
    <definedName name="НАЦ_ГОФР" localSheetId="8">'[5]исх дан'!#REF!</definedName>
    <definedName name="НАЦ_ГОФР" localSheetId="1">'[5]исх дан'!#REF!</definedName>
    <definedName name="НАЦ_ГОФР" localSheetId="6">'[5]исх дан'!#REF!</definedName>
    <definedName name="НАЦ_ГОФР">'[5]исх дан'!#REF!</definedName>
    <definedName name="НАЦ_ГОФР_СПЕЦ" localSheetId="3">'[5]исх дан'!#REF!</definedName>
    <definedName name="НАЦ_ГОФР_СПЕЦ" localSheetId="8">'[5]исх дан'!#REF!</definedName>
    <definedName name="НАЦ_ГОФР_СПЕЦ" localSheetId="6">'[5]исх дан'!#REF!</definedName>
    <definedName name="НАЦ_ГОФР_СПЕЦ">'[5]исх дан'!#REF!</definedName>
    <definedName name="НАЦ_КОЛЬЧ" localSheetId="3">'[5]исх дан'!#REF!</definedName>
    <definedName name="НАЦ_КОЛЬЧ" localSheetId="8">'[5]исх дан'!#REF!</definedName>
    <definedName name="НАЦ_КОЛЬЧ" localSheetId="6">'[5]исх дан'!#REF!</definedName>
    <definedName name="НАЦ_КОЛЬЧ">'[5]исх дан'!#REF!</definedName>
    <definedName name="НАЦ_КОРОБ" localSheetId="3">'[5]исх дан'!#REF!</definedName>
    <definedName name="НАЦ_КОРОБ" localSheetId="8">'[5]исх дан'!#REF!</definedName>
    <definedName name="НАЦ_КОРОБ" localSheetId="6">'[5]исх дан'!#REF!</definedName>
    <definedName name="НАЦ_КОРОБ">'[5]исх дан'!#REF!</definedName>
    <definedName name="нац_метрук" localSheetId="3">'[5]исх дан'!#REF!</definedName>
    <definedName name="нац_метрук" localSheetId="8">'[5]исх дан'!#REF!</definedName>
    <definedName name="нац_метрук" localSheetId="6">'[5]исх дан'!#REF!</definedName>
    <definedName name="нац_метрук">'[5]исх дан'!#REF!</definedName>
    <definedName name="нац_након" localSheetId="3">#REF!</definedName>
    <definedName name="нац_након" localSheetId="4">#REF!</definedName>
    <definedName name="нац_након" localSheetId="8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8">#REF!</definedName>
    <definedName name="НАЦ_НЕГОРЮЧ" localSheetId="1">#REF!</definedName>
    <definedName name="НАЦ_НЕГОРЮЧ">#REF!</definedName>
    <definedName name="НАЦ_ОПТ" localSheetId="3">'[5]исх дан'!#REF!</definedName>
    <definedName name="НАЦ_ОПТ" localSheetId="8">'[5]исх дан'!#REF!</definedName>
    <definedName name="НАЦ_ОПТ" localSheetId="6">'[5]исх дан'!#REF!</definedName>
    <definedName name="НАЦ_ОПТ">'[5]исх дан'!#REF!</definedName>
    <definedName name="НАЦ_ОПТ_КОЛЬЧ" localSheetId="3">'[5]исх дан'!#REF!</definedName>
    <definedName name="НАЦ_ОПТ_КОЛЬЧ" localSheetId="8">'[5]исх дан'!#REF!</definedName>
    <definedName name="НАЦ_ОПТ_КОЛЬЧ" localSheetId="6">'[5]исх дан'!#REF!</definedName>
    <definedName name="НАЦ_ОПТ_КОЛЬЧ">'[5]исх дан'!#REF!</definedName>
    <definedName name="НАЦ_ОПТ_КОЛЬЧ_тпп" localSheetId="3">'[5]исх дан'!#REF!</definedName>
    <definedName name="НАЦ_ОПТ_КОЛЬЧ_тпп" localSheetId="8">'[5]исх дан'!#REF!</definedName>
    <definedName name="НАЦ_ОПТ_КОЛЬЧ_тпп" localSheetId="6">'[5]исх дан'!#REF!</definedName>
    <definedName name="НАЦ_ОПТ_КОЛЬЧ_тпп">'[5]исх дан'!#REF!</definedName>
    <definedName name="НАЦ_РЫБ" localSheetId="3">'[5]исх дан'!#REF!</definedName>
    <definedName name="НАЦ_РЫБ" localSheetId="8">'[5]исх дан'!#REF!</definedName>
    <definedName name="НАЦ_РЫБ" localSheetId="6">'[5]исх дан'!#REF!</definedName>
    <definedName name="НАЦ_РЫБ">'[5]исх дан'!#REF!</definedName>
    <definedName name="НАЦ_РЫБ_КРУПН" localSheetId="3">'[5]исх дан'!#REF!</definedName>
    <definedName name="НАЦ_РЫБ_КРУПН" localSheetId="8">'[5]исх дан'!#REF!</definedName>
    <definedName name="НАЦ_РЫБ_КРУПН" localSheetId="6">'[5]исх дан'!#REF!</definedName>
    <definedName name="НАЦ_РЫБ_КРУПН">'[5]исх дан'!#REF!</definedName>
    <definedName name="НАЦ_РЫБ_МЕЛК" localSheetId="3">'[5]исх дан'!#REF!</definedName>
    <definedName name="НАЦ_РЫБ_МЕЛК" localSheetId="8">'[5]исх дан'!#REF!</definedName>
    <definedName name="НАЦ_РЫБ_МЕЛК" localSheetId="6">'[5]исх дан'!#REF!</definedName>
    <definedName name="НАЦ_РЫБ_МЕЛК">'[5]исх дан'!#REF!</definedName>
    <definedName name="НАЦ_СМОЛ_АВВГ" localSheetId="3">'[5]исх дан'!#REF!</definedName>
    <definedName name="НАЦ_СМОЛ_АВВГ" localSheetId="8">'[5]исх дан'!#REF!</definedName>
    <definedName name="НАЦ_СМОЛ_АВВГ" localSheetId="6">'[5]исх дан'!#REF!</definedName>
    <definedName name="НАЦ_СМОЛ_АВВГ">'[5]исх дан'!#REF!</definedName>
    <definedName name="НАЦ_СМОЛ_АПВ" localSheetId="3">'[5]исх дан'!#REF!</definedName>
    <definedName name="НАЦ_СМОЛ_АПВ" localSheetId="8">'[5]исх дан'!#REF!</definedName>
    <definedName name="НАЦ_СМОЛ_АПВ" localSheetId="6">'[5]исх дан'!#REF!</definedName>
    <definedName name="НАЦ_СМОЛ_АПВ">'[5]исх дан'!#REF!</definedName>
    <definedName name="НАЦ_СМОЛ_М" localSheetId="3">'[5]исх дан'!#REF!</definedName>
    <definedName name="НАЦ_СМОЛ_М" localSheetId="8">'[5]исх дан'!#REF!</definedName>
    <definedName name="НАЦ_СМОЛ_М" localSheetId="6">'[5]исх дан'!#REF!</definedName>
    <definedName name="НАЦ_СМОЛ_М">'[5]исх дан'!#REF!</definedName>
    <definedName name="НАЦ_ТУРЦ_ОПТ" localSheetId="3">#REF!</definedName>
    <definedName name="НАЦ_ТУРЦ_ОПТ" localSheetId="4">#REF!</definedName>
    <definedName name="НАЦ_ТУРЦ_ОПТ" localSheetId="8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8">#REF!</definedName>
    <definedName name="НАЦ_ТУРЦ_РОЗН" localSheetId="1">#REF!</definedName>
    <definedName name="НАЦ_ТУРЦ_РОЗН">#REF!</definedName>
    <definedName name="НАЦЕНКА" localSheetId="3">'[5]исх дан'!#REF!</definedName>
    <definedName name="НАЦЕНКА" localSheetId="8">'[5]исх дан'!#REF!</definedName>
    <definedName name="НАЦЕНКА" localSheetId="6">'[5]исх дан'!#REF!</definedName>
    <definedName name="НАЦЕНКА">'[5]исх дан'!#REF!</definedName>
    <definedName name="НАЦЕНКА_150" localSheetId="3">'[5]исх дан'!#REF!</definedName>
    <definedName name="НАЦЕНКА_150" localSheetId="8">'[5]исх дан'!#REF!</definedName>
    <definedName name="НАЦЕНКА_150" localSheetId="6">'[5]исх дан'!#REF!</definedName>
    <definedName name="НАЦЕНКА_150">'[5]исх дан'!#REF!</definedName>
    <definedName name="НАЦЕНКА_СЧЕТЧ" localSheetId="3">'[5]исх дан'!#REF!</definedName>
    <definedName name="НАЦЕНКА_СЧЕТЧ" localSheetId="8">'[5]исх дан'!#REF!</definedName>
    <definedName name="НАЦЕНКА_СЧЕТЧ" localSheetId="6">'[5]исх дан'!#REF!</definedName>
    <definedName name="НАЦЕНКА_СЧЕТЧ">'[5]исх дан'!#REF!</definedName>
    <definedName name="НАЦЕНКА_СЧЕТЧИКИ" localSheetId="3">'[5]исх дан'!#REF!</definedName>
    <definedName name="НАЦЕНКА_СЧЕТЧИКИ" localSheetId="8">'[5]исх дан'!#REF!</definedName>
    <definedName name="НАЦЕНКА_СЧЕТЧИКИ" localSheetId="6">'[5]исх дан'!#REF!</definedName>
    <definedName name="НАЦЕНКА_СЧЕТЧИКИ">'[5]исх дан'!#REF!</definedName>
    <definedName name="Нач_кред" localSheetId="3">#REF!</definedName>
    <definedName name="Нач_кред" localSheetId="4">#REF!</definedName>
    <definedName name="Нач_кред" localSheetId="8">#REF!</definedName>
    <definedName name="Нач_кред">#REF!</definedName>
    <definedName name="Нач_сал" localSheetId="3">#REF!</definedName>
    <definedName name="Нач_сал" localSheetId="4">#REF!</definedName>
    <definedName name="Нач_сал" localSheetId="8">#REF!</definedName>
    <definedName name="Нач_сал">#REF!</definedName>
    <definedName name="НДС" localSheetId="3">'[5]исх дан'!#REF!</definedName>
    <definedName name="НДС" localSheetId="8">'[5]исх дан'!#REF!</definedName>
    <definedName name="НДС" localSheetId="6">'[5]исх дан'!#REF!</definedName>
    <definedName name="НДС">'[5]исх дан'!#REF!</definedName>
    <definedName name="Ном_плат" localSheetId="3">#REF!</definedName>
    <definedName name="Ном_плат" localSheetId="4">#REF!</definedName>
    <definedName name="Ном_плат" localSheetId="8">#REF!</definedName>
    <definedName name="Ном_плат">#REF!</definedName>
    <definedName name="_xlnm.Print_Area" localSheetId="9">'12-01-01'!$A$1:$L$27</definedName>
    <definedName name="_xlnm.Print_Area" localSheetId="3">'12-01-02'!$A$1:$E$38</definedName>
    <definedName name="_xlnm.Print_Area" localSheetId="4">'12-01-02_'!$A$1:$K$38</definedName>
    <definedName name="_xlnm.Print_Area" localSheetId="2">'12-01-02__'!$A$1:$G$53</definedName>
    <definedName name="_xlnm.Print_Area" localSheetId="5">'12-01-03_'!$A$1:$J$38</definedName>
    <definedName name="_xlnm.Print_Area" localSheetId="10">ГЕО!$A$1:$E$25</definedName>
    <definedName name="_xlnm.Print_Area" localSheetId="7">'ГЕО от S га'!$A$1:$E$25</definedName>
    <definedName name="_xlnm.Print_Area" localSheetId="8">ПИР_ВЛ!$A$1:$L$27</definedName>
    <definedName name="_xlnm.Print_Area" localSheetId="1">'ПИР_ВЛ-0,4кВ'!$A$1:$L$82</definedName>
    <definedName name="_xlnm.Print_Area" localSheetId="6">ПИР_СП!$A$1:$E$38</definedName>
    <definedName name="_xlnm.Print_Area" localSheetId="0">Сводная!$B$1:$I$51</definedName>
    <definedName name="Осн_сум" localSheetId="3">#REF!</definedName>
    <definedName name="Осн_сум" localSheetId="4">#REF!</definedName>
    <definedName name="Осн_сум" localSheetId="8">#REF!</definedName>
    <definedName name="Осн_сум">#REF!</definedName>
    <definedName name="от_БИРЖЕВОГО" localSheetId="3">'[5]исх дан'!#REF!</definedName>
    <definedName name="от_БИРЖЕВОГО" localSheetId="8">'[5]исх дан'!#REF!</definedName>
    <definedName name="от_БИРЖЕВОГО" localSheetId="1">'[5]исх дан'!#REF!</definedName>
    <definedName name="от_БИРЖЕВОГО" localSheetId="6">'[5]исх дан'!#REF!</definedName>
    <definedName name="от_БИРЖЕВОГО">'[5]исх дан'!#REF!</definedName>
    <definedName name="ПВ" localSheetId="3">'[5]исх дан'!#REF!</definedName>
    <definedName name="ПВ" localSheetId="8">'[5]исх дан'!#REF!</definedName>
    <definedName name="ПВ" localSheetId="6">'[5]исх дан'!#REF!</definedName>
    <definedName name="ПВ">'[5]исх дан'!#REF!</definedName>
    <definedName name="ПВС_ОПТ" localSheetId="3">'[5]исх дан'!#REF!</definedName>
    <definedName name="ПВС_ОПТ" localSheetId="8">'[5]исх дан'!#REF!</definedName>
    <definedName name="ПВС_ОПТ" localSheetId="6">'[5]исх дан'!#REF!</definedName>
    <definedName name="ПВС_ОПТ">'[5]исх дан'!#REF!</definedName>
    <definedName name="ПВС_РОЗН">[12]ПРОЦЕНТЫ!$AQ$7</definedName>
    <definedName name="План_доп_плат" localSheetId="3">#REF!</definedName>
    <definedName name="План_доп_плат" localSheetId="4">#REF!</definedName>
    <definedName name="План_доп_плат" localSheetId="8">#REF!</definedName>
    <definedName name="План_доп_плат">#REF!</definedName>
    <definedName name="План_мес_плат" localSheetId="3">#REF!</definedName>
    <definedName name="План_мес_плат" localSheetId="4">#REF!</definedName>
    <definedName name="План_мес_плат" localSheetId="8">#REF!</definedName>
    <definedName name="План_мес_плат">#REF!</definedName>
    <definedName name="План_плат" localSheetId="3">#REF!</definedName>
    <definedName name="План_плат" localSheetId="4">#REF!</definedName>
    <definedName name="План_плат" localSheetId="8">#REF!</definedName>
    <definedName name="План_плат">#REF!</definedName>
    <definedName name="План_проц_став" localSheetId="3">#REF!</definedName>
    <definedName name="План_проц_став" localSheetId="8">#REF!</definedName>
    <definedName name="План_проц_став">#REF!</definedName>
    <definedName name="Полн_печ" localSheetId="3">#REF!</definedName>
    <definedName name="Полн_печ" localSheetId="8">#REF!</definedName>
    <definedName name="Полн_печ">#REF!</definedName>
    <definedName name="Посл_строка" localSheetId="3">IF('12-01-02'!Введенные_значения,'12-01-02'!Строка_заг+'12-01-02'!Число_платежей,'12-01-02'!Строка_заг)</definedName>
    <definedName name="Посл_строка" localSheetId="4">IF('12-01-02_'!Введенные_значения,Строка_заг+'12-01-02_'!Число_платежей,Строка_заг)</definedName>
    <definedName name="Посл_строка" localSheetId="8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3">#REF!,#REF!,#REF!,#REF!</definedName>
    <definedName name="пр" localSheetId="4">#REF!,#REF!,#REF!,#REF!</definedName>
    <definedName name="пр" localSheetId="8">#REF!,#REF!,#REF!,#REF!</definedName>
    <definedName name="пр" localSheetId="1">#REF!,#REF!,#REF!,#REF!</definedName>
    <definedName name="пр" localSheetId="6">#REF!,#REF!,#REF!,#REF!</definedName>
    <definedName name="пр">#REF!,#REF!,#REF!,#REF!</definedName>
    <definedName name="привет" localSheetId="3">#REF!</definedName>
    <definedName name="привет" localSheetId="4">#REF!</definedName>
    <definedName name="привет" localSheetId="8">#REF!</definedName>
    <definedName name="привет" localSheetId="1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3">#REF!</definedName>
    <definedName name="Проц" localSheetId="4">#REF!</definedName>
    <definedName name="Проц" localSheetId="8">#REF!</definedName>
    <definedName name="Проц">#REF!</definedName>
    <definedName name="Проц_став" localSheetId="3">#REF!</definedName>
    <definedName name="Проц_став" localSheetId="4">#REF!</definedName>
    <definedName name="Проц_став" localSheetId="8">#REF!</definedName>
    <definedName name="Проц_став">#REF!</definedName>
    <definedName name="ПУНП" localSheetId="3">'[5]исх дан'!#REF!</definedName>
    <definedName name="ПУНП" localSheetId="4">'[5]исх дан'!#REF!</definedName>
    <definedName name="ПУНП" localSheetId="8">'[5]исх дан'!#REF!</definedName>
    <definedName name="ПУНП" localSheetId="1">'[5]исх дан'!#REF!</definedName>
    <definedName name="ПУНП" localSheetId="6">'[5]исх дан'!#REF!</definedName>
    <definedName name="ПУНП">'[5]исх дан'!#REF!</definedName>
    <definedName name="Расход_меди_кг_км_с_отходами" localSheetId="3">#REF!</definedName>
    <definedName name="Расход_меди_кг_км_с_отходами" localSheetId="4">#REF!</definedName>
    <definedName name="Расход_меди_кг_км_с_отходами" localSheetId="8">#REF!</definedName>
    <definedName name="Расход_меди_кг_км_с_отходами" localSheetId="1">#REF!</definedName>
    <definedName name="Расход_меди_кг_км_с_отходами" localSheetId="6">#REF!</definedName>
    <definedName name="Расход_меди_кг_км_с_отходами">#REF!</definedName>
    <definedName name="рома1" localSheetId="3">[8]Кабель!$A$1:$A$136,#REF!,[8]Кабель!$FQ$1:$FQ$136,#REF!,#REF!,#REF!,[8]Кабель!$A$420:$A$1102,#REF!,[8]Кабель!$FQ$420:$FQ$1102</definedName>
    <definedName name="рома1" localSheetId="4">[8]Кабель!$A$1:$A$136,#REF!,[8]Кабель!$FQ$1:$FQ$136,#REF!,#REF!,#REF!,[8]Кабель!$A$420:$A$1102,#REF!,[8]Кабель!$FQ$420:$FQ$1102</definedName>
    <definedName name="рома1" localSheetId="8">[8]Кабель!$A$1:$A$136,#REF!,[8]Кабель!$FQ$1:$FQ$136,#REF!,#REF!,#REF!,[8]Кабель!$A$420:$A$1102,#REF!,[8]Кабель!$FQ$420:$FQ$1102</definedName>
    <definedName name="рома1" localSheetId="1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3">[10]Электрика!#REF!,[10]Электрика!#REF!,[10]Электрика!#REF!,[10]Электрика!$B$1:$B$24,[10]Электрика!$AY$1:$AZ$24,[10]Электрика!#REF!,[10]Электрика!#REF!</definedName>
    <definedName name="рома2" localSheetId="4">[10]Электрика!#REF!,[10]Электрика!#REF!,[10]Электрика!#REF!,[10]Электрика!$B$1:$B$24,[10]Электрика!$AY$1:$AZ$24,[10]Электрика!#REF!,[10]Электрика!#REF!</definedName>
    <definedName name="рома2" localSheetId="8">[10]Электрика!#REF!,[10]Электрика!#REF!,[10]Электрика!#REF!,[10]Электрика!$B$1:$B$24,[10]Электрика!$AY$1:$AZ$24,[10]Электрика!#REF!,[10]Электрика!#REF!</definedName>
    <definedName name="рома2" localSheetId="1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3">OFFSET('12-01-02'!Полн_печ,0,0,'12-01-02'!Посл_строка)</definedName>
    <definedName name="Сброс_обл_печати" localSheetId="4">OFFSET(Полн_печ,0,0,'12-01-02_'!Посл_строка)</definedName>
    <definedName name="Сброс_обл_печати" localSheetId="8">OFFSET(ПИР_ВЛ!Полн_печ,0,0,ПИР_ВЛ!Посл_строка)</definedName>
    <definedName name="Сброс_обл_печати">OFFSET(Полн_печ,0,0,Посл_строка)</definedName>
    <definedName name="свод" localSheetId="3">#REF!</definedName>
    <definedName name="свод" localSheetId="4">#REF!</definedName>
    <definedName name="свод" localSheetId="8">#REF!</definedName>
    <definedName name="свод" localSheetId="1">#REF!</definedName>
    <definedName name="свод" localSheetId="0">#REF!</definedName>
    <definedName name="свод">#REF!</definedName>
    <definedName name="СКИДКА_в_КОЛЬЧУГ" localSheetId="3">#REF!</definedName>
    <definedName name="СКИДКА_в_КОЛЬЧУГ" localSheetId="8">#REF!</definedName>
    <definedName name="СКИДКА_в_КОЛЬЧУГ" localSheetId="1">#REF!</definedName>
    <definedName name="СКИДКА_в_КОЛЬЧУГ">#REF!</definedName>
    <definedName name="СКИДКА_КОЛЬЧ">'[5]исх дан'!$B$9</definedName>
    <definedName name="Смета" localSheetId="3">[7]Смета!#REF!</definedName>
    <definedName name="Смета" localSheetId="4">[7]Смета!#REF!</definedName>
    <definedName name="Смета" localSheetId="8">[7]Смета!#REF!</definedName>
    <definedName name="Смета" localSheetId="1">[7]Смета!#REF!</definedName>
    <definedName name="Смета" localSheetId="6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3">ROW(#REF!)</definedName>
    <definedName name="Строка_заг" localSheetId="8">ROW(#REF!)</definedName>
    <definedName name="Строка_заг">ROW(#REF!)</definedName>
    <definedName name="Сум_кред" localSheetId="3">#REF!</definedName>
    <definedName name="Сум_кред" localSheetId="8">#REF!</definedName>
    <definedName name="Сум_кред">#REF!</definedName>
    <definedName name="Сум_плат" localSheetId="3">#REF!</definedName>
    <definedName name="Сум_плат" localSheetId="8">#REF!</definedName>
    <definedName name="Сум_плат">#REF!</definedName>
    <definedName name="Сум_проц" localSheetId="3">#REF!</definedName>
    <definedName name="Сум_проц" localSheetId="8">#REF!</definedName>
    <definedName name="Сум_проц">#REF!</definedName>
    <definedName name="тек_курс" localSheetId="3">'[5]исх дан'!#REF!</definedName>
    <definedName name="тек_курс" localSheetId="4">'[5]исх дан'!#REF!</definedName>
    <definedName name="тек_курс" localSheetId="8">'[5]исх дан'!#REF!</definedName>
    <definedName name="тек_курс" localSheetId="1">'[5]исх дан'!#REF!</definedName>
    <definedName name="тек_курс" localSheetId="6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3">#REF!,#REF!</definedName>
    <definedName name="текст10" localSheetId="4">#REF!,#REF!</definedName>
    <definedName name="текст10" localSheetId="8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4">#REF!,#REF!</definedName>
    <definedName name="текст11" localSheetId="8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8">#REF!,#REF!</definedName>
    <definedName name="текст12" localSheetId="1">#REF!,#REF!</definedName>
    <definedName name="текст12">#REF!,#REF!</definedName>
    <definedName name="текст2" localSheetId="3">[8]Кабель!$A$137:$A$419,#REF!</definedName>
    <definedName name="текст2" localSheetId="8">[8]Кабель!$A$137:$A$419,#REF!</definedName>
    <definedName name="текст2" localSheetId="6">[8]Кабель!$A$137:$A$419,#REF!</definedName>
    <definedName name="текст2">[8]Кабель!$A$137:$A$419,#REF!</definedName>
    <definedName name="текст3" localSheetId="3">#REF!,#REF!</definedName>
    <definedName name="текст3" localSheetId="4">#REF!,#REF!</definedName>
    <definedName name="текст3" localSheetId="8">#REF!,#REF!</definedName>
    <definedName name="текст3" localSheetId="1">#REF!,#REF!</definedName>
    <definedName name="текст3" localSheetId="6">#REF!,#REF!</definedName>
    <definedName name="текст3">#REF!,#REF!</definedName>
    <definedName name="текст4" localSheetId="3">[10]Электрика!#REF!,[10]Электрика!#REF!</definedName>
    <definedName name="текст4" localSheetId="4">[10]Электрика!#REF!,[10]Электрика!#REF!</definedName>
    <definedName name="текст4" localSheetId="8">[10]Электрика!#REF!,[10]Электрика!#REF!</definedName>
    <definedName name="текст4" localSheetId="1">[10]Электрика!#REF!,[10]Электрика!#REF!</definedName>
    <definedName name="текст4" localSheetId="6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3">[10]Электрика!$A$32:$B$129,[10]Электрика!#REF!</definedName>
    <definedName name="текст6" localSheetId="8">[10]Электрика!$A$32:$B$129,[10]Электрика!#REF!</definedName>
    <definedName name="текст6" localSheetId="1">[10]Электрика!$A$32:$B$129,[10]Электрика!#REF!</definedName>
    <definedName name="текст6" localSheetId="6">[10]Электрика!$A$32:$B$129,[10]Электрика!#REF!</definedName>
    <definedName name="текст6">[10]Электрика!$A$32:$B$129,[10]Электрика!#REF!</definedName>
    <definedName name="текст7" localSheetId="3">#REF!,#REF!</definedName>
    <definedName name="текст7" localSheetId="4">#REF!,#REF!</definedName>
    <definedName name="текст7" localSheetId="8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4">#REF!,#REF!</definedName>
    <definedName name="текст8" localSheetId="8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8">#REF!,#REF!</definedName>
    <definedName name="текст9" localSheetId="1">#REF!,#REF!</definedName>
    <definedName name="текст9">#REF!,#REF!</definedName>
    <definedName name="Титул00" localSheetId="3">#REF!</definedName>
    <definedName name="Титул00" localSheetId="4">#REF!</definedName>
    <definedName name="Титул00" localSheetId="8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4">#REF!,#REF!</definedName>
    <definedName name="Титул01" localSheetId="8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4">#REF!,#REF!</definedName>
    <definedName name="Титул02" localSheetId="8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4">#REF!,#REF!</definedName>
    <definedName name="Титул03" localSheetId="8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8">#REF!,#REF!</definedName>
    <definedName name="Титул04">#REF!,#REF!</definedName>
    <definedName name="Титул05" localSheetId="3">#REF!,#REF!</definedName>
    <definedName name="Титул05" localSheetId="8">#REF!,#REF!</definedName>
    <definedName name="Титул05">#REF!,#REF!</definedName>
    <definedName name="Титул06" localSheetId="3">#REF!</definedName>
    <definedName name="Титул06" localSheetId="4">#REF!</definedName>
    <definedName name="Титул06" localSheetId="8">#REF!</definedName>
    <definedName name="Титул06" localSheetId="1">#REF!</definedName>
    <definedName name="Титул06">#REF!</definedName>
    <definedName name="тула1" localSheetId="3">[8]Кабель!$A$1:$A$136,[8]Кабель!#REF!,[8]Кабель!$FQ$1:$FQ$136,#REF!,[8]Кабель!#REF!,#REF!,[8]Кабель!$A$420:$A$1102,[8]Кабель!#REF!,[8]Кабель!$FQ$420:$FQ$1102</definedName>
    <definedName name="тула1" localSheetId="4">[8]Кабель!$A$1:$A$136,[8]Кабель!#REF!,[8]Кабель!$FQ$1:$FQ$136,#REF!,[8]Кабель!#REF!,#REF!,[8]Кабель!$A$420:$A$1102,[8]Кабель!#REF!,[8]Кабель!$FQ$420:$FQ$1102</definedName>
    <definedName name="тула1" localSheetId="8">[8]Кабель!$A$1:$A$136,[8]Кабель!#REF!,[8]Кабель!$FQ$1:$FQ$136,#REF!,[8]Кабель!#REF!,#REF!,[8]Кабель!$A$420:$A$1102,[8]Кабель!#REF!,[8]Кабель!$FQ$420:$FQ$1102</definedName>
    <definedName name="тула1" localSheetId="1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3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4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8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1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4">{0,"тысячz";1,"тысячаz";2,"тысячиz";5,"тысячz"}</definedName>
    <definedName name="тыс" localSheetId="1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3">#REF!</definedName>
    <definedName name="Чис_плат_в_год" localSheetId="4">#REF!</definedName>
    <definedName name="Чис_плат_в_год" localSheetId="8">#REF!</definedName>
    <definedName name="Чис_плат_в_год">#REF!</definedName>
    <definedName name="Число_платежей" localSheetId="3">MATCH(0.01,'12-01-02'!Кон_сал,-1)+1</definedName>
    <definedName name="Число_платежей" localSheetId="4">MATCH(0.01,'12-01-02_'!Кон_сал,-1)+1</definedName>
    <definedName name="Число_платежей" localSheetId="8">MATCH(0.01,ПИР_ВЛ!Кон_сал,-1)+1</definedName>
    <definedName name="Число_платежей">MATCH(0.01,Кон_сал,-1)+1</definedName>
    <definedName name="ьььь" localSheetId="4">{0,"овz";1,"z";2,"аz";5,"овz"}</definedName>
    <definedName name="ьььь" localSheetId="1">{0,"овz";1,"z";2,"аz";5,"овz"}</definedName>
    <definedName name="ьььь" localSheetId="0">{0,"овz";1,"z";2,"аz";5,"овz"}</definedName>
    <definedName name="ьььь">{0,"овz";1,"z";2,"аz";5,"овz"}</definedName>
  </definedNames>
  <calcPr calcId="162913" fullPrecision="0" calcOnSave="0"/>
  <fileRecoveryPr autoRecover="0"/>
</workbook>
</file>

<file path=xl/calcChain.xml><?xml version="1.0" encoding="utf-8"?>
<calcChain xmlns="http://schemas.openxmlformats.org/spreadsheetml/2006/main">
  <c r="H17" i="26" l="1"/>
  <c r="I28" i="21"/>
  <c r="C42" i="26" l="1"/>
  <c r="B5" i="21" l="1"/>
  <c r="I42" i="15" l="1"/>
  <c r="N42" i="15" s="1"/>
  <c r="O49" i="15" l="1"/>
  <c r="O47" i="15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J35" i="15"/>
  <c r="K35" i="15" s="1"/>
  <c r="L35" i="15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G41" i="26" s="1"/>
  <c r="G42" i="26" s="1"/>
  <c r="H37" i="15" s="1"/>
  <c r="J28" i="25"/>
  <c r="J30" i="25" s="1"/>
  <c r="H28" i="25"/>
  <c r="H30" i="25" s="1"/>
  <c r="G43" i="26" l="1"/>
  <c r="B16" i="24"/>
  <c r="I21" i="15" l="1"/>
  <c r="I32" i="15" s="1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F30" i="21" l="1"/>
  <c r="E15" i="22"/>
  <c r="A4" i="22" l="1"/>
  <c r="E16" i="22"/>
  <c r="C16" i="22"/>
  <c r="E17" i="22" s="1"/>
  <c r="E18" i="22" s="1"/>
  <c r="E19" i="22" s="1"/>
  <c r="B16" i="22"/>
  <c r="E14" i="22"/>
  <c r="E13" i="22"/>
  <c r="E12" i="22"/>
  <c r="F13" i="15" l="1"/>
  <c r="A76" i="21"/>
  <c r="A75" i="21"/>
  <c r="A74" i="21"/>
  <c r="I72" i="21"/>
  <c r="A72" i="21"/>
  <c r="F69" i="21"/>
  <c r="A69" i="21"/>
  <c r="F68" i="21"/>
  <c r="F67" i="21"/>
  <c r="F66" i="21"/>
  <c r="I65" i="21"/>
  <c r="I66" i="21" s="1"/>
  <c r="I63" i="21"/>
  <c r="F61" i="21"/>
  <c r="F58" i="21"/>
  <c r="A58" i="21"/>
  <c r="I57" i="21"/>
  <c r="I58" i="21" s="1"/>
  <c r="F54" i="21"/>
  <c r="A54" i="21"/>
  <c r="F53" i="21"/>
  <c r="F52" i="21"/>
  <c r="F51" i="21"/>
  <c r="F50" i="21"/>
  <c r="I49" i="21"/>
  <c r="I50" i="21" s="1"/>
  <c r="I51" i="21" s="1"/>
  <c r="I52" i="21" s="1"/>
  <c r="I53" i="21" s="1"/>
  <c r="I54" i="21" s="1"/>
  <c r="F73" i="21" s="1"/>
  <c r="I48" i="21"/>
  <c r="F44" i="21"/>
  <c r="F43" i="21"/>
  <c r="F42" i="21"/>
  <c r="F41" i="21"/>
  <c r="I40" i="21"/>
  <c r="I39" i="21"/>
  <c r="I38" i="21"/>
  <c r="I37" i="21"/>
  <c r="I41" i="21" s="1"/>
  <c r="I43" i="21" s="1"/>
  <c r="G36" i="21"/>
  <c r="I36" i="21" s="1"/>
  <c r="F33" i="21"/>
  <c r="F32" i="21"/>
  <c r="F31" i="21"/>
  <c r="F29" i="21"/>
  <c r="F28" i="21"/>
  <c r="I27" i="21"/>
  <c r="I26" i="21"/>
  <c r="I25" i="21"/>
  <c r="I24" i="21"/>
  <c r="G23" i="21"/>
  <c r="I23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19" i="21"/>
  <c r="I20" i="21"/>
  <c r="K40" i="15"/>
  <c r="L40" i="15" s="1"/>
  <c r="J40" i="15"/>
  <c r="I67" i="21"/>
  <c r="I68" i="21"/>
  <c r="I69" i="21" s="1"/>
  <c r="I42" i="21"/>
  <c r="I30" i="21" l="1"/>
  <c r="I31" i="21" s="1"/>
  <c r="I32" i="21" s="1"/>
  <c r="I33" i="21" s="1"/>
  <c r="I71" i="21" s="1"/>
  <c r="I61" i="21"/>
  <c r="O42" i="15"/>
  <c r="I73" i="21" l="1"/>
  <c r="L71" i="21"/>
  <c r="M71" i="21"/>
  <c r="H34" i="15" l="1"/>
  <c r="M73" i="21"/>
  <c r="I74" i="21"/>
  <c r="M74" i="21" s="1"/>
  <c r="L73" i="21"/>
  <c r="C14" i="20"/>
  <c r="I16" i="20" s="1"/>
  <c r="A3" i="20"/>
  <c r="E28" i="19"/>
  <c r="E30" i="19" s="1"/>
  <c r="I37" i="15" s="1"/>
  <c r="J37" i="15" s="1"/>
  <c r="K37" i="15" s="1"/>
  <c r="L37" i="15" s="1"/>
  <c r="E23" i="19"/>
  <c r="A8" i="19"/>
  <c r="E28" i="14"/>
  <c r="I75" i="21" l="1"/>
  <c r="I76" i="21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I34" i="15" s="1"/>
  <c r="I38" i="15" l="1"/>
  <c r="J34" i="15"/>
  <c r="N38" i="15" l="1"/>
  <c r="O38" i="15" s="1"/>
  <c r="I43" i="15"/>
  <c r="N43" i="15" s="1"/>
  <c r="O43" i="15" s="1"/>
  <c r="K34" i="15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<sst xmlns="http://schemas.openxmlformats.org/spreadsheetml/2006/main" count="596" uniqueCount="360">
  <si>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</si>
  <si>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</si>
  <si>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</si>
  <si>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</si>
  <si>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</si>
  <si>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</si>
  <si>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</si>
  <si>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</si>
  <si>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</si>
  <si>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</si>
  <si>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</si>
  <si>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</si>
  <si>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</si>
  <si>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</si>
  <si>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</si>
  <si>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</si>
  <si>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</si>
  <si>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</si>
  <si>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</si>
  <si>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</si>
  <si>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</si>
  <si>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</si>
  <si>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</si>
  <si>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</si>
  <si>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</si>
  <si>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</si>
  <si>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</si>
  <si>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</si>
  <si>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</si>
  <si>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</si>
  <si>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</si>
  <si>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</si>
  <si>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</si>
  <si>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</si>
  <si>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</si>
  <si>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</si>
  <si>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</si>
  <si>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</si>
  <si>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</si>
  <si>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</si>
  <si>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</si>
  <si>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</si>
  <si>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</si>
  <si>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</si>
  <si>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</si>
  <si>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</si>
  <si>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</si>
  <si>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</si>
  <si>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</si>
  <si>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</si>
  <si>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</si>
  <si>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</si>
  <si>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</si>
  <si>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</si>
  <si>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</si>
  <si>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</si>
  <si>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</si>
  <si>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</si>
  <si>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</si>
  <si>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</si>
  <si>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</si>
  <si>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</si>
  <si>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</si>
  <si>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</si>
  <si>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</si>
  <si>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</si>
  <si>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</si>
  <si>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</si>
  <si>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</si>
  <si>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</si>
  <si>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</si>
  <si>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</si>
  <si>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</si>
  <si>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</si>
  <si>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</si>
  <si>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</si>
  <si>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</si>
  <si>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</si>
  <si>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</si>
  <si>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</si>
  <si>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</si>
  <si>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</si>
  <si>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</si>
  <si>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Установка СП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</si>
  <si>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</si>
  <si>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</si>
  <si>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</si>
  <si>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</si>
  <si>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</si>
  <si>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</si>
  <si>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</si>
  <si>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</si>
  <si>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</si>
  <si>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</si>
  <si>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</si>
  <si>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</si>
  <si>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</si>
  <si>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</si>
  <si>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</si>
  <si>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</si>
  <si>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</si>
  <si>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</si>
  <si>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</si>
  <si>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</si>
  <si>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</si>
  <si>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</si>
  <si>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</si>
  <si>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</si>
  <si>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</si>
  <si>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</si>
  <si>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</si>
  <si>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</si>
  <si>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</si>
  <si>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 xml:space="preserve"> 1400*0,809  (руб.)</t>
  </si>
  <si>
    <t>МРР-4.2.04-22, приложение 1, таблица 1.7 (стр. 47)</t>
  </si>
  <si>
    <t>МРР-4.2.04-22 таблица 3.13 п. 9 (стр. 38)</t>
  </si>
  <si>
    <t>Смета №12-01-01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</si>
  <si>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</si>
  <si>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</si>
  <si>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</si>
  <si>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</si>
  <si>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</si>
  <si>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</si>
  <si>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</si>
  <si>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</si>
  <si>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</si>
  <si>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</si>
  <si>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</si>
  <si>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</si>
  <si>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</si>
  <si>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</si>
  <si>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</si>
  <si>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</si>
  <si>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</si>
  <si>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</si>
  <si>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</si>
  <si>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</si>
  <si>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</si>
  <si>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</si>
  <si>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</si>
  <si>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</si>
  <si>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</si>
  <si>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</si>
  <si>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</si>
  <si>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</si>
  <si>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</si>
  <si>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</si>
  <si>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</si>
  <si>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</si>
  <si>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</si>
  <si>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</si>
  <si>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</si>
  <si>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</si>
  <si>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</si>
  <si>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</si>
  <si>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</si>
  <si>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</si>
  <si>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</si>
  <si>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</si>
  <si>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</si>
  <si>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</si>
  <si>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</si>
  <si>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</si>
  <si>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</si>
  <si>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</si>
  <si>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</si>
  <si>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</si>
  <si>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</si>
  <si>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</si>
  <si>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</si>
  <si>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</si>
  <si>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</si>
  <si>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</si>
  <si>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</si>
  <si>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</si>
  <si>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</si>
  <si>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</si>
  <si>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</si>
  <si>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</si>
  <si>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</si>
  <si>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</si>
  <si>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</si>
  <si>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</si>
  <si>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</si>
  <si>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</si>
  <si>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</si>
  <si>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</si>
  <si>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</si>
  <si>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</si>
  <si>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</si>
  <si>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</si>
  <si>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</si>
  <si>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</si>
  <si>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</si>
  <si>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</si>
  <si>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</si>
  <si>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</si>
  <si>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</si>
  <si>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</si>
  <si>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</si>
  <si>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</si>
  <si>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</si>
  <si>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</si>
  <si>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</si>
  <si>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</si>
  <si>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</si>
  <si>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</si>
  <si>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</si>
  <si>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</si>
  <si>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</si>
  <si>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</si>
  <si>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</si>
  <si>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</si>
  <si>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</si>
  <si>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</si>
  <si>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</si>
  <si>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</si>
  <si>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</si>
  <si>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</si>
  <si>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</si>
  <si>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</si>
  <si>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</si>
  <si>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</si>
  <si>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</si>
  <si>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</si>
  <si>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</si>
  <si>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</si>
  <si>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МРР-4.2.04-22  табл.2.1  П.1</t>
  </si>
  <si>
    <t> МРР-4.2.04-22     Таб.3.6 Примеч.4</t>
  </si>
  <si>
    <t> МРР-4.2.04-22     Таб.3.6 Примеч.7</t>
  </si>
  <si>
    <t> МРР-4.2.04-22     Таб.3.6 Примеч.10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</si>
  <si>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</si>
  <si>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</si>
  <si>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</si>
  <si>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</si>
  <si>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</si>
  <si>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</si>
  <si>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</si>
  <si>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</si>
  <si>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1. ВЛ-10 кВ (5м.)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</si>
  <si>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</si>
  <si>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</si>
  <si>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</si>
  <si>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</si>
  <si>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Коэфф-т инфляции для перевода цен 2000 г. В цены 2023 г. (1 квартал)</t>
  </si>
  <si>
    <t>Итого по разделу 1 стоимость проектирования  в ценах 2023 г.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</si>
  <si>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</si>
  <si>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</si>
  <si>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</si>
  <si>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</si>
  <si>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</si>
  <si>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</si>
  <si>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</si>
  <si>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</si>
  <si>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</si>
  <si>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</si>
  <si>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</si>
  <si>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</si>
  <si>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Строительство ГНБ</t>
  </si>
  <si>
    <t>Раздел 1: Установка  нового выключателя на сущ.опоре ВЛ-0,4кВ</t>
  </si>
  <si>
    <t xml:space="preserve"> 3400*0,809*5,01  (руб.)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</si>
  <si>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</si>
  <si>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</si>
  <si>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</si>
  <si>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</si>
  <si>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</si>
  <si>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</si>
  <si>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</si>
  <si>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</si>
  <si>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Приказ №МКЭ-ОД/22-108 от 12.12.2022</t>
  </si>
  <si>
    <t>Смета  №12-01-05</t>
  </si>
  <si>
    <t>Создание инженерно-топографического плана М 1:500(0,22 га.)</t>
  </si>
  <si>
    <t xml:space="preserve">в 2КЛ  в ГНБ+ГНП  по плану </t>
  </si>
  <si>
    <t>Вид проектных работ :    ГНП</t>
  </si>
  <si>
    <t>табл.3.3, п.9</t>
  </si>
  <si>
    <t>от 40 м до 80м</t>
  </si>
  <si>
    <t>Строительство ГНП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</si>
  <si>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</si>
  <si>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</si>
  <si>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</si>
  <si>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</si>
  <si>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</si>
  <si>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</si>
  <si>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</si>
  <si>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</si>
  <si>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</si>
  <si>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</si>
  <si>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</si>
  <si>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</si>
  <si>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</si>
  <si>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</si>
  <si>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</si>
  <si>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</si>
  <si>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</si>
  <si>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</si>
  <si>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</si>
  <si>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</si>
  <si>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</si>
  <si>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</si>
  <si>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</si>
  <si>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</si>
  <si>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</si>
  <si>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</si>
  <si>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</si>
  <si>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</si>
  <si>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</si>
  <si>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</si>
  <si>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</si>
  <si>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</si>
  <si>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</si>
  <si>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</si>
  <si>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</si>
  <si>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</si>
  <si>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</si>
  <si>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</si>
  <si>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</si>
  <si>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</si>
  <si>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</si>
  <si>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</si>
  <si>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</si>
  <si>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</si>
  <si>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</si>
  <si>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</si>
  <si>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</si>
  <si>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</si>
  <si>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</si>
  <si>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</si>
  <si>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</si>
  <si>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</si>
  <si>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</si>
  <si>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</si>
  <si>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</si>
  <si>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</si>
  <si>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</si>
  <si>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 xml:space="preserve">1 скважина, 3 трубы           </t>
  </si>
  <si>
    <t xml:space="preserve">Объем проектирования стадии П + Р разделы: 
БЛАГ+ПОС+АР+КР+ЭО+СМ
К=80,9 % (0+0+0+22,1+56,8+2=80,9)
</t>
  </si>
  <si>
    <t xml:space="preserve"> 13000*0,809  (руб.)</t>
  </si>
  <si>
    <t xml:space="preserve">дог. 9/11738-24 </t>
  </si>
  <si>
    <t xml:space="preserve">Прокладка 2КЛ 0,4кВ                                        </t>
  </si>
  <si>
    <t>2КЛ  в земле</t>
  </si>
  <si>
    <t xml:space="preserve">Вид проектных работ :    Кабельные линии 0,4 кВ </t>
  </si>
  <si>
    <t xml:space="preserve"> 13000*0,809*9,76  (руб.)</t>
  </si>
  <si>
    <t>Коэфф-т инфляции для перевода цен 2000 г. В цены 2025 г. (4 квартал)</t>
  </si>
  <si>
    <t>Итого по разделу 1 стоимость проектирования  в ценах 2025 г.</t>
  </si>
  <si>
    <t>Приказ №МКЭ-ОД/25-75 от 28.08.2025</t>
  </si>
  <si>
    <t xml:space="preserve"> СМЕТА № 12-01-02</t>
  </si>
  <si>
    <t>МРР-3.1.02-23
табл. 3.2.6, п. 5</t>
  </si>
  <si>
    <t>МРР-3.1.02-23
табл. 2.1, п. 1</t>
  </si>
  <si>
    <t>МРР-3.1.02-23
табл. 2.2, п. 3а</t>
  </si>
  <si>
    <t>МРР-3.1.02-23
табл. 2.3, п. 2</t>
  </si>
  <si>
    <t>МРР-3.1.02-23
табл. 4.11.2, п. 1</t>
  </si>
  <si>
    <t>Расходы по внутреннему транспорту (свыше 50 до 100 км)</t>
  </si>
  <si>
    <t>Геодезия</t>
  </si>
  <si>
    <t>Строительство ВЛ-0,4кВ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</si>
  <si>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</si>
  <si>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1. ВЛ-0,4 кВ ( 481 м)</t>
  </si>
  <si>
    <t>Стоимость проектирования в ценах 4 кв. 2022 г.</t>
  </si>
  <si>
    <t>Комитет города Москвы по ценовой политике в строительстве и государственной экспертизе проектов №МКЭ-ОД/21-100 от 24.12.2021</t>
  </si>
  <si>
    <t>ООО "СКАТ-ГРУПП"</t>
  </si>
  <si>
    <t> МРР-4.2.04-22 табл.3.10.6 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</si>
</sst>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  <numFmt numFmtId="178" formatCode="0.00000000000"/>
    <numFmt numFmtId="179" formatCode="#,##0.00000000_р_.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6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center" vertical="top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51" fillId="0" borderId="1" xfId="0" applyFont="1" applyFill="1" applyBorder="1" applyAlignment="1">
      <alignment horizontal="centerContinuous" vertical="center" wrapText="1"/>
    </xf>
    <xf numFmtId="164" fontId="15" fillId="0" borderId="1" xfId="0" applyNumberFormat="1" applyFont="1" applyBorder="1" applyAlignment="1" applyProtection="1">
      <alignment horizontal="left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40" fillId="0" borderId="4" xfId="1" applyNumberFormat="1" applyFont="1" applyFill="1" applyBorder="1" applyAlignment="1">
      <alignment horizontal="center" vertical="center" wrapText="1"/>
    </xf>
    <xf numFmtId="2" fontId="40" fillId="0" borderId="7" xfId="1" applyNumberFormat="1" applyFont="1" applyFill="1" applyBorder="1" applyAlignment="1">
      <alignment horizontal="center" vertical="center" wrapText="1"/>
    </xf>
    <xf numFmtId="2" fontId="40" fillId="0" borderId="15" xfId="1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590663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view="pageBreakPreview" topLeftCell="B1" zoomScaleNormal="100" zoomScaleSheetLayoutView="100" workbookViewId="0">
      <selection activeCell="O43" sqref="O43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21.28515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6.5703125" style="6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525"/>
      <c r="L1" s="525"/>
      <c r="M1" s="525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526" t="s">
        <v>226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2:21" ht="15.6" customHeight="1" x14ac:dyDescent="0.2"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2:21" ht="47.25" customHeight="1" x14ac:dyDescent="0.2">
      <c r="B5" s="527" t="s">
        <v>3</v>
      </c>
      <c r="C5" s="527"/>
      <c r="D5" s="528" t="s">
        <v>354</v>
      </c>
      <c r="E5" s="528"/>
      <c r="F5" s="528"/>
      <c r="G5" s="528"/>
      <c r="H5" s="528"/>
      <c r="I5" s="528"/>
      <c r="J5" s="528"/>
      <c r="K5" s="528"/>
      <c r="L5" s="528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507" t="s">
        <v>0</v>
      </c>
      <c r="C8" s="501" t="s">
        <v>4</v>
      </c>
      <c r="D8" s="502"/>
      <c r="E8" s="507" t="s">
        <v>5</v>
      </c>
      <c r="F8" s="523" t="s">
        <v>6</v>
      </c>
      <c r="G8" s="523"/>
      <c r="H8" s="523"/>
      <c r="I8" s="524"/>
      <c r="J8" s="502" t="s">
        <v>6</v>
      </c>
      <c r="K8" s="507" t="s">
        <v>7</v>
      </c>
      <c r="L8" s="519" t="s">
        <v>8</v>
      </c>
      <c r="M8" s="507" t="s">
        <v>9</v>
      </c>
      <c r="R8"/>
      <c r="S8"/>
      <c r="T8"/>
      <c r="U8"/>
    </row>
    <row r="9" spans="2:21" ht="41.25" customHeight="1" x14ac:dyDescent="0.2">
      <c r="B9" s="508"/>
      <c r="C9" s="503"/>
      <c r="D9" s="504"/>
      <c r="E9" s="508"/>
      <c r="F9" s="522" t="s">
        <v>10</v>
      </c>
      <c r="G9" s="522" t="s">
        <v>11</v>
      </c>
      <c r="H9" s="522" t="s">
        <v>12</v>
      </c>
      <c r="I9" s="522" t="s">
        <v>13</v>
      </c>
      <c r="J9" s="504"/>
      <c r="K9" s="509"/>
      <c r="L9" s="520"/>
      <c r="M9" s="508"/>
      <c r="R9"/>
      <c r="S9"/>
      <c r="T9"/>
      <c r="U9"/>
    </row>
    <row r="10" spans="2:21" ht="18" customHeight="1" x14ac:dyDescent="0.2">
      <c r="B10" s="509"/>
      <c r="C10" s="505"/>
      <c r="D10" s="506"/>
      <c r="E10" s="509"/>
      <c r="F10" s="522"/>
      <c r="G10" s="522"/>
      <c r="H10" s="522" t="s">
        <v>12</v>
      </c>
      <c r="I10" s="522" t="s">
        <v>13</v>
      </c>
      <c r="J10" s="506"/>
      <c r="K10" s="9">
        <v>1E-3</v>
      </c>
      <c r="L10" s="521"/>
      <c r="M10" s="509"/>
      <c r="R10"/>
      <c r="S10"/>
      <c r="T10"/>
      <c r="U10"/>
    </row>
    <row r="11" spans="2:21" s="13" customFormat="1" ht="15.75" x14ac:dyDescent="0.2">
      <c r="B11" s="10">
        <v>1</v>
      </c>
      <c r="C11" s="518">
        <v>2</v>
      </c>
      <c r="D11" s="518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6">
        <v>1</v>
      </c>
      <c r="C12" s="493" t="s">
        <v>14</v>
      </c>
      <c r="D12" s="494"/>
      <c r="E12" s="494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7"/>
      <c r="C13" s="491" t="s">
        <v>20</v>
      </c>
      <c r="D13" s="492"/>
      <c r="E13" s="180" t="s">
        <v>223</v>
      </c>
      <c r="F13" s="315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510" t="s">
        <v>101</v>
      </c>
      <c r="D14" s="511"/>
      <c r="E14" s="198" t="s">
        <v>100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7" t="s">
        <v>89</v>
      </c>
      <c r="D15" s="487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4">
        <v>2</v>
      </c>
      <c r="C16" s="493" t="s">
        <v>98</v>
      </c>
      <c r="D16" s="494"/>
      <c r="E16" s="494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5"/>
      <c r="C17" s="491" t="s">
        <v>95</v>
      </c>
      <c r="D17" s="492"/>
      <c r="E17" s="161" t="s">
        <v>97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5"/>
      <c r="C18" s="491" t="s">
        <v>96</v>
      </c>
      <c r="D18" s="492"/>
      <c r="E18" s="161" t="s">
        <v>88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5"/>
      <c r="C19" s="487" t="s">
        <v>89</v>
      </c>
      <c r="D19" s="487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495">
        <v>2</v>
      </c>
      <c r="C20" s="493" t="s">
        <v>15</v>
      </c>
      <c r="D20" s="494"/>
      <c r="E20" s="494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496"/>
      <c r="C21" s="498" t="s">
        <v>337</v>
      </c>
      <c r="D21" s="499"/>
      <c r="E21" s="161" t="s">
        <v>74</v>
      </c>
      <c r="F21" s="162"/>
      <c r="G21" s="480">
        <v>18076</v>
      </c>
      <c r="H21" s="164"/>
      <c r="I21" s="163">
        <f>G21</f>
        <v>18076</v>
      </c>
      <c r="J21" s="45">
        <f>I21</f>
        <v>18076</v>
      </c>
      <c r="K21" s="22">
        <f>I21</f>
        <v>18076</v>
      </c>
      <c r="L21" s="23">
        <f t="shared" ref="L21:L23" si="1">K21</f>
        <v>18076</v>
      </c>
      <c r="M21" s="24"/>
      <c r="R21"/>
      <c r="S21"/>
      <c r="T21"/>
      <c r="U21"/>
    </row>
    <row r="22" spans="2:21" s="16" customFormat="1" ht="51.75" hidden="1" customHeight="1" x14ac:dyDescent="0.2">
      <c r="B22" s="496"/>
      <c r="C22" s="500"/>
      <c r="D22" s="500"/>
      <c r="E22" s="161" t="s">
        <v>106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496"/>
      <c r="C23" s="498" t="s">
        <v>87</v>
      </c>
      <c r="D23" s="499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496"/>
      <c r="C24" s="498" t="s">
        <v>94</v>
      </c>
      <c r="D24" s="499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496"/>
      <c r="C25" s="490" t="s">
        <v>93</v>
      </c>
      <c r="D25" s="490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496"/>
      <c r="C26" s="500"/>
      <c r="D26" s="500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496"/>
      <c r="C27" s="512" t="s">
        <v>85</v>
      </c>
      <c r="D27" s="513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496"/>
      <c r="C28" s="488" t="s">
        <v>86</v>
      </c>
      <c r="D28" s="488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496"/>
      <c r="C29" s="490" t="s">
        <v>92</v>
      </c>
      <c r="D29" s="490"/>
      <c r="E29" s="193" t="s">
        <v>91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497"/>
      <c r="C30" s="490" t="s">
        <v>99</v>
      </c>
      <c r="D30" s="490"/>
      <c r="E30" s="169" t="s">
        <v>84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488" t="s">
        <v>77</v>
      </c>
      <c r="D31" s="489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15.75" hidden="1" x14ac:dyDescent="0.2">
      <c r="B32" s="159"/>
      <c r="C32" s="487" t="s">
        <v>89</v>
      </c>
      <c r="D32" s="487"/>
      <c r="E32" s="191"/>
      <c r="F32" s="166"/>
      <c r="G32" s="189"/>
      <c r="H32" s="167"/>
      <c r="I32" s="190">
        <f>I21</f>
        <v>18076</v>
      </c>
      <c r="J32" s="186"/>
      <c r="K32" s="187"/>
      <c r="L32" s="187"/>
      <c r="M32" s="188"/>
      <c r="N32" s="179">
        <f>I32/1000</f>
        <v>18.079999999999998</v>
      </c>
      <c r="O32" s="185">
        <f>N32/N45</f>
        <v>3.7029999999999998</v>
      </c>
      <c r="R32"/>
      <c r="S32"/>
      <c r="T32"/>
      <c r="U32"/>
    </row>
    <row r="33" spans="2:22" s="16" customFormat="1" ht="29.25" hidden="1" customHeight="1" x14ac:dyDescent="0.2">
      <c r="B33" s="484">
        <v>1</v>
      </c>
      <c r="C33" s="493" t="s">
        <v>16</v>
      </c>
      <c r="D33" s="494"/>
      <c r="E33" s="494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1">
        <v>1</v>
      </c>
      <c r="C34" s="491" t="s">
        <v>19</v>
      </c>
      <c r="D34" s="492"/>
      <c r="E34" s="180" t="s">
        <v>353</v>
      </c>
      <c r="F34" s="28"/>
      <c r="G34" s="29"/>
      <c r="H34" s="167">
        <f>'ПИР_ВЛ-0,4кВ'!I73*1000</f>
        <v>64740</v>
      </c>
      <c r="I34" s="189">
        <f>H34</f>
        <v>64740</v>
      </c>
      <c r="J34" s="46">
        <f>I34</f>
        <v>64740</v>
      </c>
      <c r="K34" s="30">
        <f>J34*(100%-K10)</f>
        <v>64675.26</v>
      </c>
      <c r="L34" s="31">
        <f>K34</f>
        <v>64675.26</v>
      </c>
      <c r="M34" s="32">
        <f>K34-L34</f>
        <v>0</v>
      </c>
      <c r="V34" s="16" t="s">
        <v>237</v>
      </c>
    </row>
    <row r="35" spans="2:22" s="16" customFormat="1" ht="28.5" hidden="1" customHeight="1" x14ac:dyDescent="0.2">
      <c r="B35" s="481"/>
      <c r="C35" s="491" t="s">
        <v>20</v>
      </c>
      <c r="D35" s="492"/>
      <c r="E35" s="180" t="s">
        <v>258</v>
      </c>
      <c r="F35" s="28"/>
      <c r="G35" s="29"/>
      <c r="H35" s="167"/>
      <c r="I35" s="189"/>
      <c r="J35" s="46">
        <f t="shared" ref="J35" si="5">I35</f>
        <v>0</v>
      </c>
      <c r="K35" s="30">
        <f>J35*(100%-K9)</f>
        <v>0</v>
      </c>
      <c r="L35" s="31">
        <f t="shared" ref="L35" si="6">K35</f>
        <v>0</v>
      </c>
      <c r="M35" s="32"/>
    </row>
    <row r="36" spans="2:22" s="16" customFormat="1" ht="28.5" hidden="1" customHeight="1" x14ac:dyDescent="0.2">
      <c r="B36" s="481"/>
      <c r="C36" s="491" t="s">
        <v>21</v>
      </c>
      <c r="D36" s="492"/>
      <c r="E36" s="180" t="s">
        <v>276</v>
      </c>
      <c r="F36" s="28"/>
      <c r="G36" s="29"/>
      <c r="H36" s="167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x14ac:dyDescent="0.2">
      <c r="B37" s="481">
        <v>2</v>
      </c>
      <c r="C37" s="491" t="s">
        <v>20</v>
      </c>
      <c r="D37" s="492"/>
      <c r="E37" s="180" t="s">
        <v>352</v>
      </c>
      <c r="F37" s="28"/>
      <c r="G37" s="29"/>
      <c r="H37" s="167">
        <f>'12-01-02__'!G42</f>
        <v>154596.68</v>
      </c>
      <c r="I37" s="189">
        <f t="shared" ref="I37" si="9">H37</f>
        <v>154596.68</v>
      </c>
      <c r="J37" s="46">
        <f t="shared" ref="J37" si="10">I37</f>
        <v>154596.68</v>
      </c>
      <c r="K37" s="30">
        <f>J37*(100%-K11)</f>
        <v>-618386.72</v>
      </c>
      <c r="L37" s="31">
        <f t="shared" ref="L37" si="11">K37</f>
        <v>-618386.72</v>
      </c>
      <c r="M37" s="32"/>
    </row>
    <row r="38" spans="2:22" s="34" customFormat="1" ht="15.6" hidden="1" customHeight="1" x14ac:dyDescent="0.25">
      <c r="B38" s="483"/>
      <c r="C38" s="487" t="s">
        <v>89</v>
      </c>
      <c r="D38" s="487"/>
      <c r="E38" s="181"/>
      <c r="F38" s="33"/>
      <c r="G38" s="33"/>
      <c r="H38" s="33"/>
      <c r="I38" s="33">
        <f>SUM(I34:I37)</f>
        <v>219336.68</v>
      </c>
      <c r="J38" s="47">
        <f t="shared" ref="J38:M38" si="12">SUM(J13:J34)</f>
        <v>82816</v>
      </c>
      <c r="K38" s="33">
        <f t="shared" si="12"/>
        <v>82751.259999999995</v>
      </c>
      <c r="L38" s="33">
        <f t="shared" si="12"/>
        <v>82751.259999999995</v>
      </c>
      <c r="M38" s="33">
        <f t="shared" si="12"/>
        <v>0</v>
      </c>
      <c r="N38" s="192">
        <f>I38/1000</f>
        <v>219.34</v>
      </c>
      <c r="O38" s="185">
        <f>N38/N45</f>
        <v>44.927999999999997</v>
      </c>
    </row>
    <row r="39" spans="2:22" s="16" customFormat="1" ht="32.25" hidden="1" customHeight="1" x14ac:dyDescent="0.2">
      <c r="B39" s="483">
        <v>2</v>
      </c>
      <c r="C39" s="493" t="s">
        <v>14</v>
      </c>
      <c r="D39" s="494"/>
      <c r="E39" s="494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15.75" hidden="1" x14ac:dyDescent="0.2">
      <c r="B40" s="481">
        <v>3</v>
      </c>
      <c r="C40" s="491" t="s">
        <v>21</v>
      </c>
      <c r="D40" s="492"/>
      <c r="E40" s="180" t="s">
        <v>223</v>
      </c>
      <c r="F40" s="315"/>
      <c r="G40" s="167"/>
      <c r="H40" s="167"/>
      <c r="I40" s="163"/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510" t="s">
        <v>101</v>
      </c>
      <c r="D41" s="511"/>
      <c r="E41" s="198" t="s">
        <v>100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">
      <c r="B42" s="3"/>
      <c r="C42" s="529"/>
      <c r="D42" s="529"/>
      <c r="E42" s="180" t="s">
        <v>216</v>
      </c>
      <c r="F42" s="171"/>
      <c r="G42" s="171"/>
      <c r="H42" s="171"/>
      <c r="I42" s="479">
        <f>P47</f>
        <v>1</v>
      </c>
      <c r="J42" s="199"/>
      <c r="K42" s="199"/>
      <c r="L42" s="200"/>
      <c r="M42" s="201"/>
      <c r="N42" s="16">
        <f>I42/1000</f>
        <v>1E-3</v>
      </c>
      <c r="O42" s="208">
        <f>N42/N45</f>
        <v>0</v>
      </c>
      <c r="R42"/>
      <c r="S42"/>
      <c r="T42"/>
      <c r="U42"/>
    </row>
    <row r="43" spans="2:22" ht="15.75" x14ac:dyDescent="0.25">
      <c r="B43" s="10"/>
      <c r="C43" s="487" t="s">
        <v>13</v>
      </c>
      <c r="D43" s="487"/>
      <c r="E43" s="318"/>
      <c r="F43" s="318"/>
      <c r="G43" s="318"/>
      <c r="H43" s="318"/>
      <c r="I43" s="486">
        <f>I38*I42</f>
        <v>219336.68</v>
      </c>
      <c r="J43" s="5"/>
      <c r="K43" s="5"/>
      <c r="L43" s="35"/>
      <c r="N43" s="319">
        <f>I43/1000</f>
        <v>219.34</v>
      </c>
      <c r="O43" s="320">
        <f>N43/N45</f>
        <v>44.93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4.8819999999999997</v>
      </c>
      <c r="O45" s="6">
        <v>215587.87</v>
      </c>
    </row>
    <row r="46" spans="2:22" ht="15.75" x14ac:dyDescent="0.25">
      <c r="D46" s="49" t="s">
        <v>105</v>
      </c>
      <c r="E46" s="51"/>
      <c r="F46" s="52"/>
      <c r="G46" s="54"/>
      <c r="H46" s="49"/>
      <c r="I46" s="7"/>
      <c r="J46" s="5"/>
      <c r="L46" s="7"/>
      <c r="O46" s="196">
        <v>244769.3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478">
        <f>O45/O46</f>
        <v>0.88077986087000004</v>
      </c>
      <c r="P47" s="6">
        <v>1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23</v>
      </c>
      <c r="E49" s="51"/>
      <c r="F49" s="52"/>
      <c r="G49" s="54"/>
      <c r="H49" s="49"/>
      <c r="I49" s="7"/>
      <c r="J49" s="5"/>
      <c r="K49" s="5"/>
      <c r="L49" s="7"/>
      <c r="O49" s="477">
        <f>O45/N45</f>
        <v>44159.743999999999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22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3">
    <mergeCell ref="C43:D43"/>
    <mergeCell ref="C39:E39"/>
    <mergeCell ref="C40:D40"/>
    <mergeCell ref="C41:D41"/>
    <mergeCell ref="C42:D42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</mergeCells>
  <pageMargins left="0.78740157480314965" right="0.19685039370078741" top="0.39370078740157483" bottom="0.39370078740157483" header="0.19685039370078741" footer="0.2362204724409449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84"/>
  <sheetViews>
    <sheetView view="pageBreakPreview" topLeftCell="A2" zoomScale="85" zoomScaleSheetLayoutView="85" workbookViewId="0">
      <selection activeCell="B28" sqref="B28"/>
    </sheetView>
  </sheetViews>
  <sheetFormatPr defaultColWidth="7.85546875" defaultRowHeight="12.75" x14ac:dyDescent="0.2"/>
  <cols>
    <col min="1" max="1" width="4.5703125" style="210" customWidth="1"/>
    <col min="2" max="2" width="18.140625" style="210" customWidth="1"/>
    <col min="3" max="3" width="44.42578125" style="210" customWidth="1"/>
    <col min="4" max="4" width="11.42578125" style="210" customWidth="1"/>
    <col min="5" max="5" width="12.85546875" style="210" customWidth="1"/>
    <col min="6" max="6" width="9.85546875" style="210" hidden="1" customWidth="1"/>
    <col min="7" max="7" width="10.140625" style="210" customWidth="1"/>
    <col min="8" max="8" width="10.5703125" style="210" customWidth="1"/>
    <col min="9" max="9" width="7.5703125" style="210" customWidth="1"/>
    <col min="10" max="10" width="4.85546875" style="210" customWidth="1"/>
    <col min="11" max="11" width="3.5703125" style="210" customWidth="1"/>
    <col min="12" max="12" width="10.5703125" style="210" hidden="1" customWidth="1"/>
    <col min="13" max="13" width="10.28515625" style="210" bestFit="1" customWidth="1"/>
    <col min="14" max="14" width="16" style="210" bestFit="1" customWidth="1"/>
    <col min="15" max="256" width="7.85546875" style="210"/>
    <col min="257" max="257" width="4.5703125" style="210" customWidth="1"/>
    <col min="258" max="258" width="14.85546875" style="210" customWidth="1"/>
    <col min="259" max="259" width="44.42578125" style="210" customWidth="1"/>
    <col min="260" max="260" width="11.42578125" style="210" customWidth="1"/>
    <col min="261" max="261" width="10.5703125" style="210" customWidth="1"/>
    <col min="262" max="262" width="0" style="210" hidden="1" customWidth="1"/>
    <col min="263" max="263" width="10.140625" style="210" customWidth="1"/>
    <col min="264" max="264" width="10.5703125" style="210" customWidth="1"/>
    <col min="265" max="265" width="7.5703125" style="210" customWidth="1"/>
    <col min="266" max="266" width="4.85546875" style="210" customWidth="1"/>
    <col min="267" max="267" width="3.5703125" style="210" customWidth="1"/>
    <col min="268" max="268" width="8.140625" style="210" bestFit="1" customWidth="1"/>
    <col min="269" max="512" width="7.85546875" style="210"/>
    <col min="513" max="513" width="4.5703125" style="210" customWidth="1"/>
    <col min="514" max="514" width="14.85546875" style="210" customWidth="1"/>
    <col min="515" max="515" width="44.42578125" style="210" customWidth="1"/>
    <col min="516" max="516" width="11.42578125" style="210" customWidth="1"/>
    <col min="517" max="517" width="10.5703125" style="210" customWidth="1"/>
    <col min="518" max="518" width="0" style="210" hidden="1" customWidth="1"/>
    <col min="519" max="519" width="10.140625" style="210" customWidth="1"/>
    <col min="520" max="520" width="10.5703125" style="210" customWidth="1"/>
    <col min="521" max="521" width="7.5703125" style="210" customWidth="1"/>
    <col min="522" max="522" width="4.85546875" style="210" customWidth="1"/>
    <col min="523" max="523" width="3.5703125" style="210" customWidth="1"/>
    <col min="524" max="524" width="8.140625" style="210" bestFit="1" customWidth="1"/>
    <col min="525" max="768" width="7.85546875" style="210"/>
    <col min="769" max="769" width="4.5703125" style="210" customWidth="1"/>
    <col min="770" max="770" width="14.85546875" style="210" customWidth="1"/>
    <col min="771" max="771" width="44.42578125" style="210" customWidth="1"/>
    <col min="772" max="772" width="11.42578125" style="210" customWidth="1"/>
    <col min="773" max="773" width="10.5703125" style="210" customWidth="1"/>
    <col min="774" max="774" width="0" style="210" hidden="1" customWidth="1"/>
    <col min="775" max="775" width="10.140625" style="210" customWidth="1"/>
    <col min="776" max="776" width="10.5703125" style="210" customWidth="1"/>
    <col min="777" max="777" width="7.5703125" style="210" customWidth="1"/>
    <col min="778" max="778" width="4.85546875" style="210" customWidth="1"/>
    <col min="779" max="779" width="3.5703125" style="210" customWidth="1"/>
    <col min="780" max="780" width="8.140625" style="210" bestFit="1" customWidth="1"/>
    <col min="781" max="1024" width="7.85546875" style="210"/>
    <col min="1025" max="1025" width="4.5703125" style="210" customWidth="1"/>
    <col min="1026" max="1026" width="14.85546875" style="210" customWidth="1"/>
    <col min="1027" max="1027" width="44.42578125" style="210" customWidth="1"/>
    <col min="1028" max="1028" width="11.42578125" style="210" customWidth="1"/>
    <col min="1029" max="1029" width="10.5703125" style="210" customWidth="1"/>
    <col min="1030" max="1030" width="0" style="210" hidden="1" customWidth="1"/>
    <col min="1031" max="1031" width="10.140625" style="210" customWidth="1"/>
    <col min="1032" max="1032" width="10.5703125" style="210" customWidth="1"/>
    <col min="1033" max="1033" width="7.5703125" style="210" customWidth="1"/>
    <col min="1034" max="1034" width="4.85546875" style="210" customWidth="1"/>
    <col min="1035" max="1035" width="3.5703125" style="210" customWidth="1"/>
    <col min="1036" max="1036" width="8.140625" style="210" bestFit="1" customWidth="1"/>
    <col min="1037" max="1280" width="7.85546875" style="210"/>
    <col min="1281" max="1281" width="4.5703125" style="210" customWidth="1"/>
    <col min="1282" max="1282" width="14.85546875" style="210" customWidth="1"/>
    <col min="1283" max="1283" width="44.42578125" style="210" customWidth="1"/>
    <col min="1284" max="1284" width="11.42578125" style="210" customWidth="1"/>
    <col min="1285" max="1285" width="10.5703125" style="210" customWidth="1"/>
    <col min="1286" max="1286" width="0" style="210" hidden="1" customWidth="1"/>
    <col min="1287" max="1287" width="10.140625" style="210" customWidth="1"/>
    <col min="1288" max="1288" width="10.5703125" style="210" customWidth="1"/>
    <col min="1289" max="1289" width="7.5703125" style="210" customWidth="1"/>
    <col min="1290" max="1290" width="4.85546875" style="210" customWidth="1"/>
    <col min="1291" max="1291" width="3.5703125" style="210" customWidth="1"/>
    <col min="1292" max="1292" width="8.140625" style="210" bestFit="1" customWidth="1"/>
    <col min="1293" max="1536" width="7.85546875" style="210"/>
    <col min="1537" max="1537" width="4.5703125" style="210" customWidth="1"/>
    <col min="1538" max="1538" width="14.85546875" style="210" customWidth="1"/>
    <col min="1539" max="1539" width="44.42578125" style="210" customWidth="1"/>
    <col min="1540" max="1540" width="11.42578125" style="210" customWidth="1"/>
    <col min="1541" max="1541" width="10.5703125" style="210" customWidth="1"/>
    <col min="1542" max="1542" width="0" style="210" hidden="1" customWidth="1"/>
    <col min="1543" max="1543" width="10.140625" style="210" customWidth="1"/>
    <col min="1544" max="1544" width="10.5703125" style="210" customWidth="1"/>
    <col min="1545" max="1545" width="7.5703125" style="210" customWidth="1"/>
    <col min="1546" max="1546" width="4.85546875" style="210" customWidth="1"/>
    <col min="1547" max="1547" width="3.5703125" style="210" customWidth="1"/>
    <col min="1548" max="1548" width="8.140625" style="210" bestFit="1" customWidth="1"/>
    <col min="1549" max="1792" width="7.85546875" style="210"/>
    <col min="1793" max="1793" width="4.5703125" style="210" customWidth="1"/>
    <col min="1794" max="1794" width="14.85546875" style="210" customWidth="1"/>
    <col min="1795" max="1795" width="44.42578125" style="210" customWidth="1"/>
    <col min="1796" max="1796" width="11.42578125" style="210" customWidth="1"/>
    <col min="1797" max="1797" width="10.5703125" style="210" customWidth="1"/>
    <col min="1798" max="1798" width="0" style="210" hidden="1" customWidth="1"/>
    <col min="1799" max="1799" width="10.140625" style="210" customWidth="1"/>
    <col min="1800" max="1800" width="10.5703125" style="210" customWidth="1"/>
    <col min="1801" max="1801" width="7.5703125" style="210" customWidth="1"/>
    <col min="1802" max="1802" width="4.85546875" style="210" customWidth="1"/>
    <col min="1803" max="1803" width="3.5703125" style="210" customWidth="1"/>
    <col min="1804" max="1804" width="8.140625" style="210" bestFit="1" customWidth="1"/>
    <col min="1805" max="2048" width="7.85546875" style="210"/>
    <col min="2049" max="2049" width="4.5703125" style="210" customWidth="1"/>
    <col min="2050" max="2050" width="14.85546875" style="210" customWidth="1"/>
    <col min="2051" max="2051" width="44.42578125" style="210" customWidth="1"/>
    <col min="2052" max="2052" width="11.42578125" style="210" customWidth="1"/>
    <col min="2053" max="2053" width="10.5703125" style="210" customWidth="1"/>
    <col min="2054" max="2054" width="0" style="210" hidden="1" customWidth="1"/>
    <col min="2055" max="2055" width="10.140625" style="210" customWidth="1"/>
    <col min="2056" max="2056" width="10.5703125" style="210" customWidth="1"/>
    <col min="2057" max="2057" width="7.5703125" style="210" customWidth="1"/>
    <col min="2058" max="2058" width="4.85546875" style="210" customWidth="1"/>
    <col min="2059" max="2059" width="3.5703125" style="210" customWidth="1"/>
    <col min="2060" max="2060" width="8.140625" style="210" bestFit="1" customWidth="1"/>
    <col min="2061" max="2304" width="7.85546875" style="210"/>
    <col min="2305" max="2305" width="4.5703125" style="210" customWidth="1"/>
    <col min="2306" max="2306" width="14.85546875" style="210" customWidth="1"/>
    <col min="2307" max="2307" width="44.42578125" style="210" customWidth="1"/>
    <col min="2308" max="2308" width="11.42578125" style="210" customWidth="1"/>
    <col min="2309" max="2309" width="10.5703125" style="210" customWidth="1"/>
    <col min="2310" max="2310" width="0" style="210" hidden="1" customWidth="1"/>
    <col min="2311" max="2311" width="10.140625" style="210" customWidth="1"/>
    <col min="2312" max="2312" width="10.5703125" style="210" customWidth="1"/>
    <col min="2313" max="2313" width="7.5703125" style="210" customWidth="1"/>
    <col min="2314" max="2314" width="4.85546875" style="210" customWidth="1"/>
    <col min="2315" max="2315" width="3.5703125" style="210" customWidth="1"/>
    <col min="2316" max="2316" width="8.140625" style="210" bestFit="1" customWidth="1"/>
    <col min="2317" max="2560" width="7.85546875" style="210"/>
    <col min="2561" max="2561" width="4.5703125" style="210" customWidth="1"/>
    <col min="2562" max="2562" width="14.85546875" style="210" customWidth="1"/>
    <col min="2563" max="2563" width="44.42578125" style="210" customWidth="1"/>
    <col min="2564" max="2564" width="11.42578125" style="210" customWidth="1"/>
    <col min="2565" max="2565" width="10.5703125" style="210" customWidth="1"/>
    <col min="2566" max="2566" width="0" style="210" hidden="1" customWidth="1"/>
    <col min="2567" max="2567" width="10.140625" style="210" customWidth="1"/>
    <col min="2568" max="2568" width="10.5703125" style="210" customWidth="1"/>
    <col min="2569" max="2569" width="7.5703125" style="210" customWidth="1"/>
    <col min="2570" max="2570" width="4.85546875" style="210" customWidth="1"/>
    <col min="2571" max="2571" width="3.5703125" style="210" customWidth="1"/>
    <col min="2572" max="2572" width="8.140625" style="210" bestFit="1" customWidth="1"/>
    <col min="2573" max="2816" width="7.85546875" style="210"/>
    <col min="2817" max="2817" width="4.5703125" style="210" customWidth="1"/>
    <col min="2818" max="2818" width="14.85546875" style="210" customWidth="1"/>
    <col min="2819" max="2819" width="44.42578125" style="210" customWidth="1"/>
    <col min="2820" max="2820" width="11.42578125" style="210" customWidth="1"/>
    <col min="2821" max="2821" width="10.5703125" style="210" customWidth="1"/>
    <col min="2822" max="2822" width="0" style="210" hidden="1" customWidth="1"/>
    <col min="2823" max="2823" width="10.140625" style="210" customWidth="1"/>
    <col min="2824" max="2824" width="10.5703125" style="210" customWidth="1"/>
    <col min="2825" max="2825" width="7.5703125" style="210" customWidth="1"/>
    <col min="2826" max="2826" width="4.85546875" style="210" customWidth="1"/>
    <col min="2827" max="2827" width="3.5703125" style="210" customWidth="1"/>
    <col min="2828" max="2828" width="8.140625" style="210" bestFit="1" customWidth="1"/>
    <col min="2829" max="3072" width="7.85546875" style="210"/>
    <col min="3073" max="3073" width="4.5703125" style="210" customWidth="1"/>
    <col min="3074" max="3074" width="14.85546875" style="210" customWidth="1"/>
    <col min="3075" max="3075" width="44.42578125" style="210" customWidth="1"/>
    <col min="3076" max="3076" width="11.42578125" style="210" customWidth="1"/>
    <col min="3077" max="3077" width="10.5703125" style="210" customWidth="1"/>
    <col min="3078" max="3078" width="0" style="210" hidden="1" customWidth="1"/>
    <col min="3079" max="3079" width="10.140625" style="210" customWidth="1"/>
    <col min="3080" max="3080" width="10.5703125" style="210" customWidth="1"/>
    <col min="3081" max="3081" width="7.5703125" style="210" customWidth="1"/>
    <col min="3082" max="3082" width="4.85546875" style="210" customWidth="1"/>
    <col min="3083" max="3083" width="3.5703125" style="210" customWidth="1"/>
    <col min="3084" max="3084" width="8.140625" style="210" bestFit="1" customWidth="1"/>
    <col min="3085" max="3328" width="7.85546875" style="210"/>
    <col min="3329" max="3329" width="4.5703125" style="210" customWidth="1"/>
    <col min="3330" max="3330" width="14.85546875" style="210" customWidth="1"/>
    <col min="3331" max="3331" width="44.42578125" style="210" customWidth="1"/>
    <col min="3332" max="3332" width="11.42578125" style="210" customWidth="1"/>
    <col min="3333" max="3333" width="10.5703125" style="210" customWidth="1"/>
    <col min="3334" max="3334" width="0" style="210" hidden="1" customWidth="1"/>
    <col min="3335" max="3335" width="10.140625" style="210" customWidth="1"/>
    <col min="3336" max="3336" width="10.5703125" style="210" customWidth="1"/>
    <col min="3337" max="3337" width="7.5703125" style="210" customWidth="1"/>
    <col min="3338" max="3338" width="4.85546875" style="210" customWidth="1"/>
    <col min="3339" max="3339" width="3.5703125" style="210" customWidth="1"/>
    <col min="3340" max="3340" width="8.140625" style="210" bestFit="1" customWidth="1"/>
    <col min="3341" max="3584" width="7.85546875" style="210"/>
    <col min="3585" max="3585" width="4.5703125" style="210" customWidth="1"/>
    <col min="3586" max="3586" width="14.85546875" style="210" customWidth="1"/>
    <col min="3587" max="3587" width="44.42578125" style="210" customWidth="1"/>
    <col min="3588" max="3588" width="11.42578125" style="210" customWidth="1"/>
    <col min="3589" max="3589" width="10.5703125" style="210" customWidth="1"/>
    <col min="3590" max="3590" width="0" style="210" hidden="1" customWidth="1"/>
    <col min="3591" max="3591" width="10.140625" style="210" customWidth="1"/>
    <col min="3592" max="3592" width="10.5703125" style="210" customWidth="1"/>
    <col min="3593" max="3593" width="7.5703125" style="210" customWidth="1"/>
    <col min="3594" max="3594" width="4.85546875" style="210" customWidth="1"/>
    <col min="3595" max="3595" width="3.5703125" style="210" customWidth="1"/>
    <col min="3596" max="3596" width="8.140625" style="210" bestFit="1" customWidth="1"/>
    <col min="3597" max="3840" width="7.85546875" style="210"/>
    <col min="3841" max="3841" width="4.5703125" style="210" customWidth="1"/>
    <col min="3842" max="3842" width="14.85546875" style="210" customWidth="1"/>
    <col min="3843" max="3843" width="44.42578125" style="210" customWidth="1"/>
    <col min="3844" max="3844" width="11.42578125" style="210" customWidth="1"/>
    <col min="3845" max="3845" width="10.5703125" style="210" customWidth="1"/>
    <col min="3846" max="3846" width="0" style="210" hidden="1" customWidth="1"/>
    <col min="3847" max="3847" width="10.140625" style="210" customWidth="1"/>
    <col min="3848" max="3848" width="10.5703125" style="210" customWidth="1"/>
    <col min="3849" max="3849" width="7.5703125" style="210" customWidth="1"/>
    <col min="3850" max="3850" width="4.85546875" style="210" customWidth="1"/>
    <col min="3851" max="3851" width="3.5703125" style="210" customWidth="1"/>
    <col min="3852" max="3852" width="8.140625" style="210" bestFit="1" customWidth="1"/>
    <col min="3853" max="4096" width="7.85546875" style="210"/>
    <col min="4097" max="4097" width="4.5703125" style="210" customWidth="1"/>
    <col min="4098" max="4098" width="14.85546875" style="210" customWidth="1"/>
    <col min="4099" max="4099" width="44.42578125" style="210" customWidth="1"/>
    <col min="4100" max="4100" width="11.42578125" style="210" customWidth="1"/>
    <col min="4101" max="4101" width="10.5703125" style="210" customWidth="1"/>
    <col min="4102" max="4102" width="0" style="210" hidden="1" customWidth="1"/>
    <col min="4103" max="4103" width="10.140625" style="210" customWidth="1"/>
    <col min="4104" max="4104" width="10.5703125" style="210" customWidth="1"/>
    <col min="4105" max="4105" width="7.5703125" style="210" customWidth="1"/>
    <col min="4106" max="4106" width="4.85546875" style="210" customWidth="1"/>
    <col min="4107" max="4107" width="3.5703125" style="210" customWidth="1"/>
    <col min="4108" max="4108" width="8.140625" style="210" bestFit="1" customWidth="1"/>
    <col min="4109" max="4352" width="7.85546875" style="210"/>
    <col min="4353" max="4353" width="4.5703125" style="210" customWidth="1"/>
    <col min="4354" max="4354" width="14.85546875" style="210" customWidth="1"/>
    <col min="4355" max="4355" width="44.42578125" style="210" customWidth="1"/>
    <col min="4356" max="4356" width="11.42578125" style="210" customWidth="1"/>
    <col min="4357" max="4357" width="10.5703125" style="210" customWidth="1"/>
    <col min="4358" max="4358" width="0" style="210" hidden="1" customWidth="1"/>
    <col min="4359" max="4359" width="10.140625" style="210" customWidth="1"/>
    <col min="4360" max="4360" width="10.5703125" style="210" customWidth="1"/>
    <col min="4361" max="4361" width="7.5703125" style="210" customWidth="1"/>
    <col min="4362" max="4362" width="4.85546875" style="210" customWidth="1"/>
    <col min="4363" max="4363" width="3.5703125" style="210" customWidth="1"/>
    <col min="4364" max="4364" width="8.140625" style="210" bestFit="1" customWidth="1"/>
    <col min="4365" max="4608" width="7.85546875" style="210"/>
    <col min="4609" max="4609" width="4.5703125" style="210" customWidth="1"/>
    <col min="4610" max="4610" width="14.85546875" style="210" customWidth="1"/>
    <col min="4611" max="4611" width="44.42578125" style="210" customWidth="1"/>
    <col min="4612" max="4612" width="11.42578125" style="210" customWidth="1"/>
    <col min="4613" max="4613" width="10.5703125" style="210" customWidth="1"/>
    <col min="4614" max="4614" width="0" style="210" hidden="1" customWidth="1"/>
    <col min="4615" max="4615" width="10.140625" style="210" customWidth="1"/>
    <col min="4616" max="4616" width="10.5703125" style="210" customWidth="1"/>
    <col min="4617" max="4617" width="7.5703125" style="210" customWidth="1"/>
    <col min="4618" max="4618" width="4.85546875" style="210" customWidth="1"/>
    <col min="4619" max="4619" width="3.5703125" style="210" customWidth="1"/>
    <col min="4620" max="4620" width="8.140625" style="210" bestFit="1" customWidth="1"/>
    <col min="4621" max="4864" width="7.85546875" style="210"/>
    <col min="4865" max="4865" width="4.5703125" style="210" customWidth="1"/>
    <col min="4866" max="4866" width="14.85546875" style="210" customWidth="1"/>
    <col min="4867" max="4867" width="44.42578125" style="210" customWidth="1"/>
    <col min="4868" max="4868" width="11.42578125" style="210" customWidth="1"/>
    <col min="4869" max="4869" width="10.5703125" style="210" customWidth="1"/>
    <col min="4870" max="4870" width="0" style="210" hidden="1" customWidth="1"/>
    <col min="4871" max="4871" width="10.140625" style="210" customWidth="1"/>
    <col min="4872" max="4872" width="10.5703125" style="210" customWidth="1"/>
    <col min="4873" max="4873" width="7.5703125" style="210" customWidth="1"/>
    <col min="4874" max="4874" width="4.85546875" style="210" customWidth="1"/>
    <col min="4875" max="4875" width="3.5703125" style="210" customWidth="1"/>
    <col min="4876" max="4876" width="8.140625" style="210" bestFit="1" customWidth="1"/>
    <col min="4877" max="5120" width="7.85546875" style="210"/>
    <col min="5121" max="5121" width="4.5703125" style="210" customWidth="1"/>
    <col min="5122" max="5122" width="14.85546875" style="210" customWidth="1"/>
    <col min="5123" max="5123" width="44.42578125" style="210" customWidth="1"/>
    <col min="5124" max="5124" width="11.42578125" style="210" customWidth="1"/>
    <col min="5125" max="5125" width="10.5703125" style="210" customWidth="1"/>
    <col min="5126" max="5126" width="0" style="210" hidden="1" customWidth="1"/>
    <col min="5127" max="5127" width="10.140625" style="210" customWidth="1"/>
    <col min="5128" max="5128" width="10.5703125" style="210" customWidth="1"/>
    <col min="5129" max="5129" width="7.5703125" style="210" customWidth="1"/>
    <col min="5130" max="5130" width="4.85546875" style="210" customWidth="1"/>
    <col min="5131" max="5131" width="3.5703125" style="210" customWidth="1"/>
    <col min="5132" max="5132" width="8.140625" style="210" bestFit="1" customWidth="1"/>
    <col min="5133" max="5376" width="7.85546875" style="210"/>
    <col min="5377" max="5377" width="4.5703125" style="210" customWidth="1"/>
    <col min="5378" max="5378" width="14.85546875" style="210" customWidth="1"/>
    <col min="5379" max="5379" width="44.42578125" style="210" customWidth="1"/>
    <col min="5380" max="5380" width="11.42578125" style="210" customWidth="1"/>
    <col min="5381" max="5381" width="10.5703125" style="210" customWidth="1"/>
    <col min="5382" max="5382" width="0" style="210" hidden="1" customWidth="1"/>
    <col min="5383" max="5383" width="10.140625" style="210" customWidth="1"/>
    <col min="5384" max="5384" width="10.5703125" style="210" customWidth="1"/>
    <col min="5385" max="5385" width="7.5703125" style="210" customWidth="1"/>
    <col min="5386" max="5386" width="4.85546875" style="210" customWidth="1"/>
    <col min="5387" max="5387" width="3.5703125" style="210" customWidth="1"/>
    <col min="5388" max="5388" width="8.140625" style="210" bestFit="1" customWidth="1"/>
    <col min="5389" max="5632" width="7.85546875" style="210"/>
    <col min="5633" max="5633" width="4.5703125" style="210" customWidth="1"/>
    <col min="5634" max="5634" width="14.85546875" style="210" customWidth="1"/>
    <col min="5635" max="5635" width="44.42578125" style="210" customWidth="1"/>
    <col min="5636" max="5636" width="11.42578125" style="210" customWidth="1"/>
    <col min="5637" max="5637" width="10.5703125" style="210" customWidth="1"/>
    <col min="5638" max="5638" width="0" style="210" hidden="1" customWidth="1"/>
    <col min="5639" max="5639" width="10.140625" style="210" customWidth="1"/>
    <col min="5640" max="5640" width="10.5703125" style="210" customWidth="1"/>
    <col min="5641" max="5641" width="7.5703125" style="210" customWidth="1"/>
    <col min="5642" max="5642" width="4.85546875" style="210" customWidth="1"/>
    <col min="5643" max="5643" width="3.5703125" style="210" customWidth="1"/>
    <col min="5644" max="5644" width="8.140625" style="210" bestFit="1" customWidth="1"/>
    <col min="5645" max="5888" width="7.85546875" style="210"/>
    <col min="5889" max="5889" width="4.5703125" style="210" customWidth="1"/>
    <col min="5890" max="5890" width="14.85546875" style="210" customWidth="1"/>
    <col min="5891" max="5891" width="44.42578125" style="210" customWidth="1"/>
    <col min="5892" max="5892" width="11.42578125" style="210" customWidth="1"/>
    <col min="5893" max="5893" width="10.5703125" style="210" customWidth="1"/>
    <col min="5894" max="5894" width="0" style="210" hidden="1" customWidth="1"/>
    <col min="5895" max="5895" width="10.140625" style="210" customWidth="1"/>
    <col min="5896" max="5896" width="10.5703125" style="210" customWidth="1"/>
    <col min="5897" max="5897" width="7.5703125" style="210" customWidth="1"/>
    <col min="5898" max="5898" width="4.85546875" style="210" customWidth="1"/>
    <col min="5899" max="5899" width="3.5703125" style="210" customWidth="1"/>
    <col min="5900" max="5900" width="8.140625" style="210" bestFit="1" customWidth="1"/>
    <col min="5901" max="6144" width="7.85546875" style="210"/>
    <col min="6145" max="6145" width="4.5703125" style="210" customWidth="1"/>
    <col min="6146" max="6146" width="14.85546875" style="210" customWidth="1"/>
    <col min="6147" max="6147" width="44.42578125" style="210" customWidth="1"/>
    <col min="6148" max="6148" width="11.42578125" style="210" customWidth="1"/>
    <col min="6149" max="6149" width="10.5703125" style="210" customWidth="1"/>
    <col min="6150" max="6150" width="0" style="210" hidden="1" customWidth="1"/>
    <col min="6151" max="6151" width="10.140625" style="210" customWidth="1"/>
    <col min="6152" max="6152" width="10.5703125" style="210" customWidth="1"/>
    <col min="6153" max="6153" width="7.5703125" style="210" customWidth="1"/>
    <col min="6154" max="6154" width="4.85546875" style="210" customWidth="1"/>
    <col min="6155" max="6155" width="3.5703125" style="210" customWidth="1"/>
    <col min="6156" max="6156" width="8.140625" style="210" bestFit="1" customWidth="1"/>
    <col min="6157" max="6400" width="7.85546875" style="210"/>
    <col min="6401" max="6401" width="4.5703125" style="210" customWidth="1"/>
    <col min="6402" max="6402" width="14.85546875" style="210" customWidth="1"/>
    <col min="6403" max="6403" width="44.42578125" style="210" customWidth="1"/>
    <col min="6404" max="6404" width="11.42578125" style="210" customWidth="1"/>
    <col min="6405" max="6405" width="10.5703125" style="210" customWidth="1"/>
    <col min="6406" max="6406" width="0" style="210" hidden="1" customWidth="1"/>
    <col min="6407" max="6407" width="10.140625" style="210" customWidth="1"/>
    <col min="6408" max="6408" width="10.5703125" style="210" customWidth="1"/>
    <col min="6409" max="6409" width="7.5703125" style="210" customWidth="1"/>
    <col min="6410" max="6410" width="4.85546875" style="210" customWidth="1"/>
    <col min="6411" max="6411" width="3.5703125" style="210" customWidth="1"/>
    <col min="6412" max="6412" width="8.140625" style="210" bestFit="1" customWidth="1"/>
    <col min="6413" max="6656" width="7.85546875" style="210"/>
    <col min="6657" max="6657" width="4.5703125" style="210" customWidth="1"/>
    <col min="6658" max="6658" width="14.85546875" style="210" customWidth="1"/>
    <col min="6659" max="6659" width="44.42578125" style="210" customWidth="1"/>
    <col min="6660" max="6660" width="11.42578125" style="210" customWidth="1"/>
    <col min="6661" max="6661" width="10.5703125" style="210" customWidth="1"/>
    <col min="6662" max="6662" width="0" style="210" hidden="1" customWidth="1"/>
    <col min="6663" max="6663" width="10.140625" style="210" customWidth="1"/>
    <col min="6664" max="6664" width="10.5703125" style="210" customWidth="1"/>
    <col min="6665" max="6665" width="7.5703125" style="210" customWidth="1"/>
    <col min="6666" max="6666" width="4.85546875" style="210" customWidth="1"/>
    <col min="6667" max="6667" width="3.5703125" style="210" customWidth="1"/>
    <col min="6668" max="6668" width="8.140625" style="210" bestFit="1" customWidth="1"/>
    <col min="6669" max="6912" width="7.85546875" style="210"/>
    <col min="6913" max="6913" width="4.5703125" style="210" customWidth="1"/>
    <col min="6914" max="6914" width="14.85546875" style="210" customWidth="1"/>
    <col min="6915" max="6915" width="44.42578125" style="210" customWidth="1"/>
    <col min="6916" max="6916" width="11.42578125" style="210" customWidth="1"/>
    <col min="6917" max="6917" width="10.5703125" style="210" customWidth="1"/>
    <col min="6918" max="6918" width="0" style="210" hidden="1" customWidth="1"/>
    <col min="6919" max="6919" width="10.140625" style="210" customWidth="1"/>
    <col min="6920" max="6920" width="10.5703125" style="210" customWidth="1"/>
    <col min="6921" max="6921" width="7.5703125" style="210" customWidth="1"/>
    <col min="6922" max="6922" width="4.85546875" style="210" customWidth="1"/>
    <col min="6923" max="6923" width="3.5703125" style="210" customWidth="1"/>
    <col min="6924" max="6924" width="8.140625" style="210" bestFit="1" customWidth="1"/>
    <col min="6925" max="7168" width="7.85546875" style="210"/>
    <col min="7169" max="7169" width="4.5703125" style="210" customWidth="1"/>
    <col min="7170" max="7170" width="14.85546875" style="210" customWidth="1"/>
    <col min="7171" max="7171" width="44.42578125" style="210" customWidth="1"/>
    <col min="7172" max="7172" width="11.42578125" style="210" customWidth="1"/>
    <col min="7173" max="7173" width="10.5703125" style="210" customWidth="1"/>
    <col min="7174" max="7174" width="0" style="210" hidden="1" customWidth="1"/>
    <col min="7175" max="7175" width="10.140625" style="210" customWidth="1"/>
    <col min="7176" max="7176" width="10.5703125" style="210" customWidth="1"/>
    <col min="7177" max="7177" width="7.5703125" style="210" customWidth="1"/>
    <col min="7178" max="7178" width="4.85546875" style="210" customWidth="1"/>
    <col min="7179" max="7179" width="3.5703125" style="210" customWidth="1"/>
    <col min="7180" max="7180" width="8.140625" style="210" bestFit="1" customWidth="1"/>
    <col min="7181" max="7424" width="7.85546875" style="210"/>
    <col min="7425" max="7425" width="4.5703125" style="210" customWidth="1"/>
    <col min="7426" max="7426" width="14.85546875" style="210" customWidth="1"/>
    <col min="7427" max="7427" width="44.42578125" style="210" customWidth="1"/>
    <col min="7428" max="7428" width="11.42578125" style="210" customWidth="1"/>
    <col min="7429" max="7429" width="10.5703125" style="210" customWidth="1"/>
    <col min="7430" max="7430" width="0" style="210" hidden="1" customWidth="1"/>
    <col min="7431" max="7431" width="10.140625" style="210" customWidth="1"/>
    <col min="7432" max="7432" width="10.5703125" style="210" customWidth="1"/>
    <col min="7433" max="7433" width="7.5703125" style="210" customWidth="1"/>
    <col min="7434" max="7434" width="4.85546875" style="210" customWidth="1"/>
    <col min="7435" max="7435" width="3.5703125" style="210" customWidth="1"/>
    <col min="7436" max="7436" width="8.140625" style="210" bestFit="1" customWidth="1"/>
    <col min="7437" max="7680" width="7.85546875" style="210"/>
    <col min="7681" max="7681" width="4.5703125" style="210" customWidth="1"/>
    <col min="7682" max="7682" width="14.85546875" style="210" customWidth="1"/>
    <col min="7683" max="7683" width="44.42578125" style="210" customWidth="1"/>
    <col min="7684" max="7684" width="11.42578125" style="210" customWidth="1"/>
    <col min="7685" max="7685" width="10.5703125" style="210" customWidth="1"/>
    <col min="7686" max="7686" width="0" style="210" hidden="1" customWidth="1"/>
    <col min="7687" max="7687" width="10.140625" style="210" customWidth="1"/>
    <col min="7688" max="7688" width="10.5703125" style="210" customWidth="1"/>
    <col min="7689" max="7689" width="7.5703125" style="210" customWidth="1"/>
    <col min="7690" max="7690" width="4.85546875" style="210" customWidth="1"/>
    <col min="7691" max="7691" width="3.5703125" style="210" customWidth="1"/>
    <col min="7692" max="7692" width="8.140625" style="210" bestFit="1" customWidth="1"/>
    <col min="7693" max="7936" width="7.85546875" style="210"/>
    <col min="7937" max="7937" width="4.5703125" style="210" customWidth="1"/>
    <col min="7938" max="7938" width="14.85546875" style="210" customWidth="1"/>
    <col min="7939" max="7939" width="44.42578125" style="210" customWidth="1"/>
    <col min="7940" max="7940" width="11.42578125" style="210" customWidth="1"/>
    <col min="7941" max="7941" width="10.5703125" style="210" customWidth="1"/>
    <col min="7942" max="7942" width="0" style="210" hidden="1" customWidth="1"/>
    <col min="7943" max="7943" width="10.140625" style="210" customWidth="1"/>
    <col min="7944" max="7944" width="10.5703125" style="210" customWidth="1"/>
    <col min="7945" max="7945" width="7.5703125" style="210" customWidth="1"/>
    <col min="7946" max="7946" width="4.85546875" style="210" customWidth="1"/>
    <col min="7947" max="7947" width="3.5703125" style="210" customWidth="1"/>
    <col min="7948" max="7948" width="8.140625" style="210" bestFit="1" customWidth="1"/>
    <col min="7949" max="8192" width="7.85546875" style="210"/>
    <col min="8193" max="8193" width="4.5703125" style="210" customWidth="1"/>
    <col min="8194" max="8194" width="14.85546875" style="210" customWidth="1"/>
    <col min="8195" max="8195" width="44.42578125" style="210" customWidth="1"/>
    <col min="8196" max="8196" width="11.42578125" style="210" customWidth="1"/>
    <col min="8197" max="8197" width="10.5703125" style="210" customWidth="1"/>
    <col min="8198" max="8198" width="0" style="210" hidden="1" customWidth="1"/>
    <col min="8199" max="8199" width="10.140625" style="210" customWidth="1"/>
    <col min="8200" max="8200" width="10.5703125" style="210" customWidth="1"/>
    <col min="8201" max="8201" width="7.5703125" style="210" customWidth="1"/>
    <col min="8202" max="8202" width="4.85546875" style="210" customWidth="1"/>
    <col min="8203" max="8203" width="3.5703125" style="210" customWidth="1"/>
    <col min="8204" max="8204" width="8.140625" style="210" bestFit="1" customWidth="1"/>
    <col min="8205" max="8448" width="7.85546875" style="210"/>
    <col min="8449" max="8449" width="4.5703125" style="210" customWidth="1"/>
    <col min="8450" max="8450" width="14.85546875" style="210" customWidth="1"/>
    <col min="8451" max="8451" width="44.42578125" style="210" customWidth="1"/>
    <col min="8452" max="8452" width="11.42578125" style="210" customWidth="1"/>
    <col min="8453" max="8453" width="10.5703125" style="210" customWidth="1"/>
    <col min="8454" max="8454" width="0" style="210" hidden="1" customWidth="1"/>
    <col min="8455" max="8455" width="10.140625" style="210" customWidth="1"/>
    <col min="8456" max="8456" width="10.5703125" style="210" customWidth="1"/>
    <col min="8457" max="8457" width="7.5703125" style="210" customWidth="1"/>
    <col min="8458" max="8458" width="4.85546875" style="210" customWidth="1"/>
    <col min="8459" max="8459" width="3.5703125" style="210" customWidth="1"/>
    <col min="8460" max="8460" width="8.140625" style="210" bestFit="1" customWidth="1"/>
    <col min="8461" max="8704" width="7.85546875" style="210"/>
    <col min="8705" max="8705" width="4.5703125" style="210" customWidth="1"/>
    <col min="8706" max="8706" width="14.85546875" style="210" customWidth="1"/>
    <col min="8707" max="8707" width="44.42578125" style="210" customWidth="1"/>
    <col min="8708" max="8708" width="11.42578125" style="210" customWidth="1"/>
    <col min="8709" max="8709" width="10.5703125" style="210" customWidth="1"/>
    <col min="8710" max="8710" width="0" style="210" hidden="1" customWidth="1"/>
    <col min="8711" max="8711" width="10.140625" style="210" customWidth="1"/>
    <col min="8712" max="8712" width="10.5703125" style="210" customWidth="1"/>
    <col min="8713" max="8713" width="7.5703125" style="210" customWidth="1"/>
    <col min="8714" max="8714" width="4.85546875" style="210" customWidth="1"/>
    <col min="8715" max="8715" width="3.5703125" style="210" customWidth="1"/>
    <col min="8716" max="8716" width="8.140625" style="210" bestFit="1" customWidth="1"/>
    <col min="8717" max="8960" width="7.85546875" style="210"/>
    <col min="8961" max="8961" width="4.5703125" style="210" customWidth="1"/>
    <col min="8962" max="8962" width="14.85546875" style="210" customWidth="1"/>
    <col min="8963" max="8963" width="44.42578125" style="210" customWidth="1"/>
    <col min="8964" max="8964" width="11.42578125" style="210" customWidth="1"/>
    <col min="8965" max="8965" width="10.5703125" style="210" customWidth="1"/>
    <col min="8966" max="8966" width="0" style="210" hidden="1" customWidth="1"/>
    <col min="8967" max="8967" width="10.140625" style="210" customWidth="1"/>
    <col min="8968" max="8968" width="10.5703125" style="210" customWidth="1"/>
    <col min="8969" max="8969" width="7.5703125" style="210" customWidth="1"/>
    <col min="8970" max="8970" width="4.85546875" style="210" customWidth="1"/>
    <col min="8971" max="8971" width="3.5703125" style="210" customWidth="1"/>
    <col min="8972" max="8972" width="8.140625" style="210" bestFit="1" customWidth="1"/>
    <col min="8973" max="9216" width="7.85546875" style="210"/>
    <col min="9217" max="9217" width="4.5703125" style="210" customWidth="1"/>
    <col min="9218" max="9218" width="14.85546875" style="210" customWidth="1"/>
    <col min="9219" max="9219" width="44.42578125" style="210" customWidth="1"/>
    <col min="9220" max="9220" width="11.42578125" style="210" customWidth="1"/>
    <col min="9221" max="9221" width="10.5703125" style="210" customWidth="1"/>
    <col min="9222" max="9222" width="0" style="210" hidden="1" customWidth="1"/>
    <col min="9223" max="9223" width="10.140625" style="210" customWidth="1"/>
    <col min="9224" max="9224" width="10.5703125" style="210" customWidth="1"/>
    <col min="9225" max="9225" width="7.5703125" style="210" customWidth="1"/>
    <col min="9226" max="9226" width="4.85546875" style="210" customWidth="1"/>
    <col min="9227" max="9227" width="3.5703125" style="210" customWidth="1"/>
    <col min="9228" max="9228" width="8.140625" style="210" bestFit="1" customWidth="1"/>
    <col min="9229" max="9472" width="7.85546875" style="210"/>
    <col min="9473" max="9473" width="4.5703125" style="210" customWidth="1"/>
    <col min="9474" max="9474" width="14.85546875" style="210" customWidth="1"/>
    <col min="9475" max="9475" width="44.42578125" style="210" customWidth="1"/>
    <col min="9476" max="9476" width="11.42578125" style="210" customWidth="1"/>
    <col min="9477" max="9477" width="10.5703125" style="210" customWidth="1"/>
    <col min="9478" max="9478" width="0" style="210" hidden="1" customWidth="1"/>
    <col min="9479" max="9479" width="10.140625" style="210" customWidth="1"/>
    <col min="9480" max="9480" width="10.5703125" style="210" customWidth="1"/>
    <col min="9481" max="9481" width="7.5703125" style="210" customWidth="1"/>
    <col min="9482" max="9482" width="4.85546875" style="210" customWidth="1"/>
    <col min="9483" max="9483" width="3.5703125" style="210" customWidth="1"/>
    <col min="9484" max="9484" width="8.140625" style="210" bestFit="1" customWidth="1"/>
    <col min="9485" max="9728" width="7.85546875" style="210"/>
    <col min="9729" max="9729" width="4.5703125" style="210" customWidth="1"/>
    <col min="9730" max="9730" width="14.85546875" style="210" customWidth="1"/>
    <col min="9731" max="9731" width="44.42578125" style="210" customWidth="1"/>
    <col min="9732" max="9732" width="11.42578125" style="210" customWidth="1"/>
    <col min="9733" max="9733" width="10.5703125" style="210" customWidth="1"/>
    <col min="9734" max="9734" width="0" style="210" hidden="1" customWidth="1"/>
    <col min="9735" max="9735" width="10.140625" style="210" customWidth="1"/>
    <col min="9736" max="9736" width="10.5703125" style="210" customWidth="1"/>
    <col min="9737" max="9737" width="7.5703125" style="210" customWidth="1"/>
    <col min="9738" max="9738" width="4.85546875" style="210" customWidth="1"/>
    <col min="9739" max="9739" width="3.5703125" style="210" customWidth="1"/>
    <col min="9740" max="9740" width="8.140625" style="210" bestFit="1" customWidth="1"/>
    <col min="9741" max="9984" width="7.85546875" style="210"/>
    <col min="9985" max="9985" width="4.5703125" style="210" customWidth="1"/>
    <col min="9986" max="9986" width="14.85546875" style="210" customWidth="1"/>
    <col min="9987" max="9987" width="44.42578125" style="210" customWidth="1"/>
    <col min="9988" max="9988" width="11.42578125" style="210" customWidth="1"/>
    <col min="9989" max="9989" width="10.5703125" style="210" customWidth="1"/>
    <col min="9990" max="9990" width="0" style="210" hidden="1" customWidth="1"/>
    <col min="9991" max="9991" width="10.140625" style="210" customWidth="1"/>
    <col min="9992" max="9992" width="10.5703125" style="210" customWidth="1"/>
    <col min="9993" max="9993" width="7.5703125" style="210" customWidth="1"/>
    <col min="9994" max="9994" width="4.85546875" style="210" customWidth="1"/>
    <col min="9995" max="9995" width="3.5703125" style="210" customWidth="1"/>
    <col min="9996" max="9996" width="8.140625" style="210" bestFit="1" customWidth="1"/>
    <col min="9997" max="10240" width="7.85546875" style="210"/>
    <col min="10241" max="10241" width="4.5703125" style="210" customWidth="1"/>
    <col min="10242" max="10242" width="14.85546875" style="210" customWidth="1"/>
    <col min="10243" max="10243" width="44.42578125" style="210" customWidth="1"/>
    <col min="10244" max="10244" width="11.42578125" style="210" customWidth="1"/>
    <col min="10245" max="10245" width="10.5703125" style="210" customWidth="1"/>
    <col min="10246" max="10246" width="0" style="210" hidden="1" customWidth="1"/>
    <col min="10247" max="10247" width="10.140625" style="210" customWidth="1"/>
    <col min="10248" max="10248" width="10.5703125" style="210" customWidth="1"/>
    <col min="10249" max="10249" width="7.5703125" style="210" customWidth="1"/>
    <col min="10250" max="10250" width="4.85546875" style="210" customWidth="1"/>
    <col min="10251" max="10251" width="3.5703125" style="210" customWidth="1"/>
    <col min="10252" max="10252" width="8.140625" style="210" bestFit="1" customWidth="1"/>
    <col min="10253" max="10496" width="7.85546875" style="210"/>
    <col min="10497" max="10497" width="4.5703125" style="210" customWidth="1"/>
    <col min="10498" max="10498" width="14.85546875" style="210" customWidth="1"/>
    <col min="10499" max="10499" width="44.42578125" style="210" customWidth="1"/>
    <col min="10500" max="10500" width="11.42578125" style="210" customWidth="1"/>
    <col min="10501" max="10501" width="10.5703125" style="210" customWidth="1"/>
    <col min="10502" max="10502" width="0" style="210" hidden="1" customWidth="1"/>
    <col min="10503" max="10503" width="10.140625" style="210" customWidth="1"/>
    <col min="10504" max="10504" width="10.5703125" style="210" customWidth="1"/>
    <col min="10505" max="10505" width="7.5703125" style="210" customWidth="1"/>
    <col min="10506" max="10506" width="4.85546875" style="210" customWidth="1"/>
    <col min="10507" max="10507" width="3.5703125" style="210" customWidth="1"/>
    <col min="10508" max="10508" width="8.140625" style="210" bestFit="1" customWidth="1"/>
    <col min="10509" max="10752" width="7.85546875" style="210"/>
    <col min="10753" max="10753" width="4.5703125" style="210" customWidth="1"/>
    <col min="10754" max="10754" width="14.85546875" style="210" customWidth="1"/>
    <col min="10755" max="10755" width="44.42578125" style="210" customWidth="1"/>
    <col min="10756" max="10756" width="11.42578125" style="210" customWidth="1"/>
    <col min="10757" max="10757" width="10.5703125" style="210" customWidth="1"/>
    <col min="10758" max="10758" width="0" style="210" hidden="1" customWidth="1"/>
    <col min="10759" max="10759" width="10.140625" style="210" customWidth="1"/>
    <col min="10760" max="10760" width="10.5703125" style="210" customWidth="1"/>
    <col min="10761" max="10761" width="7.5703125" style="210" customWidth="1"/>
    <col min="10762" max="10762" width="4.85546875" style="210" customWidth="1"/>
    <col min="10763" max="10763" width="3.5703125" style="210" customWidth="1"/>
    <col min="10764" max="10764" width="8.140625" style="210" bestFit="1" customWidth="1"/>
    <col min="10765" max="11008" width="7.85546875" style="210"/>
    <col min="11009" max="11009" width="4.5703125" style="210" customWidth="1"/>
    <col min="11010" max="11010" width="14.85546875" style="210" customWidth="1"/>
    <col min="11011" max="11011" width="44.42578125" style="210" customWidth="1"/>
    <col min="11012" max="11012" width="11.42578125" style="210" customWidth="1"/>
    <col min="11013" max="11013" width="10.5703125" style="210" customWidth="1"/>
    <col min="11014" max="11014" width="0" style="210" hidden="1" customWidth="1"/>
    <col min="11015" max="11015" width="10.140625" style="210" customWidth="1"/>
    <col min="11016" max="11016" width="10.5703125" style="210" customWidth="1"/>
    <col min="11017" max="11017" width="7.5703125" style="210" customWidth="1"/>
    <col min="11018" max="11018" width="4.85546875" style="210" customWidth="1"/>
    <col min="11019" max="11019" width="3.5703125" style="210" customWidth="1"/>
    <col min="11020" max="11020" width="8.140625" style="210" bestFit="1" customWidth="1"/>
    <col min="11021" max="11264" width="7.85546875" style="210"/>
    <col min="11265" max="11265" width="4.5703125" style="210" customWidth="1"/>
    <col min="11266" max="11266" width="14.85546875" style="210" customWidth="1"/>
    <col min="11267" max="11267" width="44.42578125" style="210" customWidth="1"/>
    <col min="11268" max="11268" width="11.42578125" style="210" customWidth="1"/>
    <col min="11269" max="11269" width="10.5703125" style="210" customWidth="1"/>
    <col min="11270" max="11270" width="0" style="210" hidden="1" customWidth="1"/>
    <col min="11271" max="11271" width="10.140625" style="210" customWidth="1"/>
    <col min="11272" max="11272" width="10.5703125" style="210" customWidth="1"/>
    <col min="11273" max="11273" width="7.5703125" style="210" customWidth="1"/>
    <col min="11274" max="11274" width="4.85546875" style="210" customWidth="1"/>
    <col min="11275" max="11275" width="3.5703125" style="210" customWidth="1"/>
    <col min="11276" max="11276" width="8.140625" style="210" bestFit="1" customWidth="1"/>
    <col min="11277" max="11520" width="7.85546875" style="210"/>
    <col min="11521" max="11521" width="4.5703125" style="210" customWidth="1"/>
    <col min="11522" max="11522" width="14.85546875" style="210" customWidth="1"/>
    <col min="11523" max="11523" width="44.42578125" style="210" customWidth="1"/>
    <col min="11524" max="11524" width="11.42578125" style="210" customWidth="1"/>
    <col min="11525" max="11525" width="10.5703125" style="210" customWidth="1"/>
    <col min="11526" max="11526" width="0" style="210" hidden="1" customWidth="1"/>
    <col min="11527" max="11527" width="10.140625" style="210" customWidth="1"/>
    <col min="11528" max="11528" width="10.5703125" style="210" customWidth="1"/>
    <col min="11529" max="11529" width="7.5703125" style="210" customWidth="1"/>
    <col min="11530" max="11530" width="4.85546875" style="210" customWidth="1"/>
    <col min="11531" max="11531" width="3.5703125" style="210" customWidth="1"/>
    <col min="11532" max="11532" width="8.140625" style="210" bestFit="1" customWidth="1"/>
    <col min="11533" max="11776" width="7.85546875" style="210"/>
    <col min="11777" max="11777" width="4.5703125" style="210" customWidth="1"/>
    <col min="11778" max="11778" width="14.85546875" style="210" customWidth="1"/>
    <col min="11779" max="11779" width="44.42578125" style="210" customWidth="1"/>
    <col min="11780" max="11780" width="11.42578125" style="210" customWidth="1"/>
    <col min="11781" max="11781" width="10.5703125" style="210" customWidth="1"/>
    <col min="11782" max="11782" width="0" style="210" hidden="1" customWidth="1"/>
    <col min="11783" max="11783" width="10.140625" style="210" customWidth="1"/>
    <col min="11784" max="11784" width="10.5703125" style="210" customWidth="1"/>
    <col min="11785" max="11785" width="7.5703125" style="210" customWidth="1"/>
    <col min="11786" max="11786" width="4.85546875" style="210" customWidth="1"/>
    <col min="11787" max="11787" width="3.5703125" style="210" customWidth="1"/>
    <col min="11788" max="11788" width="8.140625" style="210" bestFit="1" customWidth="1"/>
    <col min="11789" max="12032" width="7.85546875" style="210"/>
    <col min="12033" max="12033" width="4.5703125" style="210" customWidth="1"/>
    <col min="12034" max="12034" width="14.85546875" style="210" customWidth="1"/>
    <col min="12035" max="12035" width="44.42578125" style="210" customWidth="1"/>
    <col min="12036" max="12036" width="11.42578125" style="210" customWidth="1"/>
    <col min="12037" max="12037" width="10.5703125" style="210" customWidth="1"/>
    <col min="12038" max="12038" width="0" style="210" hidden="1" customWidth="1"/>
    <col min="12039" max="12039" width="10.140625" style="210" customWidth="1"/>
    <col min="12040" max="12040" width="10.5703125" style="210" customWidth="1"/>
    <col min="12041" max="12041" width="7.5703125" style="210" customWidth="1"/>
    <col min="12042" max="12042" width="4.85546875" style="210" customWidth="1"/>
    <col min="12043" max="12043" width="3.5703125" style="210" customWidth="1"/>
    <col min="12044" max="12044" width="8.140625" style="210" bestFit="1" customWidth="1"/>
    <col min="12045" max="12288" width="7.85546875" style="210"/>
    <col min="12289" max="12289" width="4.5703125" style="210" customWidth="1"/>
    <col min="12290" max="12290" width="14.85546875" style="210" customWidth="1"/>
    <col min="12291" max="12291" width="44.42578125" style="210" customWidth="1"/>
    <col min="12292" max="12292" width="11.42578125" style="210" customWidth="1"/>
    <col min="12293" max="12293" width="10.5703125" style="210" customWidth="1"/>
    <col min="12294" max="12294" width="0" style="210" hidden="1" customWidth="1"/>
    <col min="12295" max="12295" width="10.140625" style="210" customWidth="1"/>
    <col min="12296" max="12296" width="10.5703125" style="210" customWidth="1"/>
    <col min="12297" max="12297" width="7.5703125" style="210" customWidth="1"/>
    <col min="12298" max="12298" width="4.85546875" style="210" customWidth="1"/>
    <col min="12299" max="12299" width="3.5703125" style="210" customWidth="1"/>
    <col min="12300" max="12300" width="8.140625" style="210" bestFit="1" customWidth="1"/>
    <col min="12301" max="12544" width="7.85546875" style="210"/>
    <col min="12545" max="12545" width="4.5703125" style="210" customWidth="1"/>
    <col min="12546" max="12546" width="14.85546875" style="210" customWidth="1"/>
    <col min="12547" max="12547" width="44.42578125" style="210" customWidth="1"/>
    <col min="12548" max="12548" width="11.42578125" style="210" customWidth="1"/>
    <col min="12549" max="12549" width="10.5703125" style="210" customWidth="1"/>
    <col min="12550" max="12550" width="0" style="210" hidden="1" customWidth="1"/>
    <col min="12551" max="12551" width="10.140625" style="210" customWidth="1"/>
    <col min="12552" max="12552" width="10.5703125" style="210" customWidth="1"/>
    <col min="12553" max="12553" width="7.5703125" style="210" customWidth="1"/>
    <col min="12554" max="12554" width="4.85546875" style="210" customWidth="1"/>
    <col min="12555" max="12555" width="3.5703125" style="210" customWidth="1"/>
    <col min="12556" max="12556" width="8.140625" style="210" bestFit="1" customWidth="1"/>
    <col min="12557" max="12800" width="7.85546875" style="210"/>
    <col min="12801" max="12801" width="4.5703125" style="210" customWidth="1"/>
    <col min="12802" max="12802" width="14.85546875" style="210" customWidth="1"/>
    <col min="12803" max="12803" width="44.42578125" style="210" customWidth="1"/>
    <col min="12804" max="12804" width="11.42578125" style="210" customWidth="1"/>
    <col min="12805" max="12805" width="10.5703125" style="210" customWidth="1"/>
    <col min="12806" max="12806" width="0" style="210" hidden="1" customWidth="1"/>
    <col min="12807" max="12807" width="10.140625" style="210" customWidth="1"/>
    <col min="12808" max="12808" width="10.5703125" style="210" customWidth="1"/>
    <col min="12809" max="12809" width="7.5703125" style="210" customWidth="1"/>
    <col min="12810" max="12810" width="4.85546875" style="210" customWidth="1"/>
    <col min="12811" max="12811" width="3.5703125" style="210" customWidth="1"/>
    <col min="12812" max="12812" width="8.140625" style="210" bestFit="1" customWidth="1"/>
    <col min="12813" max="13056" width="7.85546875" style="210"/>
    <col min="13057" max="13057" width="4.5703125" style="210" customWidth="1"/>
    <col min="13058" max="13058" width="14.85546875" style="210" customWidth="1"/>
    <col min="13059" max="13059" width="44.42578125" style="210" customWidth="1"/>
    <col min="13060" max="13060" width="11.42578125" style="210" customWidth="1"/>
    <col min="13061" max="13061" width="10.5703125" style="210" customWidth="1"/>
    <col min="13062" max="13062" width="0" style="210" hidden="1" customWidth="1"/>
    <col min="13063" max="13063" width="10.140625" style="210" customWidth="1"/>
    <col min="13064" max="13064" width="10.5703125" style="210" customWidth="1"/>
    <col min="13065" max="13065" width="7.5703125" style="210" customWidth="1"/>
    <col min="13066" max="13066" width="4.85546875" style="210" customWidth="1"/>
    <col min="13067" max="13067" width="3.5703125" style="210" customWidth="1"/>
    <col min="13068" max="13068" width="8.140625" style="210" bestFit="1" customWidth="1"/>
    <col min="13069" max="13312" width="7.85546875" style="210"/>
    <col min="13313" max="13313" width="4.5703125" style="210" customWidth="1"/>
    <col min="13314" max="13314" width="14.85546875" style="210" customWidth="1"/>
    <col min="13315" max="13315" width="44.42578125" style="210" customWidth="1"/>
    <col min="13316" max="13316" width="11.42578125" style="210" customWidth="1"/>
    <col min="13317" max="13317" width="10.5703125" style="210" customWidth="1"/>
    <col min="13318" max="13318" width="0" style="210" hidden="1" customWidth="1"/>
    <col min="13319" max="13319" width="10.140625" style="210" customWidth="1"/>
    <col min="13320" max="13320" width="10.5703125" style="210" customWidth="1"/>
    <col min="13321" max="13321" width="7.5703125" style="210" customWidth="1"/>
    <col min="13322" max="13322" width="4.85546875" style="210" customWidth="1"/>
    <col min="13323" max="13323" width="3.5703125" style="210" customWidth="1"/>
    <col min="13324" max="13324" width="8.140625" style="210" bestFit="1" customWidth="1"/>
    <col min="13325" max="13568" width="7.85546875" style="210"/>
    <col min="13569" max="13569" width="4.5703125" style="210" customWidth="1"/>
    <col min="13570" max="13570" width="14.85546875" style="210" customWidth="1"/>
    <col min="13571" max="13571" width="44.42578125" style="210" customWidth="1"/>
    <col min="13572" max="13572" width="11.42578125" style="210" customWidth="1"/>
    <col min="13573" max="13573" width="10.5703125" style="210" customWidth="1"/>
    <col min="13574" max="13574" width="0" style="210" hidden="1" customWidth="1"/>
    <col min="13575" max="13575" width="10.140625" style="210" customWidth="1"/>
    <col min="13576" max="13576" width="10.5703125" style="210" customWidth="1"/>
    <col min="13577" max="13577" width="7.5703125" style="210" customWidth="1"/>
    <col min="13578" max="13578" width="4.85546875" style="210" customWidth="1"/>
    <col min="13579" max="13579" width="3.5703125" style="210" customWidth="1"/>
    <col min="13580" max="13580" width="8.140625" style="210" bestFit="1" customWidth="1"/>
    <col min="13581" max="13824" width="7.85546875" style="210"/>
    <col min="13825" max="13825" width="4.5703125" style="210" customWidth="1"/>
    <col min="13826" max="13826" width="14.85546875" style="210" customWidth="1"/>
    <col min="13827" max="13827" width="44.42578125" style="210" customWidth="1"/>
    <col min="13828" max="13828" width="11.42578125" style="210" customWidth="1"/>
    <col min="13829" max="13829" width="10.5703125" style="210" customWidth="1"/>
    <col min="13830" max="13830" width="0" style="210" hidden="1" customWidth="1"/>
    <col min="13831" max="13831" width="10.140625" style="210" customWidth="1"/>
    <col min="13832" max="13832" width="10.5703125" style="210" customWidth="1"/>
    <col min="13833" max="13833" width="7.5703125" style="210" customWidth="1"/>
    <col min="13834" max="13834" width="4.85546875" style="210" customWidth="1"/>
    <col min="13835" max="13835" width="3.5703125" style="210" customWidth="1"/>
    <col min="13836" max="13836" width="8.140625" style="210" bestFit="1" customWidth="1"/>
    <col min="13837" max="14080" width="7.85546875" style="210"/>
    <col min="14081" max="14081" width="4.5703125" style="210" customWidth="1"/>
    <col min="14082" max="14082" width="14.85546875" style="210" customWidth="1"/>
    <col min="14083" max="14083" width="44.42578125" style="210" customWidth="1"/>
    <col min="14084" max="14084" width="11.42578125" style="210" customWidth="1"/>
    <col min="14085" max="14085" width="10.5703125" style="210" customWidth="1"/>
    <col min="14086" max="14086" width="0" style="210" hidden="1" customWidth="1"/>
    <col min="14087" max="14087" width="10.140625" style="210" customWidth="1"/>
    <col min="14088" max="14088" width="10.5703125" style="210" customWidth="1"/>
    <col min="14089" max="14089" width="7.5703125" style="210" customWidth="1"/>
    <col min="14090" max="14090" width="4.85546875" style="210" customWidth="1"/>
    <col min="14091" max="14091" width="3.5703125" style="210" customWidth="1"/>
    <col min="14092" max="14092" width="8.140625" style="210" bestFit="1" customWidth="1"/>
    <col min="14093" max="14336" width="7.85546875" style="210"/>
    <col min="14337" max="14337" width="4.5703125" style="210" customWidth="1"/>
    <col min="14338" max="14338" width="14.85546875" style="210" customWidth="1"/>
    <col min="14339" max="14339" width="44.42578125" style="210" customWidth="1"/>
    <col min="14340" max="14340" width="11.42578125" style="210" customWidth="1"/>
    <col min="14341" max="14341" width="10.5703125" style="210" customWidth="1"/>
    <col min="14342" max="14342" width="0" style="210" hidden="1" customWidth="1"/>
    <col min="14343" max="14343" width="10.140625" style="210" customWidth="1"/>
    <col min="14344" max="14344" width="10.5703125" style="210" customWidth="1"/>
    <col min="14345" max="14345" width="7.5703125" style="210" customWidth="1"/>
    <col min="14346" max="14346" width="4.85546875" style="210" customWidth="1"/>
    <col min="14347" max="14347" width="3.5703125" style="210" customWidth="1"/>
    <col min="14348" max="14348" width="8.140625" style="210" bestFit="1" customWidth="1"/>
    <col min="14349" max="14592" width="7.85546875" style="210"/>
    <col min="14593" max="14593" width="4.5703125" style="210" customWidth="1"/>
    <col min="14594" max="14594" width="14.85546875" style="210" customWidth="1"/>
    <col min="14595" max="14595" width="44.42578125" style="210" customWidth="1"/>
    <col min="14596" max="14596" width="11.42578125" style="210" customWidth="1"/>
    <col min="14597" max="14597" width="10.5703125" style="210" customWidth="1"/>
    <col min="14598" max="14598" width="0" style="210" hidden="1" customWidth="1"/>
    <col min="14599" max="14599" width="10.140625" style="210" customWidth="1"/>
    <col min="14600" max="14600" width="10.5703125" style="210" customWidth="1"/>
    <col min="14601" max="14601" width="7.5703125" style="210" customWidth="1"/>
    <col min="14602" max="14602" width="4.85546875" style="210" customWidth="1"/>
    <col min="14603" max="14603" width="3.5703125" style="210" customWidth="1"/>
    <col min="14604" max="14604" width="8.140625" style="210" bestFit="1" customWidth="1"/>
    <col min="14605" max="14848" width="7.85546875" style="210"/>
    <col min="14849" max="14849" width="4.5703125" style="210" customWidth="1"/>
    <col min="14850" max="14850" width="14.85546875" style="210" customWidth="1"/>
    <col min="14851" max="14851" width="44.42578125" style="210" customWidth="1"/>
    <col min="14852" max="14852" width="11.42578125" style="210" customWidth="1"/>
    <col min="14853" max="14853" width="10.5703125" style="210" customWidth="1"/>
    <col min="14854" max="14854" width="0" style="210" hidden="1" customWidth="1"/>
    <col min="14855" max="14855" width="10.140625" style="210" customWidth="1"/>
    <col min="14856" max="14856" width="10.5703125" style="210" customWidth="1"/>
    <col min="14857" max="14857" width="7.5703125" style="210" customWidth="1"/>
    <col min="14858" max="14858" width="4.85546875" style="210" customWidth="1"/>
    <col min="14859" max="14859" width="3.5703125" style="210" customWidth="1"/>
    <col min="14860" max="14860" width="8.140625" style="210" bestFit="1" customWidth="1"/>
    <col min="14861" max="15104" width="7.85546875" style="210"/>
    <col min="15105" max="15105" width="4.5703125" style="210" customWidth="1"/>
    <col min="15106" max="15106" width="14.85546875" style="210" customWidth="1"/>
    <col min="15107" max="15107" width="44.42578125" style="210" customWidth="1"/>
    <col min="15108" max="15108" width="11.42578125" style="210" customWidth="1"/>
    <col min="15109" max="15109" width="10.5703125" style="210" customWidth="1"/>
    <col min="15110" max="15110" width="0" style="210" hidden="1" customWidth="1"/>
    <col min="15111" max="15111" width="10.140625" style="210" customWidth="1"/>
    <col min="15112" max="15112" width="10.5703125" style="210" customWidth="1"/>
    <col min="15113" max="15113" width="7.5703125" style="210" customWidth="1"/>
    <col min="15114" max="15114" width="4.85546875" style="210" customWidth="1"/>
    <col min="15115" max="15115" width="3.5703125" style="210" customWidth="1"/>
    <col min="15116" max="15116" width="8.140625" style="210" bestFit="1" customWidth="1"/>
    <col min="15117" max="15360" width="7.85546875" style="210"/>
    <col min="15361" max="15361" width="4.5703125" style="210" customWidth="1"/>
    <col min="15362" max="15362" width="14.85546875" style="210" customWidth="1"/>
    <col min="15363" max="15363" width="44.42578125" style="210" customWidth="1"/>
    <col min="15364" max="15364" width="11.42578125" style="210" customWidth="1"/>
    <col min="15365" max="15365" width="10.5703125" style="210" customWidth="1"/>
    <col min="15366" max="15366" width="0" style="210" hidden="1" customWidth="1"/>
    <col min="15367" max="15367" width="10.140625" style="210" customWidth="1"/>
    <col min="15368" max="15368" width="10.5703125" style="210" customWidth="1"/>
    <col min="15369" max="15369" width="7.5703125" style="210" customWidth="1"/>
    <col min="15370" max="15370" width="4.85546875" style="210" customWidth="1"/>
    <col min="15371" max="15371" width="3.5703125" style="210" customWidth="1"/>
    <col min="15372" max="15372" width="8.140625" style="210" bestFit="1" customWidth="1"/>
    <col min="15373" max="15616" width="7.85546875" style="210"/>
    <col min="15617" max="15617" width="4.5703125" style="210" customWidth="1"/>
    <col min="15618" max="15618" width="14.85546875" style="210" customWidth="1"/>
    <col min="15619" max="15619" width="44.42578125" style="210" customWidth="1"/>
    <col min="15620" max="15620" width="11.42578125" style="210" customWidth="1"/>
    <col min="15621" max="15621" width="10.5703125" style="210" customWidth="1"/>
    <col min="15622" max="15622" width="0" style="210" hidden="1" customWidth="1"/>
    <col min="15623" max="15623" width="10.140625" style="210" customWidth="1"/>
    <col min="15624" max="15624" width="10.5703125" style="210" customWidth="1"/>
    <col min="15625" max="15625" width="7.5703125" style="210" customWidth="1"/>
    <col min="15626" max="15626" width="4.85546875" style="210" customWidth="1"/>
    <col min="15627" max="15627" width="3.5703125" style="210" customWidth="1"/>
    <col min="15628" max="15628" width="8.140625" style="210" bestFit="1" customWidth="1"/>
    <col min="15629" max="15872" width="7.85546875" style="210"/>
    <col min="15873" max="15873" width="4.5703125" style="210" customWidth="1"/>
    <col min="15874" max="15874" width="14.85546875" style="210" customWidth="1"/>
    <col min="15875" max="15875" width="44.42578125" style="210" customWidth="1"/>
    <col min="15876" max="15876" width="11.42578125" style="210" customWidth="1"/>
    <col min="15877" max="15877" width="10.5703125" style="210" customWidth="1"/>
    <col min="15878" max="15878" width="0" style="210" hidden="1" customWidth="1"/>
    <col min="15879" max="15879" width="10.140625" style="210" customWidth="1"/>
    <col min="15880" max="15880" width="10.5703125" style="210" customWidth="1"/>
    <col min="15881" max="15881" width="7.5703125" style="210" customWidth="1"/>
    <col min="15882" max="15882" width="4.85546875" style="210" customWidth="1"/>
    <col min="15883" max="15883" width="3.5703125" style="210" customWidth="1"/>
    <col min="15884" max="15884" width="8.140625" style="210" bestFit="1" customWidth="1"/>
    <col min="15885" max="16128" width="7.85546875" style="210"/>
    <col min="16129" max="16129" width="4.5703125" style="210" customWidth="1"/>
    <col min="16130" max="16130" width="14.85546875" style="210" customWidth="1"/>
    <col min="16131" max="16131" width="44.42578125" style="210" customWidth="1"/>
    <col min="16132" max="16132" width="11.42578125" style="210" customWidth="1"/>
    <col min="16133" max="16133" width="10.5703125" style="210" customWidth="1"/>
    <col min="16134" max="16134" width="0" style="210" hidden="1" customWidth="1"/>
    <col min="16135" max="16135" width="10.140625" style="210" customWidth="1"/>
    <col min="16136" max="16136" width="10.5703125" style="210" customWidth="1"/>
    <col min="16137" max="16137" width="7.5703125" style="210" customWidth="1"/>
    <col min="16138" max="16138" width="4.85546875" style="210" customWidth="1"/>
    <col min="16139" max="16139" width="3.5703125" style="210" customWidth="1"/>
    <col min="16140" max="16140" width="8.140625" style="210" bestFit="1" customWidth="1"/>
    <col min="16141" max="16384" width="7.85546875" style="210"/>
  </cols>
  <sheetData>
    <row r="1" spans="1:15" ht="32.1" customHeight="1" x14ac:dyDescent="0.2">
      <c r="B1" s="211"/>
      <c r="C1" s="212"/>
      <c r="D1" s="212"/>
      <c r="E1" s="212"/>
      <c r="F1" s="212"/>
      <c r="G1" s="582"/>
      <c r="H1" s="582"/>
      <c r="I1" s="582"/>
      <c r="J1" s="582"/>
      <c r="K1" s="582"/>
    </row>
    <row r="2" spans="1:15" ht="30" customHeight="1" x14ac:dyDescent="0.2">
      <c r="B2" s="211"/>
      <c r="C2" s="583" t="s">
        <v>116</v>
      </c>
      <c r="D2" s="583"/>
      <c r="E2" s="583"/>
      <c r="F2" s="583"/>
      <c r="G2" s="583"/>
      <c r="H2" s="583"/>
      <c r="I2" s="583"/>
    </row>
    <row r="3" spans="1:15" ht="30" customHeight="1" x14ac:dyDescent="0.2">
      <c r="B3" s="584" t="s">
        <v>117</v>
      </c>
      <c r="C3" s="584"/>
      <c r="D3" s="585" t="s">
        <v>118</v>
      </c>
      <c r="E3" s="585"/>
      <c r="F3" s="585"/>
      <c r="G3" s="585"/>
      <c r="H3" s="585"/>
      <c r="I3" s="585"/>
      <c r="J3" s="585"/>
    </row>
    <row r="4" spans="1:15" ht="30" customHeight="1" x14ac:dyDescent="0.2">
      <c r="B4" s="584" t="s">
        <v>119</v>
      </c>
      <c r="C4" s="584"/>
      <c r="D4" s="585" t="s">
        <v>358</v>
      </c>
      <c r="E4" s="585"/>
      <c r="F4" s="585"/>
      <c r="G4" s="585"/>
      <c r="H4" s="585"/>
      <c r="I4" s="585"/>
      <c r="J4" s="585"/>
    </row>
    <row r="5" spans="1:15" ht="59.25" customHeight="1" x14ac:dyDescent="0.2">
      <c r="B5" s="573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C5" s="573"/>
      <c r="D5" s="573"/>
      <c r="E5" s="573"/>
      <c r="F5" s="573"/>
      <c r="G5" s="573"/>
      <c r="H5" s="573"/>
      <c r="I5" s="573"/>
      <c r="J5" s="573"/>
      <c r="O5" s="316"/>
    </row>
    <row r="6" spans="1:15" ht="19.5" customHeight="1" thickBot="1" x14ac:dyDescent="0.25">
      <c r="A6" s="211"/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214" customFormat="1" ht="26.25" customHeight="1" x14ac:dyDescent="0.2">
      <c r="A7" s="574" t="s">
        <v>0</v>
      </c>
      <c r="B7" s="576" t="s">
        <v>120</v>
      </c>
      <c r="C7" s="576" t="s">
        <v>121</v>
      </c>
      <c r="D7" s="576" t="s">
        <v>122</v>
      </c>
      <c r="E7" s="576" t="s">
        <v>123</v>
      </c>
      <c r="F7" s="578" t="s">
        <v>124</v>
      </c>
      <c r="G7" s="579"/>
      <c r="H7" s="580"/>
      <c r="I7" s="578" t="s">
        <v>125</v>
      </c>
      <c r="J7" s="579"/>
      <c r="K7" s="581"/>
    </row>
    <row r="8" spans="1:15" s="214" customFormat="1" ht="65.25" customHeight="1" x14ac:dyDescent="0.2">
      <c r="A8" s="575"/>
      <c r="B8" s="577"/>
      <c r="C8" s="577"/>
      <c r="D8" s="577"/>
      <c r="E8" s="577"/>
      <c r="F8" s="215" t="s">
        <v>126</v>
      </c>
      <c r="G8" s="216" t="s">
        <v>127</v>
      </c>
      <c r="H8" s="216" t="s">
        <v>128</v>
      </c>
      <c r="I8" s="555" t="s">
        <v>129</v>
      </c>
      <c r="J8" s="556"/>
      <c r="K8" s="557"/>
    </row>
    <row r="9" spans="1:15" s="214" customFormat="1" ht="15.6" hidden="1" customHeight="1" x14ac:dyDescent="0.2">
      <c r="A9" s="217"/>
      <c r="B9" s="218"/>
      <c r="C9" s="219" t="s">
        <v>239</v>
      </c>
      <c r="D9" s="216"/>
      <c r="E9" s="216"/>
      <c r="F9" s="216"/>
      <c r="G9" s="216"/>
      <c r="H9" s="216"/>
      <c r="I9" s="555"/>
      <c r="J9" s="556"/>
      <c r="K9" s="557"/>
    </row>
    <row r="10" spans="1:15" ht="39.75" hidden="1" customHeight="1" x14ac:dyDescent="0.2">
      <c r="A10" s="220">
        <v>1</v>
      </c>
      <c r="B10" s="221" t="s">
        <v>102</v>
      </c>
      <c r="C10" s="222" t="s">
        <v>130</v>
      </c>
      <c r="D10" s="216" t="s">
        <v>131</v>
      </c>
      <c r="E10" s="216">
        <v>5</v>
      </c>
      <c r="F10" s="216">
        <v>328382</v>
      </c>
      <c r="G10" s="223">
        <v>21.6</v>
      </c>
      <c r="H10" s="216">
        <v>0</v>
      </c>
      <c r="I10" s="567">
        <f>ROUND(G10+E10*H10,3)</f>
        <v>21.6</v>
      </c>
      <c r="J10" s="568"/>
      <c r="K10" s="569"/>
      <c r="L10" s="224"/>
    </row>
    <row r="11" spans="1:15" s="214" customFormat="1" ht="30" hidden="1" customHeight="1" x14ac:dyDescent="0.2">
      <c r="A11" s="220">
        <v>1</v>
      </c>
      <c r="B11" s="221" t="s">
        <v>132</v>
      </c>
      <c r="C11" s="225" t="s">
        <v>133</v>
      </c>
      <c r="D11" s="216" t="s">
        <v>131</v>
      </c>
      <c r="E11" s="216">
        <v>0</v>
      </c>
      <c r="F11" s="216">
        <v>328382</v>
      </c>
      <c r="G11" s="223">
        <v>9.1</v>
      </c>
      <c r="H11" s="216">
        <v>0.05</v>
      </c>
      <c r="I11" s="558">
        <f>ROUND(G11+E11*H11,3)*0</f>
        <v>0</v>
      </c>
      <c r="J11" s="559"/>
      <c r="K11" s="560"/>
      <c r="L11" s="229"/>
    </row>
    <row r="12" spans="1:15" ht="30" hidden="1" customHeight="1" x14ac:dyDescent="0.2">
      <c r="A12" s="220">
        <v>3</v>
      </c>
      <c r="B12" s="221" t="s">
        <v>134</v>
      </c>
      <c r="C12" s="230" t="s">
        <v>135</v>
      </c>
      <c r="D12" s="231" t="s">
        <v>131</v>
      </c>
      <c r="E12" s="231">
        <v>0</v>
      </c>
      <c r="F12" s="231">
        <v>328382</v>
      </c>
      <c r="G12" s="232">
        <v>19.100000000000001</v>
      </c>
      <c r="H12" s="231">
        <v>0.04</v>
      </c>
      <c r="I12" s="567">
        <f>ROUND(G12+E12*H12,3)</f>
        <v>19.100000000000001</v>
      </c>
      <c r="J12" s="568"/>
      <c r="K12" s="569"/>
      <c r="L12" s="224"/>
    </row>
    <row r="13" spans="1:15" ht="30" hidden="1" customHeight="1" x14ac:dyDescent="0.2">
      <c r="A13" s="220">
        <v>4</v>
      </c>
      <c r="B13" s="221" t="s">
        <v>136</v>
      </c>
      <c r="C13" s="230" t="s">
        <v>137</v>
      </c>
      <c r="D13" s="231" t="s">
        <v>131</v>
      </c>
      <c r="E13" s="231">
        <v>0</v>
      </c>
      <c r="F13" s="231">
        <v>328382</v>
      </c>
      <c r="G13" s="232">
        <v>31.1</v>
      </c>
      <c r="H13" s="231">
        <v>3.7999999999999999E-2</v>
      </c>
      <c r="I13" s="567">
        <f>ROUND(G13+E13*H13,3)</f>
        <v>31.1</v>
      </c>
      <c r="J13" s="568"/>
      <c r="K13" s="569"/>
      <c r="L13" s="224"/>
    </row>
    <row r="14" spans="1:15" ht="30" hidden="1" customHeight="1" x14ac:dyDescent="0.2">
      <c r="A14" s="220">
        <v>5</v>
      </c>
      <c r="B14" s="221" t="s">
        <v>138</v>
      </c>
      <c r="C14" s="230" t="s">
        <v>139</v>
      </c>
      <c r="D14" s="231" t="s">
        <v>131</v>
      </c>
      <c r="E14" s="231">
        <v>0</v>
      </c>
      <c r="F14" s="231">
        <v>328382</v>
      </c>
      <c r="G14" s="232">
        <v>411.1</v>
      </c>
      <c r="H14" s="231">
        <v>0</v>
      </c>
      <c r="I14" s="567">
        <f>ROUND(G14+E14*H14,3)</f>
        <v>411.1</v>
      </c>
      <c r="J14" s="568"/>
      <c r="K14" s="569"/>
      <c r="L14" s="224"/>
    </row>
    <row r="15" spans="1:15" ht="33" hidden="1" customHeight="1" x14ac:dyDescent="0.2">
      <c r="A15" s="220">
        <v>2</v>
      </c>
      <c r="B15" s="221" t="s">
        <v>140</v>
      </c>
      <c r="C15" s="230" t="s">
        <v>141</v>
      </c>
      <c r="D15" s="233" t="s">
        <v>142</v>
      </c>
      <c r="E15" s="231">
        <v>1</v>
      </c>
      <c r="F15" s="234" t="e">
        <f>#REF!</f>
        <v>#REF!</v>
      </c>
      <c r="G15" s="233"/>
      <c r="H15" s="233"/>
      <c r="I15" s="567">
        <f>I10*E15</f>
        <v>21.6</v>
      </c>
      <c r="J15" s="568"/>
      <c r="K15" s="569"/>
    </row>
    <row r="16" spans="1:15" ht="48" hidden="1" customHeight="1" x14ac:dyDescent="0.2">
      <c r="A16" s="220">
        <v>2</v>
      </c>
      <c r="B16" s="221" t="s">
        <v>189</v>
      </c>
      <c r="C16" s="235" t="s">
        <v>143</v>
      </c>
      <c r="D16" s="233" t="s">
        <v>144</v>
      </c>
      <c r="E16" s="231">
        <v>0.5</v>
      </c>
      <c r="F16" s="234" t="e">
        <f>#REF!</f>
        <v>#REF!</v>
      </c>
      <c r="G16" s="233"/>
      <c r="H16" s="233"/>
      <c r="I16" s="567">
        <f>I15*E16</f>
        <v>10.8</v>
      </c>
      <c r="J16" s="568"/>
      <c r="K16" s="569"/>
    </row>
    <row r="17" spans="1:11" ht="76.5" hidden="1" x14ac:dyDescent="0.2">
      <c r="A17" s="220">
        <v>3</v>
      </c>
      <c r="B17" s="221" t="s">
        <v>190</v>
      </c>
      <c r="C17" s="236" t="s">
        <v>145</v>
      </c>
      <c r="D17" s="233" t="s">
        <v>142</v>
      </c>
      <c r="E17" s="231">
        <v>0.8</v>
      </c>
      <c r="F17" s="234" t="e">
        <f>#REF!</f>
        <v>#REF!</v>
      </c>
      <c r="G17" s="233"/>
      <c r="H17" s="233"/>
      <c r="I17" s="567">
        <f>ROUND(I16*E17,3)</f>
        <v>8.64</v>
      </c>
      <c r="J17" s="568"/>
      <c r="K17" s="569"/>
    </row>
    <row r="18" spans="1:11" ht="24.95" hidden="1" customHeight="1" x14ac:dyDescent="0.2">
      <c r="A18" s="220">
        <v>4</v>
      </c>
      <c r="B18" s="221" t="s">
        <v>227</v>
      </c>
      <c r="C18" s="236" t="s">
        <v>146</v>
      </c>
      <c r="D18" s="233" t="s">
        <v>147</v>
      </c>
      <c r="E18" s="231">
        <v>1.2</v>
      </c>
      <c r="F18" s="234" t="e">
        <f>#REF!</f>
        <v>#REF!</v>
      </c>
      <c r="G18" s="233"/>
      <c r="H18" s="233"/>
      <c r="I18" s="567">
        <f>I17*E18</f>
        <v>10.37</v>
      </c>
      <c r="J18" s="568"/>
      <c r="K18" s="569"/>
    </row>
    <row r="19" spans="1:11" ht="14.85" hidden="1" customHeight="1" x14ac:dyDescent="0.2">
      <c r="A19" s="220">
        <v>6</v>
      </c>
      <c r="B19" s="237" t="s">
        <v>148</v>
      </c>
      <c r="C19" s="230" t="s">
        <v>149</v>
      </c>
      <c r="D19" s="233" t="s">
        <v>150</v>
      </c>
      <c r="E19" s="231">
        <v>1</v>
      </c>
      <c r="F19" s="234"/>
      <c r="G19" s="233"/>
      <c r="H19" s="233"/>
      <c r="I19" s="558">
        <f>I18*E19</f>
        <v>10.37</v>
      </c>
      <c r="J19" s="559"/>
      <c r="K19" s="560"/>
    </row>
    <row r="20" spans="1:11" s="240" customFormat="1" ht="14.85" hidden="1" customHeight="1" x14ac:dyDescent="0.2">
      <c r="A20" s="220"/>
      <c r="B20" s="237"/>
      <c r="C20" s="222" t="s">
        <v>151</v>
      </c>
      <c r="D20" s="561"/>
      <c r="E20" s="549"/>
      <c r="F20" s="231" t="e">
        <f>#REF!</f>
        <v>#REF!</v>
      </c>
      <c r="G20" s="231"/>
      <c r="H20" s="231"/>
      <c r="I20" s="562">
        <f>I18</f>
        <v>10.37</v>
      </c>
      <c r="J20" s="563"/>
      <c r="K20" s="564"/>
    </row>
    <row r="21" spans="1:11" s="240" customFormat="1" ht="14.85" hidden="1" customHeight="1" x14ac:dyDescent="0.2">
      <c r="A21" s="220"/>
      <c r="B21" s="237"/>
      <c r="C21" s="222"/>
      <c r="D21" s="238"/>
      <c r="E21" s="239"/>
      <c r="F21" s="231"/>
      <c r="G21" s="231"/>
      <c r="H21" s="231"/>
      <c r="I21" s="226"/>
      <c r="J21" s="227"/>
      <c r="K21" s="228"/>
    </row>
    <row r="22" spans="1:11" s="240" customFormat="1" ht="14.85" customHeight="1" x14ac:dyDescent="0.2">
      <c r="A22" s="217"/>
      <c r="B22" s="218"/>
      <c r="C22" s="219" t="s">
        <v>355</v>
      </c>
      <c r="D22" s="216"/>
      <c r="E22" s="216"/>
      <c r="F22" s="216"/>
      <c r="G22" s="216"/>
      <c r="H22" s="216"/>
      <c r="I22" s="555"/>
      <c r="J22" s="556"/>
      <c r="K22" s="557"/>
    </row>
    <row r="23" spans="1:11" s="240" customFormat="1" ht="35.450000000000003" hidden="1" customHeight="1" x14ac:dyDescent="0.2">
      <c r="A23" s="220">
        <v>1</v>
      </c>
      <c r="B23" s="221" t="s">
        <v>102</v>
      </c>
      <c r="C23" s="222" t="s">
        <v>130</v>
      </c>
      <c r="D23" s="231" t="s">
        <v>131</v>
      </c>
      <c r="E23" s="231">
        <v>236</v>
      </c>
      <c r="F23" s="231">
        <v>328382</v>
      </c>
      <c r="G23" s="232">
        <f>21.6</f>
        <v>21.6</v>
      </c>
      <c r="H23" s="231">
        <v>0</v>
      </c>
      <c r="I23" s="567">
        <f>ROUND(G23+E23*H23,3)</f>
        <v>21.6</v>
      </c>
      <c r="J23" s="568"/>
      <c r="K23" s="569"/>
    </row>
    <row r="24" spans="1:11" s="240" customFormat="1" ht="38.25" x14ac:dyDescent="0.2">
      <c r="A24" s="241">
        <v>1</v>
      </c>
      <c r="B24" s="221" t="s">
        <v>359</v>
      </c>
      <c r="C24" s="222" t="s">
        <v>133</v>
      </c>
      <c r="D24" s="216" t="s">
        <v>131</v>
      </c>
      <c r="E24" s="216">
        <v>481</v>
      </c>
      <c r="F24" s="216">
        <v>328382</v>
      </c>
      <c r="G24" s="223">
        <v>9.1</v>
      </c>
      <c r="H24" s="216">
        <v>0.05</v>
      </c>
      <c r="I24" s="567">
        <f>ROUND(G24+E24*H24,3)</f>
        <v>33.15</v>
      </c>
      <c r="J24" s="568"/>
      <c r="K24" s="569"/>
    </row>
    <row r="25" spans="1:11" s="240" customFormat="1" ht="38.25" hidden="1" x14ac:dyDescent="0.2">
      <c r="A25" s="220">
        <v>3</v>
      </c>
      <c r="B25" s="237" t="s">
        <v>152</v>
      </c>
      <c r="C25" s="230" t="s">
        <v>135</v>
      </c>
      <c r="D25" s="231" t="s">
        <v>131</v>
      </c>
      <c r="E25" s="231">
        <v>0</v>
      </c>
      <c r="F25" s="231">
        <v>328382</v>
      </c>
      <c r="G25" s="232">
        <v>19.100000000000001</v>
      </c>
      <c r="H25" s="231">
        <v>0.04</v>
      </c>
      <c r="I25" s="567">
        <f>ROUND(G25+E25*H25,3)</f>
        <v>19.100000000000001</v>
      </c>
      <c r="J25" s="568"/>
      <c r="K25" s="569"/>
    </row>
    <row r="26" spans="1:11" s="240" customFormat="1" ht="38.25" hidden="1" x14ac:dyDescent="0.2">
      <c r="A26" s="220">
        <v>4</v>
      </c>
      <c r="B26" s="237" t="s">
        <v>153</v>
      </c>
      <c r="C26" s="230" t="s">
        <v>137</v>
      </c>
      <c r="D26" s="231" t="s">
        <v>131</v>
      </c>
      <c r="E26" s="231">
        <v>0</v>
      </c>
      <c r="F26" s="231">
        <v>328382</v>
      </c>
      <c r="G26" s="232">
        <v>31.1</v>
      </c>
      <c r="H26" s="231">
        <v>3.7999999999999999E-2</v>
      </c>
      <c r="I26" s="567">
        <f>ROUND(G26+E26*H26,3)</f>
        <v>31.1</v>
      </c>
      <c r="J26" s="568"/>
      <c r="K26" s="569"/>
    </row>
    <row r="27" spans="1:11" s="240" customFormat="1" ht="38.25" hidden="1" x14ac:dyDescent="0.2">
      <c r="A27" s="220">
        <v>5</v>
      </c>
      <c r="B27" s="237" t="s">
        <v>154</v>
      </c>
      <c r="C27" s="230" t="s">
        <v>139</v>
      </c>
      <c r="D27" s="231" t="s">
        <v>131</v>
      </c>
      <c r="E27" s="231">
        <v>0</v>
      </c>
      <c r="F27" s="231">
        <v>328382</v>
      </c>
      <c r="G27" s="232">
        <v>411.1</v>
      </c>
      <c r="H27" s="231">
        <v>0</v>
      </c>
      <c r="I27" s="567">
        <f>ROUND(G27+E27*H27,3)</f>
        <v>411.1</v>
      </c>
      <c r="J27" s="568"/>
      <c r="K27" s="569"/>
    </row>
    <row r="28" spans="1:11" ht="33" customHeight="1" x14ac:dyDescent="0.2">
      <c r="A28" s="220">
        <v>2</v>
      </c>
      <c r="B28" s="221" t="s">
        <v>228</v>
      </c>
      <c r="C28" s="230" t="s">
        <v>141</v>
      </c>
      <c r="D28" s="233" t="s">
        <v>142</v>
      </c>
      <c r="E28" s="231">
        <v>0.8</v>
      </c>
      <c r="F28" s="234" t="e">
        <f>#REF!</f>
        <v>#REF!</v>
      </c>
      <c r="G28" s="233"/>
      <c r="H28" s="233"/>
      <c r="I28" s="567">
        <f>I24*E28</f>
        <v>26.52</v>
      </c>
      <c r="J28" s="568"/>
      <c r="K28" s="569"/>
    </row>
    <row r="29" spans="1:11" s="240" customFormat="1" ht="25.5" x14ac:dyDescent="0.2">
      <c r="A29" s="220">
        <v>3</v>
      </c>
      <c r="B29" s="221" t="s">
        <v>229</v>
      </c>
      <c r="C29" s="235" t="s">
        <v>155</v>
      </c>
      <c r="D29" s="233" t="s">
        <v>144</v>
      </c>
      <c r="E29" s="231">
        <v>0.5</v>
      </c>
      <c r="F29" s="234" t="e">
        <f>#REF!</f>
        <v>#REF!</v>
      </c>
      <c r="G29" s="233"/>
      <c r="H29" s="233"/>
      <c r="I29" s="567">
        <f>I28*E29</f>
        <v>13.26</v>
      </c>
      <c r="J29" s="568"/>
      <c r="K29" s="569"/>
    </row>
    <row r="30" spans="1:11" s="240" customFormat="1" ht="54.6" hidden="1" customHeight="1" x14ac:dyDescent="0.2">
      <c r="A30" s="220">
        <v>4</v>
      </c>
      <c r="B30" s="221" t="s">
        <v>240</v>
      </c>
      <c r="C30" s="236" t="s">
        <v>241</v>
      </c>
      <c r="D30" s="233" t="s">
        <v>142</v>
      </c>
      <c r="E30" s="231">
        <v>1</v>
      </c>
      <c r="F30" s="234" t="e">
        <f>#REF!</f>
        <v>#REF!</v>
      </c>
      <c r="G30" s="233"/>
      <c r="H30" s="233"/>
      <c r="I30" s="567">
        <f>ROUND(I29*E30,3)</f>
        <v>13.26</v>
      </c>
      <c r="J30" s="568"/>
      <c r="K30" s="569"/>
    </row>
    <row r="31" spans="1:11" s="240" customFormat="1" ht="54.6" hidden="1" customHeight="1" x14ac:dyDescent="0.2">
      <c r="A31" s="220">
        <v>5</v>
      </c>
      <c r="B31" s="221" t="s">
        <v>230</v>
      </c>
      <c r="C31" s="236" t="s">
        <v>145</v>
      </c>
      <c r="D31" s="233" t="s">
        <v>142</v>
      </c>
      <c r="E31" s="231">
        <v>1</v>
      </c>
      <c r="F31" s="234" t="e">
        <f>#REF!</f>
        <v>#REF!</v>
      </c>
      <c r="G31" s="233"/>
      <c r="H31" s="233"/>
      <c r="I31" s="567">
        <f>ROUND(I30*E31,3)</f>
        <v>13.26</v>
      </c>
      <c r="J31" s="568"/>
      <c r="K31" s="569"/>
    </row>
    <row r="32" spans="1:11" s="240" customFormat="1" ht="38.25" hidden="1" x14ac:dyDescent="0.2">
      <c r="A32" s="220">
        <v>4</v>
      </c>
      <c r="B32" s="221" t="s">
        <v>227</v>
      </c>
      <c r="C32" s="230" t="s">
        <v>146</v>
      </c>
      <c r="D32" s="233" t="s">
        <v>147</v>
      </c>
      <c r="E32" s="231">
        <v>1</v>
      </c>
      <c r="F32" s="234" t="e">
        <f>#REF!</f>
        <v>#REF!</v>
      </c>
      <c r="G32" s="233"/>
      <c r="H32" s="233"/>
      <c r="I32" s="567">
        <f>I31*E32</f>
        <v>13.26</v>
      </c>
      <c r="J32" s="568"/>
      <c r="K32" s="569"/>
    </row>
    <row r="33" spans="1:11" s="240" customFormat="1" x14ac:dyDescent="0.2">
      <c r="A33" s="220"/>
      <c r="B33" s="237"/>
      <c r="C33" s="222" t="s">
        <v>156</v>
      </c>
      <c r="D33" s="561"/>
      <c r="E33" s="549"/>
      <c r="F33" s="231" t="e">
        <f>#REF!</f>
        <v>#REF!</v>
      </c>
      <c r="G33" s="231"/>
      <c r="H33" s="231"/>
      <c r="I33" s="570">
        <f>I32</f>
        <v>13.26</v>
      </c>
      <c r="J33" s="571"/>
      <c r="K33" s="572"/>
    </row>
    <row r="34" spans="1:11" s="240" customFormat="1" x14ac:dyDescent="0.2">
      <c r="A34" s="242"/>
      <c r="B34" s="243"/>
      <c r="C34" s="244"/>
      <c r="D34" s="245"/>
      <c r="E34" s="245"/>
      <c r="F34" s="245"/>
      <c r="G34" s="245"/>
      <c r="H34" s="245"/>
      <c r="I34" s="227"/>
      <c r="J34" s="227"/>
      <c r="K34" s="228"/>
    </row>
    <row r="35" spans="1:11" s="240" customFormat="1" hidden="1" x14ac:dyDescent="0.2">
      <c r="A35" s="217"/>
      <c r="B35" s="218"/>
      <c r="C35" s="219" t="s">
        <v>157</v>
      </c>
      <c r="D35" s="216"/>
      <c r="E35" s="216"/>
      <c r="F35" s="216"/>
      <c r="G35" s="216"/>
      <c r="H35" s="216"/>
      <c r="I35" s="555"/>
      <c r="J35" s="556"/>
      <c r="K35" s="557"/>
    </row>
    <row r="36" spans="1:11" s="240" customFormat="1" ht="38.25" hidden="1" x14ac:dyDescent="0.2">
      <c r="A36" s="220">
        <v>1</v>
      </c>
      <c r="B36" s="221" t="s">
        <v>138</v>
      </c>
      <c r="C36" s="222" t="s">
        <v>130</v>
      </c>
      <c r="D36" s="231" t="s">
        <v>131</v>
      </c>
      <c r="E36" s="231">
        <v>1.2999999999999999E-2</v>
      </c>
      <c r="F36" s="231">
        <v>328382</v>
      </c>
      <c r="G36" s="232">
        <f>21.6</f>
        <v>21.6</v>
      </c>
      <c r="H36" s="231">
        <v>0</v>
      </c>
      <c r="I36" s="558">
        <f>ROUND(G36+E36*H36,3)</f>
        <v>21.6</v>
      </c>
      <c r="J36" s="559"/>
      <c r="K36" s="560"/>
    </row>
    <row r="37" spans="1:11" s="240" customFormat="1" ht="38.25" hidden="1" x14ac:dyDescent="0.2">
      <c r="A37" s="241">
        <v>1</v>
      </c>
      <c r="B37" s="221" t="s">
        <v>138</v>
      </c>
      <c r="C37" s="222" t="s">
        <v>133</v>
      </c>
      <c r="D37" s="216" t="s">
        <v>131</v>
      </c>
      <c r="E37" s="216">
        <v>838</v>
      </c>
      <c r="F37" s="216">
        <v>328382</v>
      </c>
      <c r="G37" s="223">
        <v>9.1</v>
      </c>
      <c r="H37" s="216">
        <v>0.05</v>
      </c>
      <c r="I37" s="558">
        <f>ROUND(G37+E37*H37,3)</f>
        <v>51</v>
      </c>
      <c r="J37" s="559"/>
      <c r="K37" s="560"/>
    </row>
    <row r="38" spans="1:11" s="240" customFormat="1" ht="38.25" hidden="1" x14ac:dyDescent="0.2">
      <c r="A38" s="220">
        <v>3</v>
      </c>
      <c r="B38" s="221" t="s">
        <v>138</v>
      </c>
      <c r="C38" s="230" t="s">
        <v>135</v>
      </c>
      <c r="D38" s="231" t="s">
        <v>131</v>
      </c>
      <c r="E38" s="231">
        <v>0</v>
      </c>
      <c r="F38" s="231">
        <v>328382</v>
      </c>
      <c r="G38" s="232">
        <v>19.100000000000001</v>
      </c>
      <c r="H38" s="231">
        <v>0.04</v>
      </c>
      <c r="I38" s="567">
        <f>ROUND(G38+E38*H38,3)</f>
        <v>19.100000000000001</v>
      </c>
      <c r="J38" s="568"/>
      <c r="K38" s="569"/>
    </row>
    <row r="39" spans="1:11" s="240" customFormat="1" ht="38.25" hidden="1" x14ac:dyDescent="0.2">
      <c r="A39" s="220">
        <v>4</v>
      </c>
      <c r="B39" s="221" t="s">
        <v>138</v>
      </c>
      <c r="C39" s="230" t="s">
        <v>137</v>
      </c>
      <c r="D39" s="231" t="s">
        <v>131</v>
      </c>
      <c r="E39" s="231">
        <v>0</v>
      </c>
      <c r="F39" s="231">
        <v>328382</v>
      </c>
      <c r="G39" s="232">
        <v>31.1</v>
      </c>
      <c r="H39" s="231">
        <v>3.7999999999999999E-2</v>
      </c>
      <c r="I39" s="567">
        <f>ROUND(G39+E39*H39,3)</f>
        <v>31.1</v>
      </c>
      <c r="J39" s="568"/>
      <c r="K39" s="569"/>
    </row>
    <row r="40" spans="1:11" s="240" customFormat="1" ht="38.25" hidden="1" x14ac:dyDescent="0.2">
      <c r="A40" s="220">
        <v>5</v>
      </c>
      <c r="B40" s="221" t="s">
        <v>138</v>
      </c>
      <c r="C40" s="230" t="s">
        <v>139</v>
      </c>
      <c r="D40" s="231" t="s">
        <v>131</v>
      </c>
      <c r="E40" s="231">
        <v>0</v>
      </c>
      <c r="F40" s="231">
        <v>328382</v>
      </c>
      <c r="G40" s="232">
        <v>411.1</v>
      </c>
      <c r="H40" s="231">
        <v>0</v>
      </c>
      <c r="I40" s="567">
        <f>ROUND(G40+E40*H40,3)</f>
        <v>411.1</v>
      </c>
      <c r="J40" s="568"/>
      <c r="K40" s="569"/>
    </row>
    <row r="41" spans="1:11" s="240" customFormat="1" ht="54.6" hidden="1" customHeight="1" x14ac:dyDescent="0.2">
      <c r="A41" s="220">
        <v>2</v>
      </c>
      <c r="B41" s="221" t="s">
        <v>158</v>
      </c>
      <c r="C41" s="230" t="s">
        <v>145</v>
      </c>
      <c r="D41" s="233" t="s">
        <v>142</v>
      </c>
      <c r="E41" s="231">
        <v>1</v>
      </c>
      <c r="F41" s="234" t="e">
        <f>#REF!</f>
        <v>#REF!</v>
      </c>
      <c r="G41" s="233"/>
      <c r="H41" s="233"/>
      <c r="I41" s="558">
        <f>E41*I37</f>
        <v>51</v>
      </c>
      <c r="J41" s="559"/>
      <c r="K41" s="560"/>
    </row>
    <row r="42" spans="1:11" ht="29.25" hidden="1" customHeight="1" x14ac:dyDescent="0.2">
      <c r="A42" s="220">
        <v>2</v>
      </c>
      <c r="B42" s="221" t="s">
        <v>159</v>
      </c>
      <c r="C42" s="235" t="s">
        <v>160</v>
      </c>
      <c r="D42" s="233" t="s">
        <v>144</v>
      </c>
      <c r="E42" s="231">
        <v>0.5</v>
      </c>
      <c r="F42" s="234" t="e">
        <f>#REF!</f>
        <v>#REF!</v>
      </c>
      <c r="G42" s="233"/>
      <c r="H42" s="233"/>
      <c r="I42" s="558">
        <f>I41*E42</f>
        <v>25.5</v>
      </c>
      <c r="J42" s="559"/>
      <c r="K42" s="560"/>
    </row>
    <row r="43" spans="1:11" s="240" customFormat="1" ht="38.25" hidden="1" x14ac:dyDescent="0.2">
      <c r="A43" s="220">
        <v>4</v>
      </c>
      <c r="B43" s="237" t="s">
        <v>161</v>
      </c>
      <c r="C43" s="230" t="s">
        <v>146</v>
      </c>
      <c r="D43" s="233" t="s">
        <v>147</v>
      </c>
      <c r="E43" s="231">
        <v>1</v>
      </c>
      <c r="F43" s="234" t="e">
        <f>#REF!</f>
        <v>#REF!</v>
      </c>
      <c r="G43" s="233"/>
      <c r="H43" s="233"/>
      <c r="I43" s="558">
        <f>I41*E43</f>
        <v>51</v>
      </c>
      <c r="J43" s="559"/>
      <c r="K43" s="560"/>
    </row>
    <row r="44" spans="1:11" s="240" customFormat="1" hidden="1" x14ac:dyDescent="0.2">
      <c r="A44" s="220"/>
      <c r="B44" s="237"/>
      <c r="C44" s="222" t="s">
        <v>162</v>
      </c>
      <c r="D44" s="561"/>
      <c r="E44" s="549"/>
      <c r="F44" s="231" t="e">
        <f>#REF!</f>
        <v>#REF!</v>
      </c>
      <c r="G44" s="231"/>
      <c r="H44" s="231"/>
      <c r="I44" s="558">
        <v>0</v>
      </c>
      <c r="J44" s="559"/>
      <c r="K44" s="560"/>
    </row>
    <row r="45" spans="1:11" s="240" customFormat="1" hidden="1" x14ac:dyDescent="0.2">
      <c r="A45" s="242"/>
      <c r="B45" s="243"/>
      <c r="C45" s="244"/>
      <c r="D45" s="245"/>
      <c r="E45" s="245"/>
      <c r="F45" s="245"/>
      <c r="G45" s="245"/>
      <c r="H45" s="245"/>
      <c r="I45" s="227"/>
      <c r="J45" s="227"/>
      <c r="K45" s="228"/>
    </row>
    <row r="46" spans="1:11" s="240" customFormat="1" hidden="1" x14ac:dyDescent="0.2">
      <c r="A46" s="242"/>
      <c r="B46" s="243"/>
      <c r="C46" s="244"/>
      <c r="D46" s="245"/>
      <c r="E46" s="245"/>
      <c r="F46" s="245"/>
      <c r="G46" s="245"/>
      <c r="H46" s="245"/>
      <c r="I46" s="227"/>
      <c r="J46" s="227"/>
      <c r="K46" s="228"/>
    </row>
    <row r="47" spans="1:11" s="240" customFormat="1" hidden="1" x14ac:dyDescent="0.2">
      <c r="A47" s="217"/>
      <c r="B47" s="218"/>
      <c r="C47" s="219" t="s">
        <v>231</v>
      </c>
      <c r="D47" s="216"/>
      <c r="E47" s="216"/>
      <c r="F47" s="216"/>
      <c r="G47" s="216"/>
      <c r="H47" s="216"/>
      <c r="I47" s="555"/>
      <c r="J47" s="556"/>
      <c r="K47" s="557"/>
    </row>
    <row r="48" spans="1:11" s="240" customFormat="1" ht="92.25" hidden="1" customHeight="1" x14ac:dyDescent="0.2">
      <c r="A48" s="241">
        <v>1</v>
      </c>
      <c r="B48" s="221" t="s">
        <v>163</v>
      </c>
      <c r="C48" s="230" t="s">
        <v>164</v>
      </c>
      <c r="D48" s="231" t="s">
        <v>165</v>
      </c>
      <c r="E48" s="231">
        <v>1</v>
      </c>
      <c r="F48" s="231">
        <v>328382</v>
      </c>
      <c r="G48" s="223">
        <v>21.8</v>
      </c>
      <c r="H48" s="231">
        <v>0</v>
      </c>
      <c r="I48" s="558">
        <f>ROUND(G48*E48,3)*0</f>
        <v>0</v>
      </c>
      <c r="J48" s="559"/>
      <c r="K48" s="560"/>
    </row>
    <row r="49" spans="1:13" s="240" customFormat="1" ht="92.25" hidden="1" customHeight="1" x14ac:dyDescent="0.2">
      <c r="A49" s="220">
        <v>1</v>
      </c>
      <c r="B49" s="221" t="s">
        <v>191</v>
      </c>
      <c r="C49" s="230" t="s">
        <v>167</v>
      </c>
      <c r="D49" s="231" t="s">
        <v>165</v>
      </c>
      <c r="E49" s="231">
        <v>1</v>
      </c>
      <c r="F49" s="231">
        <v>328382</v>
      </c>
      <c r="G49" s="223">
        <v>77</v>
      </c>
      <c r="H49" s="231">
        <v>0</v>
      </c>
      <c r="I49" s="558">
        <f>ROUND(G49*E49,3)</f>
        <v>77</v>
      </c>
      <c r="J49" s="559"/>
      <c r="K49" s="560"/>
    </row>
    <row r="50" spans="1:13" s="214" customFormat="1" ht="54.6" hidden="1" customHeight="1" x14ac:dyDescent="0.2">
      <c r="A50" s="220">
        <v>2</v>
      </c>
      <c r="B50" s="221" t="s">
        <v>192</v>
      </c>
      <c r="C50" s="230" t="s">
        <v>168</v>
      </c>
      <c r="D50" s="233" t="s">
        <v>144</v>
      </c>
      <c r="E50" s="231">
        <v>0.5</v>
      </c>
      <c r="F50" s="234" t="e">
        <f>#REF!</f>
        <v>#REF!</v>
      </c>
      <c r="G50" s="233"/>
      <c r="H50" s="233"/>
      <c r="I50" s="558">
        <f>I49*E50</f>
        <v>38.5</v>
      </c>
      <c r="J50" s="559"/>
      <c r="K50" s="560"/>
    </row>
    <row r="51" spans="1:13" ht="49.5" hidden="1" customHeight="1" x14ac:dyDescent="0.2">
      <c r="A51" s="220">
        <v>3</v>
      </c>
      <c r="B51" s="221" t="s">
        <v>192</v>
      </c>
      <c r="C51" s="236" t="s">
        <v>169</v>
      </c>
      <c r="D51" s="233" t="s">
        <v>142</v>
      </c>
      <c r="E51" s="231">
        <v>0.8</v>
      </c>
      <c r="F51" s="234" t="e">
        <f>#REF!</f>
        <v>#REF!</v>
      </c>
      <c r="G51" s="233"/>
      <c r="H51" s="233"/>
      <c r="I51" s="558">
        <f>ROUND(I50*E51,3)</f>
        <v>30.8</v>
      </c>
      <c r="J51" s="559"/>
      <c r="K51" s="560"/>
    </row>
    <row r="52" spans="1:13" ht="30.75" hidden="1" customHeight="1" x14ac:dyDescent="0.2">
      <c r="A52" s="220">
        <v>4</v>
      </c>
      <c r="B52" s="221" t="s">
        <v>192</v>
      </c>
      <c r="C52" s="236" t="s">
        <v>170</v>
      </c>
      <c r="D52" s="233" t="s">
        <v>171</v>
      </c>
      <c r="E52" s="231">
        <v>1.1200000000000001</v>
      </c>
      <c r="F52" s="234" t="e">
        <f>#REF!</f>
        <v>#REF!</v>
      </c>
      <c r="G52" s="233"/>
      <c r="H52" s="233"/>
      <c r="I52" s="558">
        <f>I51*E52</f>
        <v>34.5</v>
      </c>
      <c r="J52" s="559"/>
      <c r="K52" s="560"/>
    </row>
    <row r="53" spans="1:13" ht="30.75" hidden="1" customHeight="1" x14ac:dyDescent="0.2">
      <c r="A53" s="220">
        <v>5</v>
      </c>
      <c r="B53" s="221" t="s">
        <v>232</v>
      </c>
      <c r="C53" s="230" t="s">
        <v>146</v>
      </c>
      <c r="D53" s="233" t="s">
        <v>147</v>
      </c>
      <c r="E53" s="231">
        <v>1.2</v>
      </c>
      <c r="F53" s="234" t="e">
        <f>#REF!</f>
        <v>#REF!</v>
      </c>
      <c r="G53" s="233"/>
      <c r="H53" s="233"/>
      <c r="I53" s="558">
        <f>I52*E53</f>
        <v>41.4</v>
      </c>
      <c r="J53" s="559"/>
      <c r="K53" s="560"/>
    </row>
    <row r="54" spans="1:13" hidden="1" x14ac:dyDescent="0.2">
      <c r="A54" s="220" t="str">
        <f>IF(ISBLANK($B54),"",COUNT($A$1:$A49)+1)</f>
        <v/>
      </c>
      <c r="B54" s="237"/>
      <c r="C54" s="222" t="s">
        <v>151</v>
      </c>
      <c r="D54" s="561"/>
      <c r="E54" s="549"/>
      <c r="F54" s="231" t="e">
        <f>#REF!</f>
        <v>#REF!</v>
      </c>
      <c r="G54" s="231"/>
      <c r="H54" s="231"/>
      <c r="I54" s="562">
        <f>I53</f>
        <v>41.4</v>
      </c>
      <c r="J54" s="563"/>
      <c r="K54" s="564"/>
      <c r="M54" s="246"/>
    </row>
    <row r="55" spans="1:13" hidden="1" x14ac:dyDescent="0.2">
      <c r="A55" s="247"/>
      <c r="B55" s="248"/>
      <c r="C55" s="222"/>
      <c r="D55" s="238"/>
      <c r="E55" s="239"/>
      <c r="F55" s="231"/>
      <c r="G55" s="231"/>
      <c r="H55" s="231"/>
      <c r="I55" s="226"/>
      <c r="J55" s="227"/>
      <c r="K55" s="228"/>
    </row>
    <row r="56" spans="1:13" hidden="1" x14ac:dyDescent="0.2">
      <c r="A56" s="217"/>
      <c r="B56" s="218"/>
      <c r="C56" s="219" t="s">
        <v>172</v>
      </c>
      <c r="D56" s="216"/>
      <c r="E56" s="216"/>
      <c r="F56" s="216"/>
      <c r="G56" s="216"/>
      <c r="H56" s="216"/>
      <c r="I56" s="555"/>
      <c r="J56" s="556"/>
      <c r="K56" s="557"/>
    </row>
    <row r="57" spans="1:13" ht="51" hidden="1" x14ac:dyDescent="0.2">
      <c r="A57" s="220">
        <v>1</v>
      </c>
      <c r="B57" s="237" t="s">
        <v>173</v>
      </c>
      <c r="C57" s="230" t="s">
        <v>174</v>
      </c>
      <c r="D57" s="231" t="s">
        <v>175</v>
      </c>
      <c r="E57" s="231">
        <v>1</v>
      </c>
      <c r="F57" s="231">
        <v>328382</v>
      </c>
      <c r="G57" s="565">
        <v>24.5</v>
      </c>
      <c r="H57" s="566"/>
      <c r="I57" s="558">
        <f>ROUND(G57*E57,3)*0</f>
        <v>0</v>
      </c>
      <c r="J57" s="559"/>
      <c r="K57" s="560"/>
    </row>
    <row r="58" spans="1:13" hidden="1" x14ac:dyDescent="0.2">
      <c r="A58" s="220" t="str">
        <f>IF(ISBLANK($B58),"",COUNT($A$1:$A54)+1)</f>
        <v/>
      </c>
      <c r="B58" s="237"/>
      <c r="C58" s="222" t="s">
        <v>151</v>
      </c>
      <c r="D58" s="561"/>
      <c r="E58" s="549"/>
      <c r="F58" s="231" t="e">
        <f>#REF!</f>
        <v>#REF!</v>
      </c>
      <c r="G58" s="231"/>
      <c r="H58" s="231"/>
      <c r="I58" s="558">
        <f>I57</f>
        <v>0</v>
      </c>
      <c r="J58" s="559"/>
      <c r="K58" s="560"/>
    </row>
    <row r="59" spans="1:13" hidden="1" x14ac:dyDescent="0.2">
      <c r="A59" s="220"/>
      <c r="B59" s="221"/>
      <c r="C59" s="230"/>
      <c r="D59" s="245"/>
      <c r="E59" s="239"/>
      <c r="F59" s="231"/>
      <c r="G59" s="223"/>
      <c r="H59" s="231"/>
      <c r="I59" s="226"/>
      <c r="J59" s="227"/>
      <c r="K59" s="228"/>
    </row>
    <row r="60" spans="1:13" hidden="1" x14ac:dyDescent="0.2">
      <c r="A60" s="220"/>
      <c r="B60" s="221"/>
      <c r="C60" s="230"/>
      <c r="D60" s="245"/>
      <c r="E60" s="239"/>
      <c r="F60" s="231"/>
      <c r="G60" s="223"/>
      <c r="H60" s="231"/>
      <c r="I60" s="226"/>
      <c r="J60" s="227"/>
      <c r="K60" s="228"/>
    </row>
    <row r="61" spans="1:13" hidden="1" x14ac:dyDescent="0.2">
      <c r="A61" s="220"/>
      <c r="B61" s="237"/>
      <c r="C61" s="222" t="s">
        <v>176</v>
      </c>
      <c r="D61" s="548"/>
      <c r="E61" s="549"/>
      <c r="F61" s="231" t="e">
        <f>#REF!</f>
        <v>#REF!</v>
      </c>
      <c r="G61" s="231"/>
      <c r="H61" s="231"/>
      <c r="I61" s="550">
        <f>I20*1000</f>
        <v>10370</v>
      </c>
      <c r="J61" s="551"/>
      <c r="K61" s="552"/>
    </row>
    <row r="62" spans="1:13" hidden="1" x14ac:dyDescent="0.2">
      <c r="A62" s="220"/>
      <c r="B62" s="237"/>
      <c r="C62" s="249"/>
      <c r="D62" s="250"/>
      <c r="E62" s="250"/>
      <c r="F62" s="250"/>
      <c r="G62" s="250"/>
      <c r="H62" s="250"/>
      <c r="I62" s="251"/>
      <c r="J62" s="251"/>
      <c r="K62" s="252"/>
    </row>
    <row r="63" spans="1:13" hidden="1" x14ac:dyDescent="0.2">
      <c r="A63" s="220"/>
      <c r="B63" s="237"/>
      <c r="C63" s="222" t="s">
        <v>177</v>
      </c>
      <c r="D63" s="231" t="s">
        <v>178</v>
      </c>
      <c r="E63" s="231"/>
      <c r="F63" s="231"/>
      <c r="G63" s="231"/>
      <c r="H63" s="231"/>
      <c r="I63" s="553">
        <f>L63</f>
        <v>1</v>
      </c>
      <c r="J63" s="553"/>
      <c r="K63" s="554"/>
      <c r="L63" s="210">
        <v>1</v>
      </c>
    </row>
    <row r="64" spans="1:13" hidden="1" x14ac:dyDescent="0.2">
      <c r="A64" s="217"/>
      <c r="B64" s="218"/>
      <c r="C64" s="219" t="s">
        <v>179</v>
      </c>
      <c r="D64" s="216"/>
      <c r="E64" s="216"/>
      <c r="F64" s="216"/>
      <c r="G64" s="216"/>
      <c r="H64" s="216"/>
      <c r="I64" s="555"/>
      <c r="J64" s="556"/>
      <c r="K64" s="557"/>
    </row>
    <row r="65" spans="1:14" ht="25.5" hidden="1" x14ac:dyDescent="0.2">
      <c r="A65" s="220">
        <v>1</v>
      </c>
      <c r="B65" s="221" t="s">
        <v>180</v>
      </c>
      <c r="C65" s="230" t="s">
        <v>181</v>
      </c>
      <c r="D65" s="231" t="s">
        <v>165</v>
      </c>
      <c r="E65" s="231">
        <v>1</v>
      </c>
      <c r="F65" s="231">
        <v>328382</v>
      </c>
      <c r="G65" s="223">
        <v>93.2</v>
      </c>
      <c r="H65" s="231">
        <v>0</v>
      </c>
      <c r="I65" s="558">
        <f>ROUND(G65*E65,3)</f>
        <v>93.2</v>
      </c>
      <c r="J65" s="559"/>
      <c r="K65" s="560"/>
    </row>
    <row r="66" spans="1:14" ht="25.5" hidden="1" x14ac:dyDescent="0.2">
      <c r="A66" s="220">
        <v>2</v>
      </c>
      <c r="B66" s="221" t="s">
        <v>166</v>
      </c>
      <c r="C66" s="230" t="s">
        <v>182</v>
      </c>
      <c r="D66" s="233" t="s">
        <v>183</v>
      </c>
      <c r="E66" s="231">
        <v>0.3</v>
      </c>
      <c r="F66" s="234" t="e">
        <f>#REF!</f>
        <v>#REF!</v>
      </c>
      <c r="G66" s="233"/>
      <c r="H66" s="233"/>
      <c r="I66" s="558">
        <f>I65*E66</f>
        <v>27.96</v>
      </c>
      <c r="J66" s="559"/>
      <c r="K66" s="560"/>
    </row>
    <row r="67" spans="1:14" ht="76.5" hidden="1" x14ac:dyDescent="0.2">
      <c r="A67" s="220">
        <v>3</v>
      </c>
      <c r="B67" s="221" t="s">
        <v>166</v>
      </c>
      <c r="C67" s="236" t="s">
        <v>169</v>
      </c>
      <c r="D67" s="233" t="s">
        <v>142</v>
      </c>
      <c r="E67" s="231">
        <v>1</v>
      </c>
      <c r="F67" s="234" t="e">
        <f>#REF!</f>
        <v>#REF!</v>
      </c>
      <c r="G67" s="233"/>
      <c r="H67" s="233"/>
      <c r="I67" s="558">
        <f>ROUND(I66*E67,3)</f>
        <v>27.96</v>
      </c>
      <c r="J67" s="559"/>
      <c r="K67" s="560"/>
    </row>
    <row r="68" spans="1:14" ht="38.25" hidden="1" x14ac:dyDescent="0.2">
      <c r="A68" s="220">
        <v>3</v>
      </c>
      <c r="B68" s="221" t="s">
        <v>166</v>
      </c>
      <c r="C68" s="236" t="s">
        <v>170</v>
      </c>
      <c r="D68" s="233" t="s">
        <v>171</v>
      </c>
      <c r="E68" s="231">
        <v>1.1200000000000001</v>
      </c>
      <c r="F68" s="234" t="e">
        <f>#REF!</f>
        <v>#REF!</v>
      </c>
      <c r="G68" s="233"/>
      <c r="H68" s="233"/>
      <c r="I68" s="558">
        <f>I66*E68</f>
        <v>31.32</v>
      </c>
      <c r="J68" s="559"/>
      <c r="K68" s="560"/>
    </row>
    <row r="69" spans="1:14" hidden="1" x14ac:dyDescent="0.2">
      <c r="A69" s="220" t="str">
        <f>IF(ISBLANK($B69),"",COUNT($A$1:$A65)+1)</f>
        <v/>
      </c>
      <c r="B69" s="237"/>
      <c r="C69" s="222" t="s">
        <v>151</v>
      </c>
      <c r="D69" s="561"/>
      <c r="E69" s="549"/>
      <c r="F69" s="231" t="e">
        <f>#REF!</f>
        <v>#REF!</v>
      </c>
      <c r="G69" s="231"/>
      <c r="H69" s="231"/>
      <c r="I69" s="562">
        <f>I68*0</f>
        <v>0</v>
      </c>
      <c r="J69" s="563"/>
      <c r="K69" s="564"/>
    </row>
    <row r="70" spans="1:14" hidden="1" x14ac:dyDescent="0.2">
      <c r="A70" s="220"/>
      <c r="B70" s="237"/>
      <c r="C70" s="222"/>
      <c r="D70" s="238"/>
      <c r="E70" s="239"/>
      <c r="F70" s="231"/>
      <c r="G70" s="231"/>
      <c r="H70" s="231"/>
      <c r="I70" s="253"/>
      <c r="J70" s="254"/>
      <c r="K70" s="255"/>
    </row>
    <row r="71" spans="1:14" x14ac:dyDescent="0.2">
      <c r="A71" s="220"/>
      <c r="B71" s="237"/>
      <c r="C71" s="222" t="s">
        <v>224</v>
      </c>
      <c r="D71" s="238"/>
      <c r="E71" s="239"/>
      <c r="F71" s="231"/>
      <c r="G71" s="231"/>
      <c r="H71" s="231"/>
      <c r="I71" s="558">
        <f>I33</f>
        <v>13.26</v>
      </c>
      <c r="J71" s="559"/>
      <c r="K71" s="560"/>
      <c r="L71" s="246">
        <f>I71</f>
        <v>13.26</v>
      </c>
      <c r="M71" s="246">
        <f>I71</f>
        <v>13.26</v>
      </c>
    </row>
    <row r="72" spans="1:14" ht="25.5" x14ac:dyDescent="0.2">
      <c r="A72" s="256" t="str">
        <f>IF(ISBLANK($B72),"",COUNT($A$1:$A34)+1)</f>
        <v/>
      </c>
      <c r="B72" s="257"/>
      <c r="C72" s="258" t="s">
        <v>184</v>
      </c>
      <c r="D72" s="543"/>
      <c r="E72" s="544"/>
      <c r="F72" s="259"/>
      <c r="G72" s="259"/>
      <c r="H72" s="259"/>
      <c r="I72" s="545" t="str">
        <f>IF(ISBLANK(G72),"",ROUND($E72*G72,0))</f>
        <v/>
      </c>
      <c r="J72" s="546"/>
      <c r="K72" s="547"/>
    </row>
    <row r="73" spans="1:14" ht="93" customHeight="1" thickBot="1" x14ac:dyDescent="0.25">
      <c r="A73" s="260"/>
      <c r="B73" s="261" t="s">
        <v>357</v>
      </c>
      <c r="C73" s="262" t="s">
        <v>356</v>
      </c>
      <c r="D73" s="263" t="s">
        <v>178</v>
      </c>
      <c r="E73" s="264">
        <v>4.8819999999999997</v>
      </c>
      <c r="F73" s="264">
        <f>I54</f>
        <v>41.4</v>
      </c>
      <c r="G73" s="263"/>
      <c r="H73" s="263"/>
      <c r="I73" s="530">
        <f>I71*E73</f>
        <v>64.739999999999995</v>
      </c>
      <c r="J73" s="531"/>
      <c r="K73" s="532"/>
      <c r="L73" s="246">
        <f>I73</f>
        <v>64.739999999999995</v>
      </c>
      <c r="M73" s="246">
        <f>I73*1000</f>
        <v>64740</v>
      </c>
      <c r="N73" s="266"/>
    </row>
    <row r="74" spans="1:14" ht="13.5" hidden="1" thickBot="1" x14ac:dyDescent="0.25">
      <c r="A74" s="267" t="str">
        <f>IF(ISBLANK($B74),"",COUNT($A$1:$A73)+1)</f>
        <v/>
      </c>
      <c r="B74" s="268"/>
      <c r="C74" s="321" t="s">
        <v>225</v>
      </c>
      <c r="D74" s="269"/>
      <c r="E74" s="270"/>
      <c r="F74" s="270"/>
      <c r="G74" s="269"/>
      <c r="H74" s="269"/>
      <c r="I74" s="533">
        <f>I73</f>
        <v>64.739999999999995</v>
      </c>
      <c r="J74" s="534"/>
      <c r="K74" s="535"/>
      <c r="M74" s="210">
        <f>I74*1000</f>
        <v>64740</v>
      </c>
    </row>
    <row r="75" spans="1:14" hidden="1" x14ac:dyDescent="0.2">
      <c r="A75" s="271" t="str">
        <f>IF(ISBLANK($B75),"",COUNT($A$1:$A74)+1)</f>
        <v/>
      </c>
      <c r="B75" s="272"/>
      <c r="C75" s="273" t="s">
        <v>185</v>
      </c>
      <c r="D75" s="536">
        <v>0.18</v>
      </c>
      <c r="E75" s="537"/>
      <c r="F75" s="274"/>
      <c r="G75" s="275"/>
      <c r="H75" s="275"/>
      <c r="I75" s="538">
        <f>ROUND(I74*D75,2)</f>
        <v>11.65</v>
      </c>
      <c r="J75" s="539"/>
      <c r="K75" s="540"/>
    </row>
    <row r="76" spans="1:14" ht="13.5" hidden="1" thickBot="1" x14ac:dyDescent="0.25">
      <c r="A76" s="276" t="str">
        <f>IF(ISBLANK($B76),"",COUNT($A$1:$A75)+1)</f>
        <v/>
      </c>
      <c r="B76" s="277"/>
      <c r="C76" s="278" t="s">
        <v>186</v>
      </c>
      <c r="D76" s="541"/>
      <c r="E76" s="542"/>
      <c r="F76" s="279"/>
      <c r="G76" s="279"/>
      <c r="H76" s="279"/>
      <c r="I76" s="530">
        <f>SUM(I74:I75)</f>
        <v>76.39</v>
      </c>
      <c r="J76" s="531"/>
      <c r="K76" s="532"/>
    </row>
    <row r="77" spans="1:14" x14ac:dyDescent="0.2">
      <c r="A77" s="250"/>
      <c r="B77" s="248"/>
      <c r="C77" s="280"/>
      <c r="D77" s="250"/>
      <c r="E77" s="250"/>
      <c r="F77" s="250"/>
      <c r="G77" s="250"/>
      <c r="H77" s="250"/>
      <c r="I77" s="251"/>
      <c r="J77" s="251"/>
      <c r="K77" s="251"/>
    </row>
    <row r="78" spans="1:14" x14ac:dyDescent="0.2">
      <c r="A78" s="250"/>
      <c r="B78" s="248"/>
      <c r="C78" s="280"/>
      <c r="D78" s="250"/>
      <c r="E78" s="250"/>
      <c r="F78" s="250"/>
      <c r="G78" s="250"/>
      <c r="H78" s="250"/>
      <c r="I78" s="251"/>
      <c r="J78" s="251"/>
      <c r="K78" s="251"/>
      <c r="L78" s="265"/>
    </row>
    <row r="79" spans="1:14" x14ac:dyDescent="0.2">
      <c r="B79" s="281"/>
      <c r="C79" s="281"/>
      <c r="D79" s="281"/>
      <c r="E79" s="281"/>
      <c r="F79" s="281"/>
      <c r="G79" s="281"/>
      <c r="H79" s="281"/>
      <c r="I79" s="281"/>
      <c r="J79" s="281"/>
      <c r="K79" s="281"/>
    </row>
    <row r="80" spans="1:14" ht="13.5" thickBot="1" x14ac:dyDescent="0.25">
      <c r="B80" s="281"/>
      <c r="C80" s="282" t="s">
        <v>187</v>
      </c>
      <c r="D80" s="283"/>
      <c r="E80" s="282"/>
      <c r="F80" s="281"/>
      <c r="G80" s="281"/>
      <c r="H80" s="281"/>
      <c r="I80" s="281"/>
      <c r="J80" s="281"/>
      <c r="K80" s="281"/>
    </row>
    <row r="81" spans="2:11" x14ac:dyDescent="0.2">
      <c r="B81" s="281"/>
      <c r="C81" s="282"/>
      <c r="D81" s="284"/>
      <c r="E81" s="282"/>
      <c r="F81" s="281"/>
      <c r="G81" s="281"/>
      <c r="H81" s="281"/>
      <c r="I81" s="281"/>
      <c r="J81" s="281"/>
      <c r="K81" s="281"/>
    </row>
    <row r="82" spans="2:11" ht="13.5" thickBot="1" x14ac:dyDescent="0.25">
      <c r="B82" s="281"/>
      <c r="C82" s="282" t="s">
        <v>188</v>
      </c>
      <c r="D82" s="283"/>
      <c r="E82" s="282"/>
      <c r="F82" s="281"/>
      <c r="G82" s="281"/>
      <c r="H82" s="281"/>
      <c r="I82" s="281"/>
      <c r="J82" s="281"/>
      <c r="K82" s="281"/>
    </row>
    <row r="83" spans="2:11" x14ac:dyDescent="0.2">
      <c r="B83" s="281"/>
      <c r="C83" s="281"/>
      <c r="D83" s="281"/>
      <c r="E83" s="281"/>
      <c r="F83" s="281"/>
      <c r="G83" s="281"/>
      <c r="H83" s="281"/>
      <c r="I83" s="281"/>
      <c r="J83" s="281"/>
      <c r="K83" s="281"/>
    </row>
    <row r="84" spans="2:11" x14ac:dyDescent="0.2">
      <c r="B84" s="281"/>
      <c r="C84" s="281"/>
      <c r="D84" s="281"/>
      <c r="E84" s="281"/>
      <c r="F84" s="281"/>
      <c r="G84" s="281"/>
      <c r="H84" s="281"/>
      <c r="I84" s="281"/>
      <c r="J84" s="281"/>
      <c r="K84" s="281"/>
    </row>
  </sheetData>
  <mergeCells count="85">
    <mergeCell ref="G1:K1"/>
    <mergeCell ref="C2:I2"/>
    <mergeCell ref="B3:C3"/>
    <mergeCell ref="D3:J3"/>
    <mergeCell ref="B4:C4"/>
    <mergeCell ref="D4:J4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40:K40"/>
    <mergeCell ref="I41:K41"/>
    <mergeCell ref="I42:K42"/>
    <mergeCell ref="I43:K43"/>
    <mergeCell ref="I28:K28"/>
    <mergeCell ref="I29:K29"/>
    <mergeCell ref="I31:K31"/>
    <mergeCell ref="I32:K32"/>
    <mergeCell ref="I35:K35"/>
    <mergeCell ref="I36:K36"/>
    <mergeCell ref="I37:K37"/>
    <mergeCell ref="I38:K38"/>
    <mergeCell ref="I39:K39"/>
    <mergeCell ref="D44:E44"/>
    <mergeCell ref="I44:K44"/>
    <mergeCell ref="D58:E58"/>
    <mergeCell ref="I58:K58"/>
    <mergeCell ref="I48:K48"/>
    <mergeCell ref="I49:K49"/>
    <mergeCell ref="I50:K50"/>
    <mergeCell ref="I51:K51"/>
    <mergeCell ref="I52:K52"/>
    <mergeCell ref="I53:K53"/>
    <mergeCell ref="D54:E54"/>
    <mergeCell ref="I54:K54"/>
    <mergeCell ref="I56:K56"/>
    <mergeCell ref="G57:H57"/>
    <mergeCell ref="I57:K57"/>
    <mergeCell ref="I47:K47"/>
    <mergeCell ref="D72:E72"/>
    <mergeCell ref="I72:K72"/>
    <mergeCell ref="D61:E61"/>
    <mergeCell ref="I61:K61"/>
    <mergeCell ref="I63:K63"/>
    <mergeCell ref="I64:K64"/>
    <mergeCell ref="I65:K65"/>
    <mergeCell ref="I66:K66"/>
    <mergeCell ref="I67:K67"/>
    <mergeCell ref="I68:K68"/>
    <mergeCell ref="D69:E69"/>
    <mergeCell ref="I69:K69"/>
    <mergeCell ref="I71:K71"/>
    <mergeCell ref="I73:K73"/>
    <mergeCell ref="I74:K74"/>
    <mergeCell ref="D75:E75"/>
    <mergeCell ref="I75:K75"/>
    <mergeCell ref="D76:E76"/>
    <mergeCell ref="I76:K76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3"/>
  <sheetViews>
    <sheetView tabSelected="1" view="pageBreakPreview" topLeftCell="A14" zoomScale="85" zoomScaleNormal="100" zoomScaleSheetLayoutView="85" workbookViewId="0">
      <selection activeCell="H17" sqref="H17"/>
    </sheetView>
  </sheetViews>
  <sheetFormatPr defaultColWidth="9.140625" defaultRowHeight="16.5" x14ac:dyDescent="0.2"/>
  <cols>
    <col min="1" max="1" width="7.7109375" style="413" customWidth="1"/>
    <col min="2" max="2" width="29.5703125" style="414" customWidth="1"/>
    <col min="3" max="3" width="18.42578125" style="413" customWidth="1"/>
    <col min="4" max="4" width="9.140625" style="413" customWidth="1"/>
    <col min="5" max="5" width="12.85546875" style="413" customWidth="1"/>
    <col min="6" max="6" width="14.5703125" style="413" customWidth="1"/>
    <col min="7" max="7" width="23" style="415" customWidth="1"/>
    <col min="8" max="8" width="9.140625" style="414"/>
    <col min="9" max="9" width="13.28515625" style="414" customWidth="1"/>
    <col min="10" max="10" width="13.85546875" style="414" bestFit="1" customWidth="1"/>
    <col min="11" max="11" width="9.140625" style="414"/>
    <col min="12" max="12" width="14.5703125" style="414" customWidth="1"/>
    <col min="13" max="13" width="12" style="414" customWidth="1"/>
    <col min="14" max="16384" width="9.140625" style="414"/>
  </cols>
  <sheetData>
    <row r="1" spans="1:10" hidden="1" x14ac:dyDescent="0.2"/>
    <row r="2" spans="1:10" hidden="1" x14ac:dyDescent="0.2">
      <c r="A2" s="416" t="s">
        <v>277</v>
      </c>
      <c r="B2" s="416"/>
      <c r="C2" s="416"/>
      <c r="D2" s="416"/>
      <c r="E2" s="416" t="s">
        <v>278</v>
      </c>
      <c r="G2" s="417"/>
    </row>
    <row r="3" spans="1:10" ht="18.75" hidden="1" x14ac:dyDescent="0.25">
      <c r="A3" s="418" t="s">
        <v>279</v>
      </c>
      <c r="B3" s="419"/>
      <c r="C3" s="420"/>
      <c r="D3" s="421" t="s">
        <v>280</v>
      </c>
      <c r="E3" s="422"/>
      <c r="F3" s="423"/>
      <c r="G3" s="422"/>
    </row>
    <row r="4" spans="1:10" ht="18.75" hidden="1" x14ac:dyDescent="0.25">
      <c r="A4" s="421"/>
      <c r="B4" s="421"/>
      <c r="C4" s="420"/>
      <c r="D4" s="421" t="s">
        <v>281</v>
      </c>
      <c r="E4" s="422"/>
      <c r="F4" s="423"/>
      <c r="G4" s="422"/>
    </row>
    <row r="5" spans="1:10" ht="18.75" hidden="1" x14ac:dyDescent="0.25">
      <c r="A5" s="421" t="s">
        <v>282</v>
      </c>
      <c r="B5" s="421"/>
      <c r="C5" s="420"/>
      <c r="D5" s="421" t="s">
        <v>283</v>
      </c>
      <c r="E5" s="422"/>
      <c r="F5" s="423"/>
      <c r="G5" s="421"/>
      <c r="H5" s="424"/>
    </row>
    <row r="6" spans="1:10" ht="18.75" hidden="1" x14ac:dyDescent="0.25">
      <c r="A6" s="425"/>
      <c r="B6" s="421"/>
      <c r="C6" s="420"/>
      <c r="D6" s="421"/>
      <c r="E6" s="422"/>
      <c r="F6" s="423"/>
      <c r="G6" s="421"/>
      <c r="H6" s="424"/>
    </row>
    <row r="7" spans="1:10" ht="18.75" hidden="1" x14ac:dyDescent="0.25">
      <c r="A7" s="421" t="s">
        <v>284</v>
      </c>
      <c r="B7" s="421"/>
      <c r="C7" s="420"/>
      <c r="D7" s="422" t="s">
        <v>285</v>
      </c>
      <c r="E7" s="426"/>
      <c r="F7" s="423"/>
      <c r="G7" s="421"/>
      <c r="H7" s="424"/>
    </row>
    <row r="8" spans="1:10" ht="18.75" hidden="1" x14ac:dyDescent="0.25">
      <c r="A8" s="425"/>
      <c r="B8" s="423"/>
      <c r="C8" s="427"/>
      <c r="D8" s="426"/>
      <c r="E8" s="426"/>
      <c r="F8" s="426"/>
      <c r="G8" s="428"/>
    </row>
    <row r="9" spans="1:10" ht="18.75" hidden="1" x14ac:dyDescent="0.25">
      <c r="A9" s="421" t="s">
        <v>286</v>
      </c>
      <c r="B9" s="427"/>
      <c r="C9" s="427"/>
      <c r="D9" s="429" t="s">
        <v>287</v>
      </c>
      <c r="E9" s="429"/>
      <c r="F9" s="429"/>
      <c r="G9" s="428"/>
    </row>
    <row r="10" spans="1:10" ht="18.75" hidden="1" x14ac:dyDescent="0.2">
      <c r="A10" s="422"/>
      <c r="B10" s="429"/>
      <c r="C10" s="422"/>
      <c r="D10" s="422"/>
      <c r="E10" s="422"/>
      <c r="F10" s="426"/>
      <c r="G10" s="428"/>
    </row>
    <row r="11" spans="1:10" ht="18.75" x14ac:dyDescent="0.2">
      <c r="A11" s="422"/>
      <c r="B11" s="429"/>
      <c r="C11" s="422"/>
      <c r="D11" s="422"/>
      <c r="E11" s="422"/>
      <c r="F11" s="426"/>
      <c r="G11" s="428"/>
    </row>
    <row r="12" spans="1:10" s="431" customFormat="1" ht="18.75" x14ac:dyDescent="0.2">
      <c r="A12" s="593" t="s">
        <v>345</v>
      </c>
      <c r="B12" s="593"/>
      <c r="C12" s="593"/>
      <c r="D12" s="593"/>
      <c r="E12" s="593"/>
      <c r="F12" s="593"/>
      <c r="G12" s="593"/>
      <c r="H12" s="430"/>
      <c r="I12" s="430"/>
      <c r="J12" s="430"/>
    </row>
    <row r="13" spans="1:10" s="431" customFormat="1" ht="18.75" x14ac:dyDescent="0.2">
      <c r="A13" s="594" t="s">
        <v>288</v>
      </c>
      <c r="B13" s="594"/>
      <c r="C13" s="594"/>
      <c r="D13" s="594"/>
      <c r="E13" s="594"/>
      <c r="F13" s="594"/>
      <c r="G13" s="594"/>
      <c r="H13" s="430"/>
      <c r="I13" s="430"/>
      <c r="J13" s="430"/>
    </row>
    <row r="14" spans="1:10" s="431" customFormat="1" ht="18.75" x14ac:dyDescent="0.2">
      <c r="A14" s="594"/>
      <c r="B14" s="594"/>
      <c r="C14" s="594"/>
      <c r="D14" s="594"/>
      <c r="E14" s="594"/>
      <c r="F14" s="594"/>
      <c r="G14" s="594"/>
      <c r="H14" s="430"/>
      <c r="I14" s="430"/>
      <c r="J14" s="430"/>
    </row>
    <row r="15" spans="1:10" s="431" customFormat="1" ht="68.25" customHeight="1" x14ac:dyDescent="0.2">
      <c r="A15" s="586" t="s">
        <v>289</v>
      </c>
      <c r="B15" s="588"/>
      <c r="C15" s="595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D15" s="596"/>
      <c r="E15" s="596"/>
      <c r="F15" s="596"/>
      <c r="G15" s="597"/>
      <c r="H15" s="432"/>
      <c r="I15" s="430"/>
      <c r="J15" s="430"/>
    </row>
    <row r="16" spans="1:10" s="431" customFormat="1" ht="15.75" x14ac:dyDescent="0.2">
      <c r="A16" s="586" t="s">
        <v>290</v>
      </c>
      <c r="B16" s="587"/>
      <c r="C16" s="588"/>
      <c r="D16" s="433"/>
      <c r="E16" s="433"/>
      <c r="F16" s="433"/>
      <c r="G16" s="433"/>
      <c r="H16" s="430"/>
      <c r="I16" s="430"/>
      <c r="J16" s="430"/>
    </row>
    <row r="17" spans="1:12" s="431" customFormat="1" ht="15.75" x14ac:dyDescent="0.2">
      <c r="A17" s="586" t="s">
        <v>291</v>
      </c>
      <c r="B17" s="587"/>
      <c r="C17" s="588"/>
      <c r="D17" s="475">
        <v>2.1</v>
      </c>
      <c r="E17" s="433"/>
      <c r="F17" s="433"/>
      <c r="G17" s="433"/>
      <c r="H17" s="482">
        <f>481*30/10000</f>
        <v>1.44</v>
      </c>
      <c r="I17" s="430"/>
      <c r="J17" s="430"/>
    </row>
    <row r="18" spans="1:12" s="431" customFormat="1" ht="15.75" x14ac:dyDescent="0.2">
      <c r="A18" s="589" t="s">
        <v>292</v>
      </c>
      <c r="B18" s="590"/>
      <c r="C18" s="591"/>
      <c r="D18" s="434">
        <v>1</v>
      </c>
      <c r="E18" s="434"/>
      <c r="F18" s="434"/>
      <c r="G18" s="434"/>
      <c r="H18" s="430"/>
      <c r="I18" s="430"/>
      <c r="J18" s="430"/>
    </row>
    <row r="19" spans="1:12" s="431" customFormat="1" ht="78.75" x14ac:dyDescent="0.2">
      <c r="A19" s="433" t="s">
        <v>293</v>
      </c>
      <c r="B19" s="433" t="s">
        <v>294</v>
      </c>
      <c r="C19" s="433" t="s">
        <v>295</v>
      </c>
      <c r="D19" s="433" t="s">
        <v>296</v>
      </c>
      <c r="E19" s="433" t="s">
        <v>297</v>
      </c>
      <c r="F19" s="433" t="s">
        <v>298</v>
      </c>
      <c r="G19" s="435" t="s">
        <v>299</v>
      </c>
      <c r="H19" s="436"/>
    </row>
    <row r="20" spans="1:12" s="431" customFormat="1" ht="15.75" x14ac:dyDescent="0.2">
      <c r="A20" s="437">
        <v>1</v>
      </c>
      <c r="B20" s="438">
        <v>2</v>
      </c>
      <c r="C20" s="438">
        <v>3</v>
      </c>
      <c r="D20" s="437">
        <v>4</v>
      </c>
      <c r="E20" s="437">
        <v>5</v>
      </c>
      <c r="F20" s="439">
        <v>6</v>
      </c>
      <c r="G20" s="440">
        <v>7</v>
      </c>
      <c r="H20" s="436"/>
    </row>
    <row r="21" spans="1:12" s="448" customFormat="1" ht="63" hidden="1" x14ac:dyDescent="0.2">
      <c r="A21" s="441"/>
      <c r="B21" s="442" t="s">
        <v>300</v>
      </c>
      <c r="C21" s="443" t="s">
        <v>301</v>
      </c>
      <c r="D21" s="444">
        <f>D17/100</f>
        <v>2.1000000000000001E-2</v>
      </c>
      <c r="E21" s="445">
        <v>7880</v>
      </c>
      <c r="F21" s="445"/>
      <c r="G21" s="446">
        <f>E21*D21*F22</f>
        <v>190.3</v>
      </c>
      <c r="H21" s="447"/>
      <c r="K21" s="449"/>
      <c r="L21" s="450"/>
    </row>
    <row r="22" spans="1:12" s="431" customFormat="1" ht="31.5" hidden="1" x14ac:dyDescent="0.2">
      <c r="A22" s="441"/>
      <c r="B22" s="442" t="s">
        <v>302</v>
      </c>
      <c r="C22" s="443" t="s">
        <v>303</v>
      </c>
      <c r="D22" s="444"/>
      <c r="E22" s="444"/>
      <c r="F22" s="451">
        <v>1.1499999999999999</v>
      </c>
      <c r="G22" s="452"/>
    </row>
    <row r="23" spans="1:12" s="431" customFormat="1" ht="31.5" x14ac:dyDescent="0.2">
      <c r="A23" s="441">
        <v>1</v>
      </c>
      <c r="B23" s="453" t="s">
        <v>304</v>
      </c>
      <c r="C23" s="454"/>
      <c r="D23" s="441"/>
      <c r="E23" s="455"/>
      <c r="F23" s="456"/>
      <c r="G23" s="452"/>
      <c r="I23" s="457"/>
      <c r="J23" s="457"/>
      <c r="K23" s="457"/>
    </row>
    <row r="24" spans="1:12" s="431" customFormat="1" ht="78.75" x14ac:dyDescent="0.2">
      <c r="A24" s="441"/>
      <c r="B24" s="458" t="s">
        <v>305</v>
      </c>
      <c r="C24" s="454" t="s">
        <v>346</v>
      </c>
      <c r="D24" s="459">
        <f>D17</f>
        <v>2.1</v>
      </c>
      <c r="E24" s="455">
        <v>4507.51</v>
      </c>
      <c r="F24" s="456"/>
      <c r="G24" s="452">
        <f>D24*E24*F25*F26*F27</f>
        <v>14341.83</v>
      </c>
      <c r="I24" s="457"/>
      <c r="J24" s="457"/>
      <c r="K24" s="457"/>
    </row>
    <row r="25" spans="1:12" s="431" customFormat="1" ht="31.5" x14ac:dyDescent="0.2">
      <c r="A25" s="441"/>
      <c r="B25" s="458" t="s">
        <v>302</v>
      </c>
      <c r="C25" s="454" t="s">
        <v>347</v>
      </c>
      <c r="D25" s="459"/>
      <c r="E25" s="455"/>
      <c r="F25" s="456">
        <v>1.1499999999999999</v>
      </c>
      <c r="G25" s="452"/>
      <c r="I25" s="457"/>
      <c r="J25" s="457"/>
      <c r="K25" s="457"/>
    </row>
    <row r="26" spans="1:12" s="431" customFormat="1" ht="63" x14ac:dyDescent="0.2">
      <c r="A26" s="441"/>
      <c r="B26" s="458" t="s">
        <v>306</v>
      </c>
      <c r="C26" s="454" t="s">
        <v>307</v>
      </c>
      <c r="D26" s="459"/>
      <c r="E26" s="455"/>
      <c r="F26" s="456">
        <v>0.85</v>
      </c>
      <c r="G26" s="452"/>
      <c r="I26" s="457"/>
      <c r="J26" s="457"/>
      <c r="K26" s="457"/>
    </row>
    <row r="27" spans="1:12" s="431" customFormat="1" ht="110.25" x14ac:dyDescent="0.2">
      <c r="A27" s="441"/>
      <c r="B27" s="458" t="s">
        <v>308</v>
      </c>
      <c r="C27" s="454" t="s">
        <v>309</v>
      </c>
      <c r="D27" s="459"/>
      <c r="E27" s="455"/>
      <c r="F27" s="456">
        <v>1.55</v>
      </c>
      <c r="G27" s="452"/>
      <c r="I27" s="457"/>
      <c r="J27" s="457"/>
      <c r="K27" s="457"/>
    </row>
    <row r="28" spans="1:12" s="431" customFormat="1" ht="15.75" x14ac:dyDescent="0.2">
      <c r="A28" s="441"/>
      <c r="B28" s="453" t="s">
        <v>310</v>
      </c>
      <c r="C28" s="454"/>
      <c r="D28" s="459"/>
      <c r="E28" s="455"/>
      <c r="F28" s="456"/>
      <c r="G28" s="452">
        <f>G24</f>
        <v>14341.83</v>
      </c>
      <c r="I28" s="457"/>
      <c r="J28" s="457"/>
      <c r="K28" s="457"/>
    </row>
    <row r="29" spans="1:12" s="431" customFormat="1" ht="31.5" x14ac:dyDescent="0.2">
      <c r="A29" s="441">
        <v>2</v>
      </c>
      <c r="B29" s="453" t="s">
        <v>311</v>
      </c>
      <c r="C29" s="454"/>
      <c r="D29" s="459"/>
      <c r="E29" s="455"/>
      <c r="F29" s="456"/>
      <c r="G29" s="452"/>
      <c r="I29" s="457"/>
      <c r="J29" s="457"/>
      <c r="K29" s="457"/>
    </row>
    <row r="30" spans="1:12" s="431" customFormat="1" ht="78.75" x14ac:dyDescent="0.2">
      <c r="A30" s="441"/>
      <c r="B30" s="458" t="s">
        <v>305</v>
      </c>
      <c r="C30" s="454" t="s">
        <v>346</v>
      </c>
      <c r="D30" s="459">
        <f>D17</f>
        <v>2.1</v>
      </c>
      <c r="E30" s="455">
        <v>1722.98</v>
      </c>
      <c r="F30" s="456"/>
      <c r="G30" s="452">
        <f>D30*E30*F31*F32</f>
        <v>9814.52</v>
      </c>
      <c r="I30" s="457"/>
      <c r="J30" s="457"/>
      <c r="K30" s="457"/>
    </row>
    <row r="31" spans="1:12" s="431" customFormat="1" ht="110.25" x14ac:dyDescent="0.2">
      <c r="A31" s="441"/>
      <c r="B31" s="458" t="s">
        <v>308</v>
      </c>
      <c r="C31" s="454" t="s">
        <v>309</v>
      </c>
      <c r="D31" s="441"/>
      <c r="E31" s="455"/>
      <c r="F31" s="456">
        <v>1.55</v>
      </c>
      <c r="G31" s="452"/>
      <c r="I31" s="457"/>
      <c r="J31" s="457"/>
      <c r="K31" s="457"/>
    </row>
    <row r="32" spans="1:12" s="431" customFormat="1" ht="94.5" x14ac:dyDescent="0.2">
      <c r="A32" s="441"/>
      <c r="B32" s="458" t="s">
        <v>312</v>
      </c>
      <c r="C32" s="454" t="s">
        <v>313</v>
      </c>
      <c r="D32" s="441"/>
      <c r="E32" s="455"/>
      <c r="F32" s="456">
        <v>1.75</v>
      </c>
      <c r="G32" s="452"/>
      <c r="I32" s="457"/>
      <c r="J32" s="457"/>
      <c r="K32" s="457"/>
    </row>
    <row r="33" spans="1:12" s="431" customFormat="1" ht="31.5" x14ac:dyDescent="0.2">
      <c r="A33" s="441"/>
      <c r="B33" s="453" t="s">
        <v>314</v>
      </c>
      <c r="C33" s="454"/>
      <c r="D33" s="441"/>
      <c r="E33" s="455"/>
      <c r="F33" s="456"/>
      <c r="G33" s="452">
        <f>G30</f>
        <v>9814.52</v>
      </c>
      <c r="I33" s="457"/>
      <c r="J33" s="457"/>
      <c r="K33" s="457"/>
    </row>
    <row r="34" spans="1:12" s="431" customFormat="1" ht="31.5" x14ac:dyDescent="0.2">
      <c r="A34" s="441">
        <v>3</v>
      </c>
      <c r="B34" s="453" t="s">
        <v>315</v>
      </c>
      <c r="C34" s="454"/>
      <c r="D34" s="441"/>
      <c r="E34" s="455"/>
      <c r="F34" s="456"/>
      <c r="G34" s="452"/>
      <c r="I34" s="457"/>
      <c r="J34" s="457"/>
      <c r="K34" s="457"/>
    </row>
    <row r="35" spans="1:12" s="431" customFormat="1" ht="47.25" x14ac:dyDescent="0.2">
      <c r="A35" s="441"/>
      <c r="B35" s="458" t="s">
        <v>351</v>
      </c>
      <c r="C35" s="454" t="s">
        <v>348</v>
      </c>
      <c r="D35" s="441"/>
      <c r="E35" s="455">
        <f>G28</f>
        <v>14341.83</v>
      </c>
      <c r="F35" s="460">
        <v>0.26250000000000001</v>
      </c>
      <c r="G35" s="452">
        <f>E35*F35</f>
        <v>3764.73</v>
      </c>
      <c r="I35" s="457"/>
      <c r="J35" s="457"/>
      <c r="K35" s="457"/>
    </row>
    <row r="36" spans="1:12" s="431" customFormat="1" ht="31.5" x14ac:dyDescent="0.2">
      <c r="A36" s="441"/>
      <c r="B36" s="458" t="s">
        <v>316</v>
      </c>
      <c r="C36" s="454" t="s">
        <v>349</v>
      </c>
      <c r="D36" s="441"/>
      <c r="E36" s="455">
        <f>G28</f>
        <v>14341.83</v>
      </c>
      <c r="F36" s="456">
        <v>0.15</v>
      </c>
      <c r="G36" s="452">
        <f>E36*F36</f>
        <v>2151.27</v>
      </c>
      <c r="I36" s="457"/>
      <c r="J36" s="457"/>
      <c r="K36" s="457"/>
    </row>
    <row r="37" spans="1:12" s="431" customFormat="1" ht="15.75" x14ac:dyDescent="0.2">
      <c r="A37" s="441"/>
      <c r="B37" s="453" t="s">
        <v>317</v>
      </c>
      <c r="C37" s="454"/>
      <c r="D37" s="441"/>
      <c r="E37" s="455"/>
      <c r="F37" s="456"/>
      <c r="G37" s="452">
        <f>G35+G36</f>
        <v>5916</v>
      </c>
      <c r="I37" s="457"/>
      <c r="J37" s="457"/>
      <c r="K37" s="457"/>
    </row>
    <row r="38" spans="1:12" s="431" customFormat="1" ht="31.5" x14ac:dyDescent="0.2">
      <c r="A38" s="441">
        <v>4</v>
      </c>
      <c r="B38" s="453" t="s">
        <v>318</v>
      </c>
      <c r="C38" s="454"/>
      <c r="D38" s="441"/>
      <c r="E38" s="455"/>
      <c r="F38" s="456"/>
      <c r="G38" s="452"/>
      <c r="I38" s="457"/>
      <c r="J38" s="457"/>
      <c r="K38" s="457"/>
    </row>
    <row r="39" spans="1:12" s="431" customFormat="1" ht="47.25" x14ac:dyDescent="0.2">
      <c r="A39" s="441"/>
      <c r="B39" s="442" t="s">
        <v>319</v>
      </c>
      <c r="C39" s="454" t="s">
        <v>350</v>
      </c>
      <c r="D39" s="459"/>
      <c r="E39" s="455">
        <f>G28+G33</f>
        <v>24156.35</v>
      </c>
      <c r="F39" s="461">
        <v>6.6000000000000003E-2</v>
      </c>
      <c r="G39" s="452">
        <f>E39*F39</f>
        <v>1594.32</v>
      </c>
      <c r="I39" s="457"/>
      <c r="J39" s="457"/>
      <c r="K39" s="457"/>
    </row>
    <row r="40" spans="1:12" s="431" customFormat="1" ht="31.5" x14ac:dyDescent="0.2">
      <c r="A40" s="441"/>
      <c r="B40" s="462" t="s">
        <v>320</v>
      </c>
      <c r="C40" s="454"/>
      <c r="D40" s="441"/>
      <c r="E40" s="455"/>
      <c r="F40" s="456"/>
      <c r="G40" s="446">
        <f>G28+G33+G37+G39</f>
        <v>31666.67</v>
      </c>
      <c r="I40" s="457"/>
      <c r="J40" s="457"/>
      <c r="K40" s="457"/>
    </row>
    <row r="41" spans="1:12" s="431" customFormat="1" ht="31.5" hidden="1" x14ac:dyDescent="0.2">
      <c r="A41" s="441"/>
      <c r="B41" s="462" t="s">
        <v>321</v>
      </c>
      <c r="C41" s="454"/>
      <c r="D41" s="456"/>
      <c r="E41" s="456"/>
      <c r="F41" s="463">
        <v>1</v>
      </c>
      <c r="G41" s="446">
        <f>G40*F41</f>
        <v>31666.67</v>
      </c>
      <c r="I41" s="457"/>
      <c r="J41" s="457"/>
      <c r="K41" s="457"/>
    </row>
    <row r="42" spans="1:12" s="431" customFormat="1" ht="105.75" customHeight="1" x14ac:dyDescent="0.2">
      <c r="A42" s="441"/>
      <c r="B42" s="462" t="s">
        <v>322</v>
      </c>
      <c r="C42" s="485" t="str">
        <f>'ПИР_ВЛ-0,4кВ'!B73</f>
        <v>Комитет города Москвы по ценовой политике в строительстве и государственной экспертизе проектов №МКЭ-ОД/21-100 от 24.12.2021</v>
      </c>
      <c r="D42" s="456"/>
      <c r="E42" s="455"/>
      <c r="F42" s="476">
        <v>4.8819999999999997</v>
      </c>
      <c r="G42" s="446">
        <f>ROUND(G41*F42,2)</f>
        <v>154596.68</v>
      </c>
      <c r="I42" s="457"/>
      <c r="J42" s="457"/>
      <c r="K42" s="457"/>
    </row>
    <row r="43" spans="1:12" s="431" customFormat="1" ht="18.75" hidden="1" x14ac:dyDescent="0.2">
      <c r="A43" s="464"/>
      <c r="B43" s="465" t="s">
        <v>323</v>
      </c>
      <c r="C43" s="454"/>
      <c r="D43" s="456"/>
      <c r="E43" s="456"/>
      <c r="F43" s="441"/>
      <c r="G43" s="452">
        <f>G42</f>
        <v>154596.68</v>
      </c>
      <c r="H43" s="431" t="s">
        <v>324</v>
      </c>
      <c r="I43" s="457"/>
      <c r="J43" s="457"/>
      <c r="K43" s="457"/>
    </row>
    <row r="44" spans="1:12" s="431" customFormat="1" ht="31.5" hidden="1" x14ac:dyDescent="0.2">
      <c r="A44" s="464"/>
      <c r="B44" s="465" t="s">
        <v>325</v>
      </c>
      <c r="C44" s="454"/>
      <c r="D44" s="456"/>
      <c r="E44" s="456"/>
      <c r="F44" s="466"/>
      <c r="G44" s="452">
        <v>65637.990000000005</v>
      </c>
      <c r="I44" s="457"/>
      <c r="J44" s="457"/>
      <c r="K44" s="457"/>
    </row>
    <row r="45" spans="1:12" s="431" customFormat="1" ht="31.5" hidden="1" x14ac:dyDescent="0.2">
      <c r="A45" s="464"/>
      <c r="B45" s="465" t="s">
        <v>326</v>
      </c>
      <c r="C45" s="454"/>
      <c r="D45" s="456"/>
      <c r="E45" s="456"/>
      <c r="F45" s="441"/>
      <c r="G45" s="452">
        <f>G44*0.2%</f>
        <v>131.28</v>
      </c>
      <c r="I45" s="457"/>
      <c r="J45" s="457"/>
      <c r="K45" s="457"/>
    </row>
    <row r="46" spans="1:12" s="431" customFormat="1" ht="31.5" hidden="1" x14ac:dyDescent="0.2">
      <c r="A46" s="464"/>
      <c r="B46" s="465" t="s">
        <v>327</v>
      </c>
      <c r="C46" s="454"/>
      <c r="D46" s="456"/>
      <c r="E46" s="456"/>
      <c r="F46" s="441"/>
      <c r="G46" s="452">
        <f>G44-G45</f>
        <v>65506.71</v>
      </c>
      <c r="I46" s="457"/>
      <c r="J46" s="457"/>
      <c r="K46" s="457"/>
      <c r="L46" s="467"/>
    </row>
    <row r="47" spans="1:12" s="431" customFormat="1" ht="18.75" hidden="1" x14ac:dyDescent="0.2">
      <c r="A47" s="464"/>
      <c r="B47" s="465" t="s">
        <v>328</v>
      </c>
      <c r="C47" s="454"/>
      <c r="D47" s="456"/>
      <c r="E47" s="456"/>
      <c r="F47" s="441"/>
      <c r="G47" s="452">
        <f>G46*0.18</f>
        <v>11791.21</v>
      </c>
      <c r="I47" s="457"/>
      <c r="J47" s="457"/>
      <c r="K47" s="457"/>
      <c r="L47" s="467"/>
    </row>
    <row r="48" spans="1:12" s="431" customFormat="1" ht="18.75" hidden="1" x14ac:dyDescent="0.2">
      <c r="A48" s="464"/>
      <c r="B48" s="453" t="s">
        <v>329</v>
      </c>
      <c r="C48" s="458"/>
      <c r="D48" s="468"/>
      <c r="E48" s="468"/>
      <c r="F48" s="441"/>
      <c r="G48" s="452">
        <f>G46+G47</f>
        <v>77297.919999999998</v>
      </c>
      <c r="I48" s="457"/>
      <c r="J48" s="457"/>
      <c r="K48" s="457"/>
    </row>
    <row r="49" spans="1:11" s="431" customFormat="1" ht="18.75" hidden="1" x14ac:dyDescent="0.2">
      <c r="A49" s="464"/>
      <c r="B49" s="469" t="s">
        <v>330</v>
      </c>
      <c r="C49" s="441"/>
      <c r="D49" s="470"/>
      <c r="E49" s="470"/>
      <c r="F49" s="441"/>
      <c r="G49" s="452" t="e">
        <f>#REF!-#REF!*0.2/100</f>
        <v>#REF!</v>
      </c>
      <c r="I49" s="457"/>
      <c r="J49" s="457"/>
      <c r="K49" s="457"/>
    </row>
    <row r="50" spans="1:11" s="431" customFormat="1" ht="18.75" x14ac:dyDescent="0.2">
      <c r="A50" s="426"/>
      <c r="B50" s="432" t="s">
        <v>331</v>
      </c>
      <c r="C50" s="471"/>
      <c r="D50" s="432"/>
      <c r="E50" s="432"/>
      <c r="F50" s="430"/>
      <c r="G50" s="472"/>
    </row>
    <row r="51" spans="1:11" ht="18.75" x14ac:dyDescent="0.2">
      <c r="A51" s="473"/>
      <c r="B51" s="431" t="s">
        <v>332</v>
      </c>
      <c r="C51" s="471"/>
      <c r="D51" s="592"/>
      <c r="E51" s="592"/>
      <c r="F51" s="592"/>
      <c r="G51" s="474"/>
    </row>
    <row r="52" spans="1:11" x14ac:dyDescent="0.2">
      <c r="D52" s="414"/>
      <c r="E52" s="414"/>
    </row>
    <row r="53" spans="1:11" x14ac:dyDescent="0.2">
      <c r="B53" s="431" t="s">
        <v>333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D29" sqref="D29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73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103</v>
      </c>
      <c r="C15" s="602"/>
      <c r="D15" s="602"/>
      <c r="E15" s="603"/>
      <c r="F15" s="132"/>
    </row>
    <row r="16" spans="1:6" s="133" customFormat="1" ht="46.5" x14ac:dyDescent="0.2">
      <c r="A16" s="134"/>
      <c r="B16" s="135" t="s">
        <v>104</v>
      </c>
      <c r="C16" s="136" t="s">
        <v>242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335</v>
      </c>
      <c r="C18" s="136" t="s">
        <v>243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336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342</v>
      </c>
      <c r="C29" s="136" t="s">
        <v>344</v>
      </c>
      <c r="D29" s="136" t="s">
        <v>68</v>
      </c>
      <c r="E29" s="134">
        <v>9.76</v>
      </c>
      <c r="F29" s="132"/>
    </row>
    <row r="30" spans="1:6" s="128" customFormat="1" ht="45" x14ac:dyDescent="0.2">
      <c r="A30" s="125"/>
      <c r="B30" s="146" t="s">
        <v>343</v>
      </c>
      <c r="C30" s="126"/>
      <c r="D30" s="126" t="s">
        <v>341</v>
      </c>
      <c r="E30" s="147">
        <f>E28*E29</f>
        <v>102645.92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5" customWidth="1"/>
    <col min="9" max="9" width="11.85546875" style="65" customWidth="1"/>
    <col min="10" max="10" width="18" style="405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19" t="s">
        <v>73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21"/>
      <c r="C3" s="621"/>
      <c r="D3" s="621"/>
      <c r="E3" s="621"/>
      <c r="F3" s="621"/>
      <c r="G3" s="621"/>
      <c r="H3" s="621"/>
      <c r="I3" s="621"/>
      <c r="J3" s="621"/>
      <c r="K3" s="322"/>
      <c r="L3" s="323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246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07"/>
      <c r="C11" s="607"/>
      <c r="D11" s="607"/>
      <c r="E11" s="607"/>
      <c r="F11" s="607"/>
      <c r="G11" s="607"/>
      <c r="H11" s="607"/>
      <c r="I11" s="607"/>
      <c r="J11" s="607"/>
    </row>
    <row r="12" spans="1:13" s="55" customFormat="1" ht="51.75" hidden="1" customHeight="1" thickBot="1" x14ac:dyDescent="0.3">
      <c r="B12" s="608"/>
      <c r="C12" s="609"/>
      <c r="D12" s="609"/>
      <c r="E12" s="609"/>
      <c r="F12" s="609"/>
      <c r="G12" s="609"/>
      <c r="H12" s="609"/>
      <c r="I12" s="609"/>
      <c r="J12" s="324"/>
      <c r="K12" s="324"/>
      <c r="L12" s="324"/>
      <c r="M12" s="324"/>
    </row>
    <row r="13" spans="1:13" ht="18" customHeight="1" thickBot="1" x14ac:dyDescent="0.25">
      <c r="A13" s="610" t="s">
        <v>29</v>
      </c>
      <c r="B13" s="612" t="s">
        <v>30</v>
      </c>
      <c r="C13" s="614" t="s">
        <v>247</v>
      </c>
      <c r="D13" s="616" t="s">
        <v>32</v>
      </c>
      <c r="E13" s="617"/>
      <c r="F13" s="617"/>
      <c r="G13" s="617"/>
      <c r="H13" s="617"/>
      <c r="I13" s="617"/>
      <c r="J13" s="618"/>
    </row>
    <row r="14" spans="1:13" ht="63" customHeight="1" thickBot="1" x14ac:dyDescent="0.3">
      <c r="A14" s="611"/>
      <c r="B14" s="613"/>
      <c r="C14" s="615"/>
      <c r="D14" s="325" t="s">
        <v>33</v>
      </c>
      <c r="E14" s="326" t="s">
        <v>34</v>
      </c>
      <c r="F14" s="325" t="s">
        <v>35</v>
      </c>
      <c r="G14" s="327" t="s">
        <v>248</v>
      </c>
      <c r="H14" s="328" t="s">
        <v>38</v>
      </c>
      <c r="I14" s="329" t="s">
        <v>39</v>
      </c>
      <c r="J14" s="330" t="s">
        <v>40</v>
      </c>
    </row>
    <row r="15" spans="1:13" s="77" customFormat="1" ht="30.75" customHeight="1" x14ac:dyDescent="0.25">
      <c r="A15" s="331"/>
      <c r="B15" s="332" t="s">
        <v>249</v>
      </c>
      <c r="C15" s="333"/>
      <c r="D15" s="334" t="s">
        <v>250</v>
      </c>
      <c r="E15" s="335"/>
      <c r="F15" s="335"/>
      <c r="G15" s="336"/>
      <c r="H15" s="337"/>
      <c r="I15" s="338"/>
      <c r="J15" s="339"/>
    </row>
    <row r="16" spans="1:13" s="77" customFormat="1" ht="25.5" customHeight="1" x14ac:dyDescent="0.25">
      <c r="A16" s="340">
        <v>1</v>
      </c>
      <c r="B16" s="341" t="s">
        <v>334</v>
      </c>
      <c r="C16" s="342">
        <v>26</v>
      </c>
      <c r="D16" s="343" t="s">
        <v>255</v>
      </c>
      <c r="E16" s="344">
        <v>13000</v>
      </c>
      <c r="F16" s="344">
        <v>1280</v>
      </c>
      <c r="G16" s="345">
        <v>1</v>
      </c>
      <c r="H16" s="346">
        <f>(E16+F16*C16)*G16</f>
        <v>46280</v>
      </c>
      <c r="I16" s="338">
        <v>5.0910000000000002</v>
      </c>
      <c r="J16" s="347">
        <f>H16*I16</f>
        <v>235611.48</v>
      </c>
    </row>
    <row r="17" spans="1:10" s="77" customFormat="1" ht="15.75" thickBot="1" x14ac:dyDescent="0.3">
      <c r="A17" s="340"/>
      <c r="B17" s="348" t="s">
        <v>251</v>
      </c>
      <c r="C17" s="342"/>
      <c r="D17" s="343"/>
      <c r="E17" s="349"/>
      <c r="F17" s="349"/>
      <c r="G17" s="345"/>
      <c r="H17" s="346"/>
      <c r="I17" s="338"/>
      <c r="J17" s="350"/>
    </row>
    <row r="18" spans="1:10" s="77" customFormat="1" ht="15" hidden="1" x14ac:dyDescent="0.25">
      <c r="A18" s="340"/>
      <c r="B18" s="341"/>
      <c r="C18" s="342"/>
      <c r="D18" s="343"/>
      <c r="E18" s="351"/>
      <c r="F18" s="351"/>
      <c r="G18" s="345"/>
      <c r="H18" s="346"/>
      <c r="I18" s="338"/>
      <c r="J18" s="350"/>
    </row>
    <row r="19" spans="1:10" s="77" customFormat="1" ht="25.5" hidden="1" customHeight="1" x14ac:dyDescent="0.25">
      <c r="A19" s="340">
        <v>2</v>
      </c>
      <c r="B19" s="341" t="s">
        <v>252</v>
      </c>
      <c r="C19" s="342"/>
      <c r="D19" s="352" t="s">
        <v>253</v>
      </c>
      <c r="E19" s="353"/>
      <c r="F19" s="353"/>
      <c r="G19" s="345"/>
      <c r="H19" s="346">
        <f>(E19+F19*C19)*G19</f>
        <v>0</v>
      </c>
      <c r="I19" s="338"/>
      <c r="J19" s="350">
        <f>H19*I19</f>
        <v>0</v>
      </c>
    </row>
    <row r="20" spans="1:10" s="77" customFormat="1" ht="15" hidden="1" x14ac:dyDescent="0.25">
      <c r="A20" s="340"/>
      <c r="B20" s="348" t="s">
        <v>254</v>
      </c>
      <c r="C20" s="342"/>
      <c r="D20" s="352"/>
      <c r="E20" s="354"/>
      <c r="F20" s="354"/>
      <c r="G20" s="345"/>
      <c r="H20" s="346"/>
      <c r="I20" s="338"/>
      <c r="J20" s="350"/>
    </row>
    <row r="21" spans="1:10" s="77" customFormat="1" ht="16.5" hidden="1" customHeight="1" x14ac:dyDescent="0.25">
      <c r="A21" s="355"/>
      <c r="B21" s="356"/>
      <c r="C21" s="357"/>
      <c r="D21" s="352"/>
      <c r="E21" s="354"/>
      <c r="F21" s="354"/>
      <c r="G21" s="358"/>
      <c r="H21" s="359"/>
      <c r="I21" s="360"/>
      <c r="J21" s="361"/>
    </row>
    <row r="22" spans="1:10" s="77" customFormat="1" ht="25.5" hidden="1" customHeight="1" x14ac:dyDescent="0.25">
      <c r="A22" s="362">
        <v>3</v>
      </c>
      <c r="B22" s="341" t="s">
        <v>252</v>
      </c>
      <c r="C22" s="363"/>
      <c r="D22" s="343" t="s">
        <v>255</v>
      </c>
      <c r="E22" s="351"/>
      <c r="F22" s="351"/>
      <c r="G22" s="345"/>
      <c r="H22" s="364">
        <f>(E22+F22*C22)*G22</f>
        <v>0</v>
      </c>
      <c r="I22" s="338"/>
      <c r="J22" s="365">
        <f>H22*I22</f>
        <v>0</v>
      </c>
    </row>
    <row r="23" spans="1:10" s="77" customFormat="1" ht="15" hidden="1" x14ac:dyDescent="0.25">
      <c r="A23" s="340"/>
      <c r="B23" s="348" t="s">
        <v>254</v>
      </c>
      <c r="C23" s="342"/>
      <c r="D23" s="352"/>
      <c r="E23" s="354"/>
      <c r="F23" s="354"/>
      <c r="G23" s="345"/>
      <c r="H23" s="346"/>
      <c r="I23" s="338"/>
      <c r="J23" s="350"/>
    </row>
    <row r="24" spans="1:10" s="77" customFormat="1" ht="15" hidden="1" x14ac:dyDescent="0.25">
      <c r="A24" s="342"/>
      <c r="B24" s="348"/>
      <c r="C24" s="342"/>
      <c r="D24" s="343"/>
      <c r="E24" s="349"/>
      <c r="F24" s="349"/>
      <c r="G24" s="345"/>
      <c r="H24" s="346"/>
      <c r="I24" s="338"/>
      <c r="J24" s="350"/>
    </row>
    <row r="25" spans="1:10" s="77" customFormat="1" ht="25.5" hidden="1" customHeight="1" x14ac:dyDescent="0.25">
      <c r="A25" s="362">
        <v>4</v>
      </c>
      <c r="B25" s="341" t="s">
        <v>252</v>
      </c>
      <c r="C25" s="363"/>
      <c r="D25" s="352" t="s">
        <v>253</v>
      </c>
      <c r="E25" s="353"/>
      <c r="F25" s="353"/>
      <c r="G25" s="345"/>
      <c r="H25" s="364">
        <f>(E25+F25*C25)*G25</f>
        <v>0</v>
      </c>
      <c r="I25" s="338"/>
      <c r="J25" s="365">
        <f>H25*I25</f>
        <v>0</v>
      </c>
    </row>
    <row r="26" spans="1:10" s="77" customFormat="1" ht="15" hidden="1" x14ac:dyDescent="0.25">
      <c r="A26" s="340"/>
      <c r="B26" s="348" t="s">
        <v>254</v>
      </c>
      <c r="C26" s="342"/>
      <c r="D26" s="352"/>
      <c r="E26" s="354"/>
      <c r="F26" s="354"/>
      <c r="G26" s="345"/>
      <c r="H26" s="346"/>
      <c r="I26" s="338"/>
      <c r="J26" s="350"/>
    </row>
    <row r="27" spans="1:10" s="77" customFormat="1" ht="15" hidden="1" x14ac:dyDescent="0.25">
      <c r="A27" s="355"/>
      <c r="B27" s="356"/>
      <c r="C27" s="357"/>
      <c r="D27" s="352"/>
      <c r="E27" s="354"/>
      <c r="F27" s="354"/>
      <c r="G27" s="358"/>
      <c r="H27" s="359"/>
      <c r="I27" s="366"/>
      <c r="J27" s="361"/>
    </row>
    <row r="28" spans="1:10" s="77" customFormat="1" ht="15.75" hidden="1" thickBot="1" x14ac:dyDescent="0.3">
      <c r="A28" s="367"/>
      <c r="B28" s="368" t="s">
        <v>256</v>
      </c>
      <c r="C28" s="369"/>
      <c r="D28" s="370">
        <v>0.02</v>
      </c>
      <c r="E28" s="371"/>
      <c r="F28" s="371"/>
      <c r="G28" s="372"/>
      <c r="H28" s="373">
        <f>(H16+H19+H22+H25)*0.02*0</f>
        <v>0</v>
      </c>
      <c r="I28" s="360">
        <v>4.8159999999999998</v>
      </c>
      <c r="J28" s="374">
        <f>(J16+J19+J22+J25)*0.02*0</f>
        <v>0</v>
      </c>
    </row>
    <row r="29" spans="1:10" s="77" customFormat="1" ht="15.75" thickBot="1" x14ac:dyDescent="0.3">
      <c r="A29" s="375"/>
      <c r="B29" s="376"/>
      <c r="C29" s="377"/>
      <c r="D29" s="378"/>
      <c r="E29" s="379"/>
      <c r="F29" s="380"/>
      <c r="G29" s="381"/>
      <c r="H29" s="382"/>
      <c r="I29" s="383"/>
      <c r="J29" s="384"/>
    </row>
    <row r="30" spans="1:10" s="77" customFormat="1" ht="15.75" thickBot="1" x14ac:dyDescent="0.3">
      <c r="A30" s="375"/>
      <c r="B30" s="385" t="s">
        <v>41</v>
      </c>
      <c r="C30" s="377"/>
      <c r="D30" s="378"/>
      <c r="E30" s="379"/>
      <c r="F30" s="380"/>
      <c r="G30" s="381"/>
      <c r="H30" s="386">
        <f>H16+H19+H22+H25+H28</f>
        <v>46280</v>
      </c>
      <c r="I30" s="383">
        <v>5.0910000000000002</v>
      </c>
      <c r="J30" s="387">
        <f>J16+J19+J22+J25+J28</f>
        <v>235611.48</v>
      </c>
    </row>
    <row r="31" spans="1:10" s="77" customFormat="1" ht="15.75" hidden="1" thickBot="1" x14ac:dyDescent="0.3">
      <c r="A31" s="388"/>
      <c r="B31" s="389"/>
      <c r="C31" s="390"/>
      <c r="D31" s="391"/>
      <c r="E31" s="392"/>
      <c r="F31" s="393"/>
      <c r="G31" s="394"/>
      <c r="H31" s="395"/>
      <c r="I31" s="396"/>
      <c r="J31" s="397"/>
    </row>
    <row r="32" spans="1:10" s="77" customFormat="1" ht="15.75" hidden="1" thickBot="1" x14ac:dyDescent="0.3">
      <c r="A32" s="388"/>
      <c r="B32" s="389"/>
      <c r="C32" s="390"/>
      <c r="D32" s="391"/>
      <c r="E32" s="392"/>
      <c r="F32" s="393"/>
      <c r="G32" s="394"/>
      <c r="H32" s="395"/>
      <c r="I32" s="396"/>
      <c r="J32" s="397"/>
    </row>
    <row r="33" spans="1:10" s="77" customFormat="1" ht="15" x14ac:dyDescent="0.25">
      <c r="A33" s="398"/>
      <c r="B33" s="399"/>
      <c r="C33" s="398"/>
      <c r="D33" s="400"/>
      <c r="E33" s="357"/>
      <c r="F33" s="357"/>
      <c r="G33" s="357"/>
      <c r="H33" s="359"/>
      <c r="I33" s="401"/>
      <c r="J33" s="359"/>
    </row>
    <row r="34" spans="1:10" s="77" customFormat="1" ht="23.25" customHeight="1" x14ac:dyDescent="0.25">
      <c r="A34" s="398"/>
      <c r="B34" s="399"/>
      <c r="C34" s="398"/>
      <c r="D34" s="400"/>
      <c r="E34" s="357"/>
      <c r="F34" s="357"/>
      <c r="G34" s="357"/>
      <c r="H34" s="359"/>
      <c r="I34" s="401"/>
      <c r="J34" s="359"/>
    </row>
    <row r="35" spans="1:10" ht="15.75" x14ac:dyDescent="0.25">
      <c r="B35" s="59" t="s">
        <v>257</v>
      </c>
      <c r="C35" s="402"/>
      <c r="D35" s="402"/>
      <c r="E35" s="403"/>
      <c r="F35" s="403"/>
      <c r="G35" s="403"/>
      <c r="H35" s="404"/>
    </row>
    <row r="36" spans="1:10" ht="15.75" x14ac:dyDescent="0.25">
      <c r="B36" s="55"/>
    </row>
    <row r="38" spans="1:10" ht="15.75" x14ac:dyDescent="0.25">
      <c r="B38" s="59" t="s">
        <v>23</v>
      </c>
      <c r="C38" s="402"/>
      <c r="D38" s="402"/>
      <c r="E38" s="403"/>
      <c r="F38" s="403"/>
      <c r="G38" s="403"/>
      <c r="H38" s="406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5" customWidth="1"/>
    <col min="9" max="9" width="11.85546875" style="65" customWidth="1"/>
    <col min="10" max="10" width="18" style="405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19" t="s">
        <v>73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21"/>
      <c r="C3" s="621"/>
      <c r="D3" s="621"/>
      <c r="E3" s="621"/>
      <c r="F3" s="621"/>
      <c r="G3" s="621"/>
      <c r="H3" s="621"/>
      <c r="I3" s="621"/>
      <c r="J3" s="621"/>
      <c r="K3" s="322"/>
      <c r="L3" s="323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3" s="57" customFormat="1" ht="15" customHeight="1" x14ac:dyDescent="0.2">
      <c r="A6" s="623" t="s">
        <v>273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.75" thickBot="1" x14ac:dyDescent="0.25">
      <c r="A7" s="56"/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07"/>
      <c r="C11" s="607"/>
      <c r="D11" s="607"/>
      <c r="E11" s="607"/>
      <c r="F11" s="607"/>
      <c r="G11" s="607"/>
      <c r="H11" s="607"/>
      <c r="I11" s="607"/>
      <c r="J11" s="607"/>
    </row>
    <row r="12" spans="1:13" s="55" customFormat="1" ht="51.75" hidden="1" customHeight="1" x14ac:dyDescent="0.25">
      <c r="B12" s="608"/>
      <c r="C12" s="609"/>
      <c r="D12" s="609"/>
      <c r="E12" s="609"/>
      <c r="F12" s="609"/>
      <c r="G12" s="609"/>
      <c r="H12" s="609"/>
      <c r="I12" s="609"/>
      <c r="J12" s="324"/>
      <c r="K12" s="324"/>
      <c r="L12" s="324"/>
      <c r="M12" s="324"/>
    </row>
    <row r="13" spans="1:13" ht="18" customHeight="1" thickBot="1" x14ac:dyDescent="0.25">
      <c r="A13" s="610" t="s">
        <v>29</v>
      </c>
      <c r="B13" s="612" t="s">
        <v>30</v>
      </c>
      <c r="C13" s="614" t="s">
        <v>247</v>
      </c>
      <c r="D13" s="616" t="s">
        <v>32</v>
      </c>
      <c r="E13" s="617"/>
      <c r="F13" s="617"/>
      <c r="G13" s="617"/>
      <c r="H13" s="617"/>
      <c r="I13" s="617"/>
      <c r="J13" s="618"/>
    </row>
    <row r="14" spans="1:13" ht="63" customHeight="1" thickBot="1" x14ac:dyDescent="0.3">
      <c r="A14" s="611"/>
      <c r="B14" s="613"/>
      <c r="C14" s="615"/>
      <c r="D14" s="412" t="s">
        <v>33</v>
      </c>
      <c r="E14" s="326" t="s">
        <v>34</v>
      </c>
      <c r="F14" s="412" t="s">
        <v>35</v>
      </c>
      <c r="G14" s="327" t="s">
        <v>248</v>
      </c>
      <c r="H14" s="328" t="s">
        <v>38</v>
      </c>
      <c r="I14" s="329" t="s">
        <v>39</v>
      </c>
      <c r="J14" s="330" t="s">
        <v>40</v>
      </c>
    </row>
    <row r="15" spans="1:13" s="77" customFormat="1" ht="30.75" customHeight="1" x14ac:dyDescent="0.25">
      <c r="A15" s="331"/>
      <c r="B15" s="332" t="s">
        <v>249</v>
      </c>
      <c r="C15" s="333"/>
      <c r="D15" s="334" t="s">
        <v>250</v>
      </c>
      <c r="E15" s="335"/>
      <c r="F15" s="335"/>
      <c r="G15" s="336"/>
      <c r="H15" s="337"/>
      <c r="I15" s="338"/>
      <c r="J15" s="339"/>
    </row>
    <row r="16" spans="1:13" s="77" customFormat="1" ht="25.5" customHeight="1" x14ac:dyDescent="0.25">
      <c r="A16" s="340">
        <v>1</v>
      </c>
      <c r="B16" s="341" t="s">
        <v>334</v>
      </c>
      <c r="C16" s="342">
        <v>54</v>
      </c>
      <c r="D16" s="343" t="s">
        <v>275</v>
      </c>
      <c r="E16" s="344">
        <v>21000</v>
      </c>
      <c r="F16" s="344">
        <v>1050</v>
      </c>
      <c r="G16" s="345">
        <v>1</v>
      </c>
      <c r="H16" s="346">
        <f>(E16+F16*C16)*G16</f>
        <v>77700</v>
      </c>
      <c r="I16" s="338">
        <v>5.0910000000000002</v>
      </c>
      <c r="J16" s="347">
        <f>H16*I16</f>
        <v>395570.7</v>
      </c>
    </row>
    <row r="17" spans="1:10" s="77" customFormat="1" ht="15.75" thickBot="1" x14ac:dyDescent="0.3">
      <c r="A17" s="340"/>
      <c r="B17" s="348" t="s">
        <v>274</v>
      </c>
      <c r="C17" s="342"/>
      <c r="D17" s="343"/>
      <c r="E17" s="349"/>
      <c r="F17" s="349"/>
      <c r="G17" s="345"/>
      <c r="H17" s="346"/>
      <c r="I17" s="338"/>
      <c r="J17" s="350"/>
    </row>
    <row r="18" spans="1:10" s="77" customFormat="1" ht="15.75" hidden="1" thickBot="1" x14ac:dyDescent="0.3">
      <c r="A18" s="340"/>
      <c r="B18" s="341"/>
      <c r="C18" s="342"/>
      <c r="D18" s="343"/>
      <c r="E18" s="351"/>
      <c r="F18" s="351"/>
      <c r="G18" s="345"/>
      <c r="H18" s="346"/>
      <c r="I18" s="338"/>
      <c r="J18" s="350"/>
    </row>
    <row r="19" spans="1:10" s="77" customFormat="1" ht="25.5" hidden="1" customHeight="1" x14ac:dyDescent="0.25">
      <c r="A19" s="340">
        <v>2</v>
      </c>
      <c r="B19" s="341" t="s">
        <v>252</v>
      </c>
      <c r="C19" s="342"/>
      <c r="D19" s="352" t="s">
        <v>253</v>
      </c>
      <c r="E19" s="353"/>
      <c r="F19" s="353"/>
      <c r="G19" s="345"/>
      <c r="H19" s="346">
        <f>(E19+F19*C19)*G19</f>
        <v>0</v>
      </c>
      <c r="I19" s="338"/>
      <c r="J19" s="350">
        <f>H19*I19</f>
        <v>0</v>
      </c>
    </row>
    <row r="20" spans="1:10" s="77" customFormat="1" ht="15.75" hidden="1" thickBot="1" x14ac:dyDescent="0.3">
      <c r="A20" s="340"/>
      <c r="B20" s="348" t="s">
        <v>254</v>
      </c>
      <c r="C20" s="342"/>
      <c r="D20" s="352"/>
      <c r="E20" s="354"/>
      <c r="F20" s="354"/>
      <c r="G20" s="345"/>
      <c r="H20" s="346"/>
      <c r="I20" s="338"/>
      <c r="J20" s="350"/>
    </row>
    <row r="21" spans="1:10" s="77" customFormat="1" ht="16.5" hidden="1" customHeight="1" x14ac:dyDescent="0.25">
      <c r="A21" s="355"/>
      <c r="B21" s="356"/>
      <c r="C21" s="357"/>
      <c r="D21" s="352"/>
      <c r="E21" s="354"/>
      <c r="F21" s="354"/>
      <c r="G21" s="358"/>
      <c r="H21" s="359"/>
      <c r="I21" s="360"/>
      <c r="J21" s="361"/>
    </row>
    <row r="22" spans="1:10" s="77" customFormat="1" ht="25.5" hidden="1" customHeight="1" x14ac:dyDescent="0.25">
      <c r="A22" s="362">
        <v>3</v>
      </c>
      <c r="B22" s="341" t="s">
        <v>252</v>
      </c>
      <c r="C22" s="363"/>
      <c r="D22" s="343" t="s">
        <v>255</v>
      </c>
      <c r="E22" s="351"/>
      <c r="F22" s="351"/>
      <c r="G22" s="345"/>
      <c r="H22" s="364">
        <f>(E22+F22*C22)*G22</f>
        <v>0</v>
      </c>
      <c r="I22" s="338"/>
      <c r="J22" s="365">
        <f>H22*I22</f>
        <v>0</v>
      </c>
    </row>
    <row r="23" spans="1:10" s="77" customFormat="1" ht="15.75" hidden="1" thickBot="1" x14ac:dyDescent="0.3">
      <c r="A23" s="340"/>
      <c r="B23" s="348" t="s">
        <v>254</v>
      </c>
      <c r="C23" s="342"/>
      <c r="D23" s="352"/>
      <c r="E23" s="354"/>
      <c r="F23" s="354"/>
      <c r="G23" s="345"/>
      <c r="H23" s="346"/>
      <c r="I23" s="338"/>
      <c r="J23" s="350"/>
    </row>
    <row r="24" spans="1:10" s="77" customFormat="1" ht="15.75" hidden="1" thickBot="1" x14ac:dyDescent="0.3">
      <c r="A24" s="342"/>
      <c r="B24" s="348"/>
      <c r="C24" s="342"/>
      <c r="D24" s="343"/>
      <c r="E24" s="349"/>
      <c r="F24" s="349"/>
      <c r="G24" s="345"/>
      <c r="H24" s="346"/>
      <c r="I24" s="338"/>
      <c r="J24" s="350"/>
    </row>
    <row r="25" spans="1:10" s="77" customFormat="1" ht="25.5" hidden="1" customHeight="1" x14ac:dyDescent="0.25">
      <c r="A25" s="362">
        <v>4</v>
      </c>
      <c r="B25" s="341" t="s">
        <v>252</v>
      </c>
      <c r="C25" s="363"/>
      <c r="D25" s="352" t="s">
        <v>253</v>
      </c>
      <c r="E25" s="353"/>
      <c r="F25" s="353"/>
      <c r="G25" s="345"/>
      <c r="H25" s="364">
        <f>(E25+F25*C25)*G25</f>
        <v>0</v>
      </c>
      <c r="I25" s="338"/>
      <c r="J25" s="365">
        <f>H25*I25</f>
        <v>0</v>
      </c>
    </row>
    <row r="26" spans="1:10" s="77" customFormat="1" ht="15.75" hidden="1" thickBot="1" x14ac:dyDescent="0.3">
      <c r="A26" s="340"/>
      <c r="B26" s="348" t="s">
        <v>254</v>
      </c>
      <c r="C26" s="342"/>
      <c r="D26" s="352"/>
      <c r="E26" s="354"/>
      <c r="F26" s="354"/>
      <c r="G26" s="345"/>
      <c r="H26" s="346"/>
      <c r="I26" s="338"/>
      <c r="J26" s="350"/>
    </row>
    <row r="27" spans="1:10" s="77" customFormat="1" ht="15.75" hidden="1" thickBot="1" x14ac:dyDescent="0.3">
      <c r="A27" s="355"/>
      <c r="B27" s="356"/>
      <c r="C27" s="357"/>
      <c r="D27" s="352"/>
      <c r="E27" s="354"/>
      <c r="F27" s="354"/>
      <c r="G27" s="358"/>
      <c r="H27" s="359"/>
      <c r="I27" s="366"/>
      <c r="J27" s="361"/>
    </row>
    <row r="28" spans="1:10" s="77" customFormat="1" ht="15.75" hidden="1" thickBot="1" x14ac:dyDescent="0.3">
      <c r="A28" s="367"/>
      <c r="B28" s="368" t="s">
        <v>256</v>
      </c>
      <c r="C28" s="369"/>
      <c r="D28" s="370">
        <v>0.02</v>
      </c>
      <c r="E28" s="371"/>
      <c r="F28" s="371"/>
      <c r="G28" s="372"/>
      <c r="H28" s="373">
        <f>(H16+H19+H22+H25)*0.02*0</f>
        <v>0</v>
      </c>
      <c r="I28" s="360">
        <v>4.8159999999999998</v>
      </c>
      <c r="J28" s="374">
        <f>(J16+J19+J22+J25)*0.02*0</f>
        <v>0</v>
      </c>
    </row>
    <row r="29" spans="1:10" s="77" customFormat="1" ht="15.75" thickBot="1" x14ac:dyDescent="0.3">
      <c r="A29" s="375"/>
      <c r="B29" s="376"/>
      <c r="C29" s="377"/>
      <c r="D29" s="378"/>
      <c r="E29" s="379"/>
      <c r="F29" s="380"/>
      <c r="G29" s="381"/>
      <c r="H29" s="382"/>
      <c r="I29" s="383"/>
      <c r="J29" s="384"/>
    </row>
    <row r="30" spans="1:10" s="77" customFormat="1" ht="15.75" thickBot="1" x14ac:dyDescent="0.3">
      <c r="A30" s="375"/>
      <c r="B30" s="385" t="s">
        <v>41</v>
      </c>
      <c r="C30" s="377"/>
      <c r="D30" s="378"/>
      <c r="E30" s="379"/>
      <c r="F30" s="380"/>
      <c r="G30" s="381"/>
      <c r="H30" s="386">
        <f>H16+H19+H22+H25+H28</f>
        <v>77700</v>
      </c>
      <c r="I30" s="383">
        <v>5.0910000000000002</v>
      </c>
      <c r="J30" s="387">
        <f>J16+J19+J22+J25+J28</f>
        <v>395570.7</v>
      </c>
    </row>
    <row r="31" spans="1:10" s="77" customFormat="1" ht="15.75" hidden="1" thickBot="1" x14ac:dyDescent="0.3">
      <c r="A31" s="388"/>
      <c r="B31" s="389"/>
      <c r="C31" s="390"/>
      <c r="D31" s="391"/>
      <c r="E31" s="392"/>
      <c r="F31" s="393"/>
      <c r="G31" s="394"/>
      <c r="H31" s="395"/>
      <c r="I31" s="396"/>
      <c r="J31" s="397"/>
    </row>
    <row r="32" spans="1:10" s="77" customFormat="1" ht="15.75" hidden="1" thickBot="1" x14ac:dyDescent="0.3">
      <c r="A32" s="388"/>
      <c r="B32" s="389"/>
      <c r="C32" s="390"/>
      <c r="D32" s="391"/>
      <c r="E32" s="392"/>
      <c r="F32" s="393"/>
      <c r="G32" s="394"/>
      <c r="H32" s="395"/>
      <c r="I32" s="396"/>
      <c r="J32" s="397"/>
    </row>
    <row r="33" spans="1:10" s="77" customFormat="1" ht="15" x14ac:dyDescent="0.25">
      <c r="A33" s="398"/>
      <c r="B33" s="399"/>
      <c r="C33" s="398"/>
      <c r="D33" s="400"/>
      <c r="E33" s="357"/>
      <c r="F33" s="357"/>
      <c r="G33" s="357"/>
      <c r="H33" s="359"/>
      <c r="I33" s="401"/>
      <c r="J33" s="359"/>
    </row>
    <row r="34" spans="1:10" s="77" customFormat="1" ht="23.25" customHeight="1" x14ac:dyDescent="0.25">
      <c r="A34" s="398"/>
      <c r="B34" s="399"/>
      <c r="C34" s="398"/>
      <c r="D34" s="400"/>
      <c r="E34" s="357"/>
      <c r="F34" s="357"/>
      <c r="G34" s="357"/>
      <c r="H34" s="359"/>
      <c r="I34" s="401"/>
      <c r="J34" s="359"/>
    </row>
    <row r="35" spans="1:10" ht="15.75" x14ac:dyDescent="0.25">
      <c r="B35" s="59" t="s">
        <v>257</v>
      </c>
      <c r="C35" s="402"/>
      <c r="D35" s="402"/>
      <c r="E35" s="403"/>
      <c r="F35" s="403"/>
      <c r="G35" s="403"/>
      <c r="H35" s="404"/>
    </row>
    <row r="36" spans="1:10" ht="15.75" x14ac:dyDescent="0.25">
      <c r="B36" s="55"/>
    </row>
    <row r="38" spans="1:10" ht="15.75" x14ac:dyDescent="0.25">
      <c r="B38" s="59" t="s">
        <v>23</v>
      </c>
      <c r="C38" s="402"/>
      <c r="D38" s="402"/>
      <c r="E38" s="403"/>
      <c r="F38" s="403"/>
      <c r="G38" s="403"/>
      <c r="H38" s="406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107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259</v>
      </c>
      <c r="C15" s="602"/>
      <c r="D15" s="602"/>
      <c r="E15" s="603"/>
      <c r="F15" s="132"/>
    </row>
    <row r="16" spans="1:6" s="133" customFormat="1" ht="69.75" x14ac:dyDescent="0.2">
      <c r="A16" s="134"/>
      <c r="B16" s="135" t="s">
        <v>83</v>
      </c>
      <c r="C16" s="136" t="s">
        <v>115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112</v>
      </c>
      <c r="C18" s="136" t="s">
        <v>114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113</v>
      </c>
      <c r="E28" s="157">
        <f>E16*E18</f>
        <v>1132.5999999999999</v>
      </c>
      <c r="F28" s="132"/>
    </row>
    <row r="29" spans="1:6" s="133" customFormat="1" ht="69.75" x14ac:dyDescent="0.2">
      <c r="A29" s="134"/>
      <c r="B29" s="135" t="s">
        <v>244</v>
      </c>
      <c r="C29" s="136" t="s">
        <v>269</v>
      </c>
      <c r="D29" s="136" t="s">
        <v>68</v>
      </c>
      <c r="E29" s="134">
        <v>5.01</v>
      </c>
      <c r="F29" s="132"/>
    </row>
    <row r="30" spans="1:6" s="128" customFormat="1" ht="45" x14ac:dyDescent="0.2">
      <c r="A30" s="125"/>
      <c r="B30" s="146" t="s">
        <v>245</v>
      </c>
      <c r="C30" s="126"/>
      <c r="D30" s="126" t="s">
        <v>260</v>
      </c>
      <c r="E30" s="147">
        <f>E28*E29</f>
        <v>5674.33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18.8554687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270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194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ht="13.35" customHeight="1" x14ac:dyDescent="0.2">
      <c r="A4" s="626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33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261</v>
      </c>
      <c r="B9" s="290"/>
      <c r="C9" s="291"/>
      <c r="D9" s="291"/>
      <c r="E9" s="292"/>
    </row>
    <row r="10" spans="1:248" ht="25.5" x14ac:dyDescent="0.2">
      <c r="A10" s="293" t="s">
        <v>195</v>
      </c>
      <c r="B10" s="293" t="s">
        <v>196</v>
      </c>
      <c r="C10" s="293" t="s">
        <v>197</v>
      </c>
      <c r="D10" s="293" t="s">
        <v>198</v>
      </c>
      <c r="E10" s="294" t="s">
        <v>199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262</v>
      </c>
    </row>
    <row r="12" spans="1:248" ht="114.75" hidden="1" x14ac:dyDescent="0.2">
      <c r="A12" s="296" t="s">
        <v>201</v>
      </c>
      <c r="B12" s="297" t="s">
        <v>202</v>
      </c>
      <c r="C12" s="295" t="s">
        <v>203</v>
      </c>
      <c r="D12" s="407" t="s">
        <v>204</v>
      </c>
      <c r="E12" s="408">
        <f>(7880/100)*0</f>
        <v>0</v>
      </c>
    </row>
    <row r="13" spans="1:248" ht="114.75" hidden="1" x14ac:dyDescent="0.2">
      <c r="A13" s="296" t="s">
        <v>205</v>
      </c>
      <c r="B13" s="297" t="s">
        <v>206</v>
      </c>
      <c r="C13" s="295" t="s">
        <v>207</v>
      </c>
      <c r="D13" s="407" t="s">
        <v>208</v>
      </c>
      <c r="E13" s="408">
        <f>1*0</f>
        <v>0</v>
      </c>
    </row>
    <row r="14" spans="1:248" ht="114.75" hidden="1" x14ac:dyDescent="0.2">
      <c r="A14" s="296" t="s">
        <v>209</v>
      </c>
      <c r="B14" s="297" t="s">
        <v>210</v>
      </c>
      <c r="C14" s="295" t="s">
        <v>211</v>
      </c>
      <c r="D14" s="407" t="s">
        <v>212</v>
      </c>
      <c r="E14" s="408">
        <f>178*0</f>
        <v>0</v>
      </c>
    </row>
    <row r="15" spans="1:248" ht="89.25" x14ac:dyDescent="0.2">
      <c r="A15" s="296" t="s">
        <v>213</v>
      </c>
      <c r="B15" s="297" t="s">
        <v>271</v>
      </c>
      <c r="C15" s="295" t="s">
        <v>263</v>
      </c>
      <c r="D15" s="300" t="str">
        <f>CONCATENATE("80000х",C16,"/6",)</f>
        <v>80000х0,22/6</v>
      </c>
      <c r="E15" s="408">
        <f>(80000/6*C16)</f>
        <v>2933.33</v>
      </c>
      <c r="F15" s="301" t="s">
        <v>264</v>
      </c>
      <c r="I15" s="407"/>
    </row>
    <row r="16" spans="1:248" x14ac:dyDescent="0.2">
      <c r="A16" s="296" t="s">
        <v>214</v>
      </c>
      <c r="B16" s="297" t="str">
        <f>CONCATENATE("Объём работ  га: ",,"  ",)</f>
        <v xml:space="preserve">Объём работ  га:   </v>
      </c>
      <c r="C16" s="296" t="s">
        <v>267</v>
      </c>
      <c r="D16" s="407"/>
      <c r="E16" s="408">
        <f>(7880/100)*0</f>
        <v>0</v>
      </c>
    </row>
    <row r="17" spans="1:248" hidden="1" x14ac:dyDescent="0.2">
      <c r="A17" s="296" t="s">
        <v>215</v>
      </c>
      <c r="B17" s="297" t="s">
        <v>265</v>
      </c>
      <c r="C17" s="295"/>
      <c r="D17" s="407" t="s">
        <v>266</v>
      </c>
      <c r="E17" s="408">
        <f>E15*D17</f>
        <v>2346.66</v>
      </c>
    </row>
    <row r="18" spans="1:248" ht="26.45" customHeight="1" x14ac:dyDescent="0.2">
      <c r="A18" s="296" t="s">
        <v>215</v>
      </c>
      <c r="B18" s="297" t="s">
        <v>218</v>
      </c>
      <c r="C18" s="295"/>
      <c r="D18" s="407"/>
      <c r="E18" s="408">
        <f>E15</f>
        <v>2933.33</v>
      </c>
    </row>
    <row r="19" spans="1:248" ht="52.7" customHeight="1" x14ac:dyDescent="0.2">
      <c r="A19" s="296" t="s">
        <v>219</v>
      </c>
      <c r="B19" s="302" t="s">
        <v>234</v>
      </c>
      <c r="C19" s="303" t="s">
        <v>268</v>
      </c>
      <c r="D19" s="409">
        <v>5.01</v>
      </c>
      <c r="E19" s="410">
        <f>E15*D19</f>
        <v>14695.98</v>
      </c>
      <c r="G19" s="284">
        <f>(82+235)*30/10000</f>
        <v>0.95099999999999996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220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221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19" t="s">
        <v>107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110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111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108</v>
      </c>
      <c r="C14" s="69">
        <f>C15+C16</f>
        <v>111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109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630"/>
      <c r="B16" s="70" t="s">
        <v>90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7" sqref="K17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19" t="s">
        <v>72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340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31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338</v>
      </c>
      <c r="C14" s="69">
        <v>6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339</v>
      </c>
      <c r="C15" s="69">
        <v>6</v>
      </c>
      <c r="D15" s="78">
        <v>0.8</v>
      </c>
      <c r="E15" s="78"/>
      <c r="F15" s="78">
        <v>0.8</v>
      </c>
      <c r="G15" s="71">
        <v>1</v>
      </c>
      <c r="H15" s="72">
        <v>1.3</v>
      </c>
      <c r="I15" s="73">
        <f>C15*100/C14</f>
        <v>100</v>
      </c>
      <c r="J15" s="74">
        <f>J14*F15*D15*H15*I15/100</f>
        <v>17971.2</v>
      </c>
      <c r="K15" s="71">
        <v>9.76</v>
      </c>
      <c r="L15" s="74">
        <f>K15*J15</f>
        <v>175398.91</v>
      </c>
    </row>
    <row r="16" spans="1:13" s="77" customFormat="1" ht="33.75" hidden="1" customHeight="1" x14ac:dyDescent="0.25">
      <c r="A16" s="630"/>
      <c r="B16" s="70" t="s">
        <v>272</v>
      </c>
      <c r="C16" s="69">
        <v>0</v>
      </c>
      <c r="D16" s="78">
        <v>1</v>
      </c>
      <c r="E16" s="78">
        <v>1.2</v>
      </c>
      <c r="F16" s="78">
        <v>0.8</v>
      </c>
      <c r="G16" s="71">
        <v>2</v>
      </c>
      <c r="H16" s="72">
        <v>1.3</v>
      </c>
      <c r="I16" s="73">
        <f>C16*100/C14</f>
        <v>0</v>
      </c>
      <c r="J16" s="74">
        <f>J14*E16*F16*D16*H16*I16/100</f>
        <v>0</v>
      </c>
      <c r="K16" s="71">
        <v>5.0910000000000002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17971.2</v>
      </c>
      <c r="K17" s="69">
        <f>K15</f>
        <v>9.76</v>
      </c>
      <c r="L17" s="80">
        <f>SUM(L15:L16)</f>
        <v>175398.91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17971.2</v>
      </c>
      <c r="K18" s="87"/>
      <c r="L18" s="86">
        <f>L17</f>
        <v>175398.91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17971.2</v>
      </c>
      <c r="K20" s="94"/>
      <c r="L20" s="204">
        <f>SUM(L18:L19)</f>
        <v>175398.91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24.2851562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193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194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x14ac:dyDescent="0.2">
      <c r="A4" s="626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45.75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233</v>
      </c>
      <c r="B9" s="290"/>
      <c r="C9" s="291"/>
      <c r="D9" s="291"/>
      <c r="E9" s="292"/>
    </row>
    <row r="10" spans="1:248" ht="25.5" x14ac:dyDescent="0.2">
      <c r="A10" s="293" t="s">
        <v>195</v>
      </c>
      <c r="B10" s="293" t="s">
        <v>196</v>
      </c>
      <c r="C10" s="293" t="s">
        <v>197</v>
      </c>
      <c r="D10" s="293" t="s">
        <v>198</v>
      </c>
      <c r="E10" s="294" t="s">
        <v>199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200</v>
      </c>
    </row>
    <row r="12" spans="1:248" ht="114.75" hidden="1" x14ac:dyDescent="0.2">
      <c r="A12" s="296" t="s">
        <v>201</v>
      </c>
      <c r="B12" s="297" t="s">
        <v>202</v>
      </c>
      <c r="C12" s="295" t="s">
        <v>203</v>
      </c>
      <c r="D12" s="298" t="s">
        <v>204</v>
      </c>
      <c r="E12" s="299">
        <f>(7880/100)*0</f>
        <v>0</v>
      </c>
    </row>
    <row r="13" spans="1:248" ht="114.75" hidden="1" x14ac:dyDescent="0.2">
      <c r="A13" s="296" t="s">
        <v>205</v>
      </c>
      <c r="B13" s="297" t="s">
        <v>206</v>
      </c>
      <c r="C13" s="295" t="s">
        <v>207</v>
      </c>
      <c r="D13" s="298" t="s">
        <v>208</v>
      </c>
      <c r="E13" s="299">
        <f>1*0</f>
        <v>0</v>
      </c>
    </row>
    <row r="14" spans="1:248" ht="114.75" hidden="1" x14ac:dyDescent="0.2">
      <c r="A14" s="296" t="s">
        <v>209</v>
      </c>
      <c r="B14" s="297" t="s">
        <v>210</v>
      </c>
      <c r="C14" s="295" t="s">
        <v>211</v>
      </c>
      <c r="D14" s="298" t="s">
        <v>212</v>
      </c>
      <c r="E14" s="299">
        <f>178*0</f>
        <v>0</v>
      </c>
    </row>
    <row r="15" spans="1:248" ht="76.5" x14ac:dyDescent="0.2">
      <c r="A15" s="296" t="s">
        <v>213</v>
      </c>
      <c r="B15" s="297" t="s">
        <v>222</v>
      </c>
      <c r="C15" s="295" t="s">
        <v>236</v>
      </c>
      <c r="D15" s="300" t="s">
        <v>238</v>
      </c>
      <c r="E15" s="299">
        <f>(3635.98+2066.93)*(5+5)/1000</f>
        <v>57.03</v>
      </c>
      <c r="F15" s="301"/>
      <c r="I15" s="298"/>
    </row>
    <row r="16" spans="1:248" x14ac:dyDescent="0.2">
      <c r="A16" s="296" t="s">
        <v>214</v>
      </c>
      <c r="B16" s="297" t="str">
        <f>CONCATENATE("Объём работ  м: ",,"  ",)</f>
        <v xml:space="preserve">Объём работ  м:   </v>
      </c>
      <c r="C16" s="296">
        <f>F15</f>
        <v>0</v>
      </c>
      <c r="D16" s="298"/>
      <c r="E16" s="299">
        <f>(7880/100)*0</f>
        <v>0</v>
      </c>
    </row>
    <row r="17" spans="1:248" x14ac:dyDescent="0.2">
      <c r="A17" s="296" t="s">
        <v>215</v>
      </c>
      <c r="B17" s="297" t="s">
        <v>216</v>
      </c>
      <c r="C17" s="295"/>
      <c r="D17" s="298" t="s">
        <v>217</v>
      </c>
      <c r="E17" s="299">
        <f>E15*D17</f>
        <v>57.03</v>
      </c>
    </row>
    <row r="18" spans="1:248" x14ac:dyDescent="0.2">
      <c r="A18" s="296" t="s">
        <v>215</v>
      </c>
      <c r="B18" s="297" t="s">
        <v>218</v>
      </c>
      <c r="C18" s="295"/>
      <c r="D18" s="298"/>
      <c r="E18" s="299">
        <f>E17</f>
        <v>57.03</v>
      </c>
    </row>
    <row r="19" spans="1:248" ht="63.75" customHeight="1" x14ac:dyDescent="0.2">
      <c r="A19" s="296" t="s">
        <v>219</v>
      </c>
      <c r="B19" s="302" t="s">
        <v>234</v>
      </c>
      <c r="C19" s="303" t="s">
        <v>235</v>
      </c>
      <c r="D19" s="317">
        <v>5.01</v>
      </c>
      <c r="E19" s="304">
        <f>E18*D19</f>
        <v>285.72000000000003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220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221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ПИР_ВЛ-0,4кВ</vt:lpstr>
      <vt:lpstr>12-01-02__</vt:lpstr>
      <vt:lpstr>12-01-02</vt:lpstr>
      <vt:lpstr>12-01-02_</vt:lpstr>
      <vt:lpstr>12-01-03_</vt:lpstr>
      <vt:lpstr>ПИР_СП</vt:lpstr>
      <vt:lpstr>ГЕО от S га</vt:lpstr>
      <vt:lpstr>ПИР_ВЛ</vt:lpstr>
      <vt:lpstr>12-01-01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'12-01-01'!Область_печати</vt:lpstr>
      <vt:lpstr>'12-01-02'!Область_печати</vt:lpstr>
      <vt:lpstr>'12-01-02_'!Область_печати</vt:lpstr>
      <vt:lpstr>'12-01-02__'!Область_печати</vt:lpstr>
      <vt:lpstr>'12-01-03_'!Область_печати</vt:lpstr>
      <vt:lpstr>ГЕО!Область_печати</vt:lpstr>
      <vt:lpstr>'ГЕО от S га'!Область_печати</vt:lpstr>
      <vt:lpstr>ПИР_ВЛ!Область_печати</vt:lpstr>
      <vt:lpstr>'ПИР_ВЛ-0,4кВ'!Область_печати</vt:lpstr>
      <vt:lpstr>ПИР_СП!Область_печати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2025-04-16T07:33:52Z</cp:lastPrinted>
  <dcterms:created xsi:type="dcterms:W3CDTF">2008-04-09T07:25:11Z</dcterms:created>
  <dcterms:modified xsi:type="dcterms:W3CDTF">2026-06-03T11:42:32Z</dcterms:modified>
</cp:coreProperties>
</file>